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\\ROZPOCTYPC\rozpočty\EM-2021-213 SNO pavilon T\DPS (EXP II 24.5.2022)\F_NÁKLADOVÁ ČÁST\VÝKAZ VÝMĚR\"/>
    </mc:Choice>
  </mc:AlternateContent>
  <bookViews>
    <workbookView xWindow="0" yWindow="0" windowWidth="0" windowHeight="0"/>
  </bookViews>
  <sheets>
    <sheet name="Rekapitulace stavby" sheetId="1" r:id="rId1"/>
    <sheet name="SO 01 - Přístavba pavilonu T" sheetId="2" r:id="rId2"/>
    <sheet name="SO 02a - 1.PP" sheetId="3" r:id="rId3"/>
    <sheet name="SO 02b - 1.NP" sheetId="4" r:id="rId4"/>
    <sheet name="SO 03 - Řešení obálky bud..." sheetId="5" r:id="rId5"/>
    <sheet name="SO 04 - Sanační úpravy 1.PP" sheetId="6" r:id="rId6"/>
    <sheet name="SO TZB - Technické zaříze..." sheetId="7" r:id="rId7"/>
    <sheet name="SO 05 - Parkoviště a zpev..." sheetId="8" r:id="rId8"/>
    <sheet name="SO 06 - Terénní  a sadové..." sheetId="9" r:id="rId9"/>
    <sheet name="IO 07 - Venkovní areálová..." sheetId="10" r:id="rId10"/>
    <sheet name="IO 08, IO 09 - Úpravy stá..." sheetId="11" r:id="rId11"/>
    <sheet name="IO 09A - Retenční jímka d..." sheetId="12" r:id="rId12"/>
    <sheet name="IO 10 - Úprava stávajícíh..." sheetId="13" r:id="rId13"/>
    <sheet name="IO 11 - Nové areálové veř..." sheetId="14" r:id="rId14"/>
    <sheet name="VN a ON - Vedlejší a osta..." sheetId="15" r:id="rId15"/>
    <sheet name="Pokyny pro vyplnění" sheetId="16" r:id="rId16"/>
  </sheets>
  <definedNames>
    <definedName name="_xlnm.Print_Area" localSheetId="0">'Rekapitulace stavby'!$D$4:$AO$36,'Rekapitulace stavby'!$C$42:$AQ$71</definedName>
    <definedName name="_xlnm.Print_Titles" localSheetId="0">'Rekapitulace stavby'!$52:$52</definedName>
    <definedName name="_xlnm._FilterDatabase" localSheetId="1" hidden="1">'SO 01 - Přístavba pavilonu T'!$C$105:$K$1895</definedName>
    <definedName name="_xlnm.Print_Area" localSheetId="1">'SO 01 - Přístavba pavilonu T'!$C$4:$J$39,'SO 01 - Přístavba pavilonu T'!$C$45:$J$87,'SO 01 - Přístavba pavilonu T'!$C$93:$K$1895</definedName>
    <definedName name="_xlnm.Print_Titles" localSheetId="1">'SO 01 - Přístavba pavilonu T'!$105:$105</definedName>
    <definedName name="_xlnm._FilterDatabase" localSheetId="2" hidden="1">'SO 02a - 1.PP'!$C$98:$K$326</definedName>
    <definedName name="_xlnm.Print_Area" localSheetId="2">'SO 02a - 1.PP'!$C$4:$J$41,'SO 02a - 1.PP'!$C$47:$J$78,'SO 02a - 1.PP'!$C$84:$K$326</definedName>
    <definedName name="_xlnm.Print_Titles" localSheetId="2">'SO 02a - 1.PP'!$98:$98</definedName>
    <definedName name="_xlnm._FilterDatabase" localSheetId="3" hidden="1">'SO 02b - 1.NP'!$C$112:$K$2125</definedName>
    <definedName name="_xlnm.Print_Area" localSheetId="3">'SO 02b - 1.NP'!$C$4:$J$41,'SO 02b - 1.NP'!$C$47:$J$92,'SO 02b - 1.NP'!$C$98:$K$2125</definedName>
    <definedName name="_xlnm.Print_Titles" localSheetId="3">'SO 02b - 1.NP'!$112:$112</definedName>
    <definedName name="_xlnm._FilterDatabase" localSheetId="4" hidden="1">'SO 03 - Řešení obálky bud...'!$C$102:$K$1230</definedName>
    <definedName name="_xlnm.Print_Area" localSheetId="4">'SO 03 - Řešení obálky bud...'!$C$4:$J$39,'SO 03 - Řešení obálky bud...'!$C$45:$J$84,'SO 03 - Řešení obálky bud...'!$C$90:$K$1230</definedName>
    <definedName name="_xlnm.Print_Titles" localSheetId="4">'SO 03 - Řešení obálky bud...'!$102:$102</definedName>
    <definedName name="_xlnm._FilterDatabase" localSheetId="5" hidden="1">'SO 04 - Sanační úpravy 1.PP'!$C$88:$K$252</definedName>
    <definedName name="_xlnm.Print_Area" localSheetId="5">'SO 04 - Sanační úpravy 1.PP'!$C$4:$J$39,'SO 04 - Sanační úpravy 1.PP'!$C$45:$J$70,'SO 04 - Sanační úpravy 1.PP'!$C$76:$K$252</definedName>
    <definedName name="_xlnm.Print_Titles" localSheetId="5">'SO 04 - Sanační úpravy 1.PP'!$88:$88</definedName>
    <definedName name="_xlnm._FilterDatabase" localSheetId="6" hidden="1">'SO TZB - Technické zaříze...'!$C$80:$K$127</definedName>
    <definedName name="_xlnm.Print_Area" localSheetId="6">'SO TZB - Technické zaříze...'!$C$4:$J$39,'SO TZB - Technické zaříze...'!$C$45:$J$62,'SO TZB - Technické zaříze...'!$C$68:$K$127</definedName>
    <definedName name="_xlnm.Print_Titles" localSheetId="6">'SO TZB - Technické zaříze...'!$80:$80</definedName>
    <definedName name="_xlnm._FilterDatabase" localSheetId="7" hidden="1">'SO 05 - Parkoviště a zpev...'!$C$86:$K$452</definedName>
    <definedName name="_xlnm.Print_Area" localSheetId="7">'SO 05 - Parkoviště a zpev...'!$C$4:$J$39,'SO 05 - Parkoviště a zpev...'!$C$45:$J$68,'SO 05 - Parkoviště a zpev...'!$C$74:$K$452</definedName>
    <definedName name="_xlnm.Print_Titles" localSheetId="7">'SO 05 - Parkoviště a zpev...'!$86:$86</definedName>
    <definedName name="_xlnm._FilterDatabase" localSheetId="8" hidden="1">'SO 06 - Terénní  a sadové...'!$C$87:$K$375</definedName>
    <definedName name="_xlnm.Print_Area" localSheetId="8">'SO 06 - Terénní  a sadové...'!$C$4:$J$39,'SO 06 - Terénní  a sadové...'!$C$45:$J$69,'SO 06 - Terénní  a sadové...'!$C$75:$K$375</definedName>
    <definedName name="_xlnm.Print_Titles" localSheetId="8">'SO 06 - Terénní  a sadové...'!$87:$87</definedName>
    <definedName name="_xlnm._FilterDatabase" localSheetId="9" hidden="1">'IO 07 - Venkovní areálová...'!$C$80:$K$85</definedName>
    <definedName name="_xlnm.Print_Area" localSheetId="9">'IO 07 - Venkovní areálová...'!$C$4:$J$39,'IO 07 - Venkovní areálová...'!$C$45:$J$62,'IO 07 - Venkovní areálová...'!$C$68:$K$85</definedName>
    <definedName name="_xlnm.Print_Titles" localSheetId="9">'IO 07 - Venkovní areálová...'!$80:$80</definedName>
    <definedName name="_xlnm._FilterDatabase" localSheetId="10" hidden="1">'IO 08, IO 09 - Úpravy stá...'!$C$80:$K$85</definedName>
    <definedName name="_xlnm.Print_Area" localSheetId="10">'IO 08, IO 09 - Úpravy stá...'!$C$4:$J$39,'IO 08, IO 09 - Úpravy stá...'!$C$45:$J$62,'IO 08, IO 09 - Úpravy stá...'!$C$68:$K$85</definedName>
    <definedName name="_xlnm.Print_Titles" localSheetId="10">'IO 08, IO 09 - Úpravy stá...'!$80:$80</definedName>
    <definedName name="_xlnm._FilterDatabase" localSheetId="11" hidden="1">'IO 09A - Retenční jímka d...'!$C$86:$K$91</definedName>
    <definedName name="_xlnm.Print_Area" localSheetId="11">'IO 09A - Retenční jímka d...'!$C$4:$J$41,'IO 09A - Retenční jímka d...'!$C$47:$J$66,'IO 09A - Retenční jímka d...'!$C$72:$K$91</definedName>
    <definedName name="_xlnm.Print_Titles" localSheetId="11">'IO 09A - Retenční jímka d...'!$86:$86</definedName>
    <definedName name="_xlnm._FilterDatabase" localSheetId="12" hidden="1">'IO 10 - Úprava stávajícíh...'!$C$80:$K$85</definedName>
    <definedName name="_xlnm.Print_Area" localSheetId="12">'IO 10 - Úprava stávajícíh...'!$C$4:$J$39,'IO 10 - Úprava stávajícíh...'!$C$45:$J$62,'IO 10 - Úprava stávajícíh...'!$C$68:$K$85</definedName>
    <definedName name="_xlnm.Print_Titles" localSheetId="12">'IO 10 - Úprava stávajícíh...'!$80:$80</definedName>
    <definedName name="_xlnm._FilterDatabase" localSheetId="13" hidden="1">'IO 11 - Nové areálové veř...'!$C$80:$K$85</definedName>
    <definedName name="_xlnm.Print_Area" localSheetId="13">'IO 11 - Nové areálové veř...'!$C$4:$J$39,'IO 11 - Nové areálové veř...'!$C$45:$J$62,'IO 11 - Nové areálové veř...'!$C$68:$K$85</definedName>
    <definedName name="_xlnm.Print_Titles" localSheetId="13">'IO 11 - Nové areálové veř...'!$80:$80</definedName>
    <definedName name="_xlnm._FilterDatabase" localSheetId="14" hidden="1">'VN a ON - Vedlejší a osta...'!$C$84:$K$164</definedName>
    <definedName name="_xlnm.Print_Area" localSheetId="14">'VN a ON - Vedlejší a osta...'!$C$4:$J$39,'VN a ON - Vedlejší a osta...'!$C$45:$J$66,'VN a ON - Vedlejší a osta...'!$C$72:$K$164</definedName>
    <definedName name="_xlnm.Print_Titles" localSheetId="14">'VN a ON - Vedlejší a osta...'!$84:$84</definedName>
    <definedName name="_xlnm.Print_Area" localSheetId="15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5" l="1" r="J37"/>
  <c r="J36"/>
  <c i="1" r="AY70"/>
  <c i="15" r="J35"/>
  <c i="1" r="AX70"/>
  <c i="15" r="BI161"/>
  <c r="BH161"/>
  <c r="BG161"/>
  <c r="BF161"/>
  <c r="T161"/>
  <c r="T160"/>
  <c r="R161"/>
  <c r="R160"/>
  <c r="P161"/>
  <c r="P160"/>
  <c r="BI157"/>
  <c r="BH157"/>
  <c r="BG157"/>
  <c r="BF157"/>
  <c r="T157"/>
  <c r="T156"/>
  <c r="R157"/>
  <c r="R156"/>
  <c r="P157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17"/>
  <c r="BH117"/>
  <c r="BG117"/>
  <c r="BF117"/>
  <c r="T117"/>
  <c r="R117"/>
  <c r="P117"/>
  <c r="BI107"/>
  <c r="BH107"/>
  <c r="BG107"/>
  <c r="BF107"/>
  <c r="T107"/>
  <c r="R107"/>
  <c r="P107"/>
  <c r="BI102"/>
  <c r="BH102"/>
  <c r="BG102"/>
  <c r="BF102"/>
  <c r="T102"/>
  <c r="R102"/>
  <c r="P102"/>
  <c r="BI94"/>
  <c r="BH94"/>
  <c r="BG94"/>
  <c r="BF94"/>
  <c r="T94"/>
  <c r="R94"/>
  <c r="P94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J82"/>
  <c r="J81"/>
  <c r="F81"/>
  <c r="F79"/>
  <c r="E77"/>
  <c r="J55"/>
  <c r="J54"/>
  <c r="F54"/>
  <c r="F52"/>
  <c r="E50"/>
  <c r="J18"/>
  <c r="E18"/>
  <c r="F55"/>
  <c r="J17"/>
  <c r="J12"/>
  <c r="J52"/>
  <c r="E7"/>
  <c r="E75"/>
  <c i="14" r="J37"/>
  <c r="J36"/>
  <c i="1" r="AY69"/>
  <c i="14" r="J35"/>
  <c i="1" r="AX69"/>
  <c i="14" r="BI84"/>
  <c r="BH84"/>
  <c r="BG84"/>
  <c r="BF84"/>
  <c r="T84"/>
  <c r="T83"/>
  <c r="T82"/>
  <c r="T81"/>
  <c r="R84"/>
  <c r="R83"/>
  <c r="R82"/>
  <c r="R81"/>
  <c r="P84"/>
  <c r="P83"/>
  <c r="P82"/>
  <c r="P81"/>
  <c i="1" r="AU69"/>
  <c i="14" r="J78"/>
  <c r="J77"/>
  <c r="F77"/>
  <c r="F75"/>
  <c r="E73"/>
  <c r="J55"/>
  <c r="J54"/>
  <c r="F54"/>
  <c r="F52"/>
  <c r="E50"/>
  <c r="J18"/>
  <c r="E18"/>
  <c r="F78"/>
  <c r="J17"/>
  <c r="J12"/>
  <c r="J52"/>
  <c r="E7"/>
  <c r="E71"/>
  <c i="13" r="J37"/>
  <c r="J36"/>
  <c i="1" r="AY68"/>
  <c i="13" r="J35"/>
  <c i="1" r="AX68"/>
  <c i="13" r="BI84"/>
  <c r="BH84"/>
  <c r="BG84"/>
  <c r="BF84"/>
  <c r="T84"/>
  <c r="T83"/>
  <c r="T82"/>
  <c r="T81"/>
  <c r="R84"/>
  <c r="R83"/>
  <c r="R82"/>
  <c r="R81"/>
  <c r="P84"/>
  <c r="P83"/>
  <c r="P82"/>
  <c r="P81"/>
  <c i="1" r="AU68"/>
  <c i="13" r="J78"/>
  <c r="J77"/>
  <c r="F77"/>
  <c r="F75"/>
  <c r="E73"/>
  <c r="J55"/>
  <c r="J54"/>
  <c r="F54"/>
  <c r="F52"/>
  <c r="E50"/>
  <c r="J18"/>
  <c r="E18"/>
  <c r="F55"/>
  <c r="J17"/>
  <c r="J12"/>
  <c r="J75"/>
  <c r="E7"/>
  <c r="E71"/>
  <c i="12" r="J39"/>
  <c r="J38"/>
  <c i="1" r="AY67"/>
  <c i="12" r="J37"/>
  <c i="1" r="AX67"/>
  <c i="12" r="BI90"/>
  <c r="BH90"/>
  <c r="BG90"/>
  <c r="BF90"/>
  <c r="T90"/>
  <c r="T89"/>
  <c r="T88"/>
  <c r="T87"/>
  <c r="R90"/>
  <c r="R89"/>
  <c r="R88"/>
  <c r="R87"/>
  <c r="P90"/>
  <c r="P89"/>
  <c r="P88"/>
  <c r="P87"/>
  <c i="1" r="AU67"/>
  <c i="12" r="J84"/>
  <c r="J83"/>
  <c r="F83"/>
  <c r="F81"/>
  <c r="E79"/>
  <c r="J59"/>
  <c r="J58"/>
  <c r="F58"/>
  <c r="F56"/>
  <c r="E54"/>
  <c r="J20"/>
  <c r="E20"/>
  <c r="F59"/>
  <c r="J19"/>
  <c r="J14"/>
  <c r="J81"/>
  <c r="E7"/>
  <c r="E50"/>
  <c i="11" r="J37"/>
  <c r="J36"/>
  <c i="1" r="AY66"/>
  <c i="11" r="J35"/>
  <c i="1" r="AX66"/>
  <c i="11" r="BI84"/>
  <c r="BH84"/>
  <c r="BG84"/>
  <c r="BF84"/>
  <c r="T84"/>
  <c r="T83"/>
  <c r="T82"/>
  <c r="T81"/>
  <c r="R84"/>
  <c r="R83"/>
  <c r="R82"/>
  <c r="R81"/>
  <c r="P84"/>
  <c r="P83"/>
  <c r="P82"/>
  <c r="P81"/>
  <c i="1" r="AU66"/>
  <c i="11" r="J78"/>
  <c r="J77"/>
  <c r="F77"/>
  <c r="F75"/>
  <c r="E73"/>
  <c r="J55"/>
  <c r="J54"/>
  <c r="F54"/>
  <c r="F52"/>
  <c r="E50"/>
  <c r="J18"/>
  <c r="E18"/>
  <c r="F78"/>
  <c r="J17"/>
  <c r="J12"/>
  <c r="J75"/>
  <c r="E7"/>
  <c r="E71"/>
  <c i="10" r="J37"/>
  <c r="J36"/>
  <c i="1" r="AY64"/>
  <c i="10" r="J35"/>
  <c i="1" r="AX64"/>
  <c i="10" r="BI84"/>
  <c r="BH84"/>
  <c r="BG84"/>
  <c r="BF84"/>
  <c r="T84"/>
  <c r="T83"/>
  <c r="T82"/>
  <c r="T81"/>
  <c r="R84"/>
  <c r="R83"/>
  <c r="R82"/>
  <c r="R81"/>
  <c r="P84"/>
  <c r="P83"/>
  <c r="P82"/>
  <c r="P81"/>
  <c i="1" r="AU64"/>
  <c i="10" r="J78"/>
  <c r="J77"/>
  <c r="F77"/>
  <c r="F75"/>
  <c r="E73"/>
  <c r="J55"/>
  <c r="J54"/>
  <c r="F54"/>
  <c r="F52"/>
  <c r="E50"/>
  <c r="J18"/>
  <c r="E18"/>
  <c r="F78"/>
  <c r="J17"/>
  <c r="J12"/>
  <c r="J75"/>
  <c r="E7"/>
  <c r="E71"/>
  <c i="9" r="J37"/>
  <c r="J36"/>
  <c i="1" r="AY63"/>
  <c i="9" r="J35"/>
  <c i="1" r="AX63"/>
  <c i="9"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58"/>
  <c r="BH358"/>
  <c r="BG358"/>
  <c r="BF358"/>
  <c r="T358"/>
  <c r="R358"/>
  <c r="P358"/>
  <c r="BI354"/>
  <c r="BH354"/>
  <c r="BG354"/>
  <c r="BF354"/>
  <c r="T354"/>
  <c r="R354"/>
  <c r="P354"/>
  <c r="BI347"/>
  <c r="BH347"/>
  <c r="BG347"/>
  <c r="BF347"/>
  <c r="T347"/>
  <c r="R347"/>
  <c r="P347"/>
  <c r="BI342"/>
  <c r="BH342"/>
  <c r="BG342"/>
  <c r="BF342"/>
  <c r="T342"/>
  <c r="T341"/>
  <c r="R342"/>
  <c r="R341"/>
  <c r="P342"/>
  <c r="P341"/>
  <c r="BI337"/>
  <c r="BH337"/>
  <c r="BG337"/>
  <c r="BF337"/>
  <c r="T337"/>
  <c r="R337"/>
  <c r="P337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17"/>
  <c r="BH317"/>
  <c r="BG317"/>
  <c r="BF317"/>
  <c r="T317"/>
  <c r="T311"/>
  <c r="T310"/>
  <c r="R317"/>
  <c r="R311"/>
  <c r="R310"/>
  <c r="P317"/>
  <c r="P311"/>
  <c r="P310"/>
  <c r="BI312"/>
  <c r="BH312"/>
  <c r="BG312"/>
  <c r="BF312"/>
  <c r="T312"/>
  <c r="R312"/>
  <c r="P312"/>
  <c r="BI304"/>
  <c r="BH304"/>
  <c r="BG304"/>
  <c r="BF304"/>
  <c r="T304"/>
  <c r="R304"/>
  <c r="P304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6"/>
  <c r="BH256"/>
  <c r="BG256"/>
  <c r="BF256"/>
  <c r="T256"/>
  <c r="R256"/>
  <c r="P256"/>
  <c r="BI250"/>
  <c r="BH250"/>
  <c r="BG250"/>
  <c r="BF250"/>
  <c r="T250"/>
  <c r="R250"/>
  <c r="P250"/>
  <c r="BI244"/>
  <c r="BH244"/>
  <c r="BG244"/>
  <c r="BF244"/>
  <c r="T244"/>
  <c r="R244"/>
  <c r="P244"/>
  <c r="BI241"/>
  <c r="BH241"/>
  <c r="BG241"/>
  <c r="BF241"/>
  <c r="T241"/>
  <c r="R241"/>
  <c r="P241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36"/>
  <c r="BH136"/>
  <c r="BG136"/>
  <c r="BF136"/>
  <c r="T136"/>
  <c r="R136"/>
  <c r="P136"/>
  <c r="BI130"/>
  <c r="BH130"/>
  <c r="BG130"/>
  <c r="BF130"/>
  <c r="T130"/>
  <c r="R130"/>
  <c r="P130"/>
  <c r="BI124"/>
  <c r="BH124"/>
  <c r="BG124"/>
  <c r="BF124"/>
  <c r="T124"/>
  <c r="R124"/>
  <c r="P124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BI91"/>
  <c r="BH91"/>
  <c r="BG91"/>
  <c r="BF91"/>
  <c r="T91"/>
  <c r="R91"/>
  <c r="P91"/>
  <c r="J85"/>
  <c r="J84"/>
  <c r="F84"/>
  <c r="F82"/>
  <c r="E80"/>
  <c r="J55"/>
  <c r="J54"/>
  <c r="F54"/>
  <c r="F52"/>
  <c r="E50"/>
  <c r="J18"/>
  <c r="E18"/>
  <c r="F85"/>
  <c r="J17"/>
  <c r="J12"/>
  <c r="J82"/>
  <c r="E7"/>
  <c r="E48"/>
  <c i="8" r="J37"/>
  <c r="J36"/>
  <c i="1" r="AY62"/>
  <c i="8" r="J35"/>
  <c i="1" r="AX62"/>
  <c i="8" r="BI450"/>
  <c r="BH450"/>
  <c r="BG450"/>
  <c r="BF450"/>
  <c r="T450"/>
  <c r="T449"/>
  <c r="R450"/>
  <c r="R449"/>
  <c r="P450"/>
  <c r="P449"/>
  <c r="BI445"/>
  <c r="BH445"/>
  <c r="BG445"/>
  <c r="BF445"/>
  <c r="T445"/>
  <c r="R445"/>
  <c r="P445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17"/>
  <c r="BH417"/>
  <c r="BG417"/>
  <c r="BF417"/>
  <c r="T417"/>
  <c r="R417"/>
  <c r="P417"/>
  <c r="BI411"/>
  <c r="BH411"/>
  <c r="BG411"/>
  <c r="BF411"/>
  <c r="T411"/>
  <c r="R411"/>
  <c r="P411"/>
  <c r="BI408"/>
  <c r="BH408"/>
  <c r="BG408"/>
  <c r="BF408"/>
  <c r="T408"/>
  <c r="R408"/>
  <c r="P408"/>
  <c r="BI403"/>
  <c r="BH403"/>
  <c r="BG403"/>
  <c r="BF403"/>
  <c r="T403"/>
  <c r="R403"/>
  <c r="P403"/>
  <c r="BI398"/>
  <c r="BH398"/>
  <c r="BG398"/>
  <c r="BF398"/>
  <c r="T398"/>
  <c r="R398"/>
  <c r="P398"/>
  <c r="BI392"/>
  <c r="BH392"/>
  <c r="BG392"/>
  <c r="BF392"/>
  <c r="T392"/>
  <c r="R392"/>
  <c r="P392"/>
  <c r="BI387"/>
  <c r="BH387"/>
  <c r="BG387"/>
  <c r="BF387"/>
  <c r="T387"/>
  <c r="R387"/>
  <c r="P387"/>
  <c r="BI381"/>
  <c r="BH381"/>
  <c r="BG381"/>
  <c r="BF381"/>
  <c r="T381"/>
  <c r="R381"/>
  <c r="P381"/>
  <c r="BI376"/>
  <c r="BH376"/>
  <c r="BG376"/>
  <c r="BF376"/>
  <c r="T376"/>
  <c r="R376"/>
  <c r="P376"/>
  <c r="BI371"/>
  <c r="BH371"/>
  <c r="BG371"/>
  <c r="BF371"/>
  <c r="T371"/>
  <c r="R371"/>
  <c r="P371"/>
  <c r="BI366"/>
  <c r="BH366"/>
  <c r="BG366"/>
  <c r="BF366"/>
  <c r="T366"/>
  <c r="R366"/>
  <c r="P366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39"/>
  <c r="BH339"/>
  <c r="BG339"/>
  <c r="BF339"/>
  <c r="T339"/>
  <c r="R339"/>
  <c r="P339"/>
  <c r="BI333"/>
  <c r="BH333"/>
  <c r="BG333"/>
  <c r="BF333"/>
  <c r="T333"/>
  <c r="R333"/>
  <c r="P333"/>
  <c r="BI329"/>
  <c r="BH329"/>
  <c r="BG329"/>
  <c r="BF329"/>
  <c r="T329"/>
  <c r="R329"/>
  <c r="P329"/>
  <c r="BI322"/>
  <c r="BH322"/>
  <c r="BG322"/>
  <c r="BF322"/>
  <c r="T322"/>
  <c r="R322"/>
  <c r="P322"/>
  <c r="BI317"/>
  <c r="BH317"/>
  <c r="BG317"/>
  <c r="BF317"/>
  <c r="T317"/>
  <c r="R317"/>
  <c r="P317"/>
  <c r="BI313"/>
  <c r="BH313"/>
  <c r="BG313"/>
  <c r="BF313"/>
  <c r="T313"/>
  <c r="R313"/>
  <c r="P313"/>
  <c r="BI308"/>
  <c r="BH308"/>
  <c r="BG308"/>
  <c r="BF308"/>
  <c r="T308"/>
  <c r="R308"/>
  <c r="P308"/>
  <c r="BI304"/>
  <c r="BH304"/>
  <c r="BG304"/>
  <c r="BF304"/>
  <c r="T304"/>
  <c r="R304"/>
  <c r="P304"/>
  <c r="BI299"/>
  <c r="BH299"/>
  <c r="BG299"/>
  <c r="BF299"/>
  <c r="T299"/>
  <c r="R299"/>
  <c r="P299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78"/>
  <c r="BH278"/>
  <c r="BG278"/>
  <c r="BF278"/>
  <c r="T278"/>
  <c r="R278"/>
  <c r="P278"/>
  <c r="BI274"/>
  <c r="BH274"/>
  <c r="BG274"/>
  <c r="BF274"/>
  <c r="T274"/>
  <c r="R274"/>
  <c r="P274"/>
  <c r="BI269"/>
  <c r="BH269"/>
  <c r="BG269"/>
  <c r="BF269"/>
  <c r="T269"/>
  <c r="R269"/>
  <c r="P269"/>
  <c r="BI265"/>
  <c r="BH265"/>
  <c r="BG265"/>
  <c r="BF265"/>
  <c r="T265"/>
  <c r="R265"/>
  <c r="P265"/>
  <c r="BI260"/>
  <c r="BH260"/>
  <c r="BG260"/>
  <c r="BF260"/>
  <c r="T260"/>
  <c r="R260"/>
  <c r="P260"/>
  <c r="BI255"/>
  <c r="BH255"/>
  <c r="BG255"/>
  <c r="BF255"/>
  <c r="T255"/>
  <c r="R255"/>
  <c r="P255"/>
  <c r="BI247"/>
  <c r="BH247"/>
  <c r="BG247"/>
  <c r="BF247"/>
  <c r="T247"/>
  <c r="R247"/>
  <c r="P247"/>
  <c r="BI242"/>
  <c r="BH242"/>
  <c r="BG242"/>
  <c r="BF242"/>
  <c r="T242"/>
  <c r="R242"/>
  <c r="P242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19"/>
  <c r="BH219"/>
  <c r="BG219"/>
  <c r="BF219"/>
  <c r="T219"/>
  <c r="R219"/>
  <c r="P219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79"/>
  <c r="BH179"/>
  <c r="BG179"/>
  <c r="BF179"/>
  <c r="T179"/>
  <c r="R179"/>
  <c r="P179"/>
  <c r="BI172"/>
  <c r="BH172"/>
  <c r="BG172"/>
  <c r="BF172"/>
  <c r="T172"/>
  <c r="R172"/>
  <c r="P172"/>
  <c r="BI164"/>
  <c r="BH164"/>
  <c r="BG164"/>
  <c r="BF164"/>
  <c r="T164"/>
  <c r="R164"/>
  <c r="P164"/>
  <c r="BI155"/>
  <c r="BH155"/>
  <c r="BG155"/>
  <c r="BF155"/>
  <c r="T155"/>
  <c r="R155"/>
  <c r="P155"/>
  <c r="BI147"/>
  <c r="BH147"/>
  <c r="BG147"/>
  <c r="BF147"/>
  <c r="T147"/>
  <c r="R147"/>
  <c r="P147"/>
  <c r="BI142"/>
  <c r="BH142"/>
  <c r="BG142"/>
  <c r="BF142"/>
  <c r="T142"/>
  <c r="R142"/>
  <c r="P142"/>
  <c r="BI134"/>
  <c r="BH134"/>
  <c r="BG134"/>
  <c r="BF134"/>
  <c r="T134"/>
  <c r="R134"/>
  <c r="P134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10"/>
  <c r="BH110"/>
  <c r="BG110"/>
  <c r="BF110"/>
  <c r="T110"/>
  <c r="R110"/>
  <c r="P110"/>
  <c r="BI104"/>
  <c r="BH104"/>
  <c r="BG104"/>
  <c r="BF104"/>
  <c r="T104"/>
  <c r="R104"/>
  <c r="P104"/>
  <c r="BI97"/>
  <c r="BH97"/>
  <c r="BG97"/>
  <c r="BF97"/>
  <c r="T97"/>
  <c r="R97"/>
  <c r="P97"/>
  <c r="BI90"/>
  <c r="BH90"/>
  <c r="BG90"/>
  <c r="BF90"/>
  <c r="T90"/>
  <c r="R90"/>
  <c r="P90"/>
  <c r="J84"/>
  <c r="J83"/>
  <c r="F83"/>
  <c r="F81"/>
  <c r="E79"/>
  <c r="J55"/>
  <c r="J54"/>
  <c r="F54"/>
  <c r="F52"/>
  <c r="E50"/>
  <c r="J18"/>
  <c r="E18"/>
  <c r="F84"/>
  <c r="J17"/>
  <c r="J12"/>
  <c r="J52"/>
  <c r="E7"/>
  <c r="E48"/>
  <c i="7" r="J37"/>
  <c r="J36"/>
  <c i="1" r="AY61"/>
  <c i="7" r="J35"/>
  <c i="1" r="AX61"/>
  <c i="7"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BI95"/>
  <c r="BH95"/>
  <c r="BG95"/>
  <c r="BF95"/>
  <c r="T95"/>
  <c r="R95"/>
  <c r="P95"/>
  <c r="BI84"/>
  <c r="BH84"/>
  <c r="BG84"/>
  <c r="BF84"/>
  <c r="T84"/>
  <c r="R84"/>
  <c r="P84"/>
  <c r="J78"/>
  <c r="J77"/>
  <c r="F77"/>
  <c r="F75"/>
  <c r="E73"/>
  <c r="J55"/>
  <c r="J54"/>
  <c r="F54"/>
  <c r="F52"/>
  <c r="E50"/>
  <c r="J18"/>
  <c r="E18"/>
  <c r="F78"/>
  <c r="J17"/>
  <c r="J12"/>
  <c r="J52"/>
  <c r="E7"/>
  <c r="E71"/>
  <c i="6" r="J98"/>
  <c r="J37"/>
  <c r="J36"/>
  <c i="1" r="AY60"/>
  <c i="6" r="J35"/>
  <c i="1" r="AX60"/>
  <c i="6" r="BI241"/>
  <c r="BH241"/>
  <c r="BG241"/>
  <c r="BF241"/>
  <c r="T241"/>
  <c r="R241"/>
  <c r="P241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T212"/>
  <c r="R213"/>
  <c r="R212"/>
  <c r="P213"/>
  <c r="P212"/>
  <c r="BI209"/>
  <c r="BH209"/>
  <c r="BG209"/>
  <c r="BF209"/>
  <c r="T209"/>
  <c r="R209"/>
  <c r="P209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86"/>
  <c r="BH186"/>
  <c r="BG186"/>
  <c r="BF186"/>
  <c r="T186"/>
  <c r="T179"/>
  <c r="R186"/>
  <c r="R179"/>
  <c r="P186"/>
  <c r="P179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48"/>
  <c r="BH148"/>
  <c r="BG148"/>
  <c r="BF148"/>
  <c r="T148"/>
  <c r="R148"/>
  <c r="P148"/>
  <c r="BI136"/>
  <c r="BH136"/>
  <c r="BG136"/>
  <c r="BF136"/>
  <c r="T136"/>
  <c r="R136"/>
  <c r="P136"/>
  <c r="BI124"/>
  <c r="BH124"/>
  <c r="BG124"/>
  <c r="BF124"/>
  <c r="T124"/>
  <c r="R124"/>
  <c r="P124"/>
  <c r="BI112"/>
  <c r="BH112"/>
  <c r="BG112"/>
  <c r="BF112"/>
  <c r="T112"/>
  <c r="R112"/>
  <c r="P112"/>
  <c r="BI106"/>
  <c r="BH106"/>
  <c r="BG106"/>
  <c r="BF106"/>
  <c r="T106"/>
  <c r="R106"/>
  <c r="P106"/>
  <c r="BI100"/>
  <c r="BH100"/>
  <c r="BG100"/>
  <c r="BF100"/>
  <c r="T100"/>
  <c r="R100"/>
  <c r="P100"/>
  <c r="J62"/>
  <c r="BI92"/>
  <c r="BH92"/>
  <c r="BG92"/>
  <c r="BF92"/>
  <c r="T92"/>
  <c r="T91"/>
  <c r="R92"/>
  <c r="R91"/>
  <c r="P92"/>
  <c r="P91"/>
  <c r="J86"/>
  <c r="J85"/>
  <c r="F85"/>
  <c r="F83"/>
  <c r="E81"/>
  <c r="J55"/>
  <c r="J54"/>
  <c r="F54"/>
  <c r="F52"/>
  <c r="E50"/>
  <c r="J18"/>
  <c r="E18"/>
  <c r="F55"/>
  <c r="J17"/>
  <c r="J12"/>
  <c r="J83"/>
  <c r="E7"/>
  <c r="E48"/>
  <c i="5" r="J37"/>
  <c r="J36"/>
  <c i="1" r="AY59"/>
  <c i="5" r="J35"/>
  <c i="1" r="AX59"/>
  <c i="5" r="BI1228"/>
  <c r="BH1228"/>
  <c r="BG1228"/>
  <c r="BF1228"/>
  <c r="T1228"/>
  <c r="R1228"/>
  <c r="P1228"/>
  <c r="BI1224"/>
  <c r="BH1224"/>
  <c r="BG1224"/>
  <c r="BF1224"/>
  <c r="T1224"/>
  <c r="R1224"/>
  <c r="P1224"/>
  <c r="BI1216"/>
  <c r="BH1216"/>
  <c r="BG1216"/>
  <c r="BF1216"/>
  <c r="T1216"/>
  <c r="R1216"/>
  <c r="P1216"/>
  <c r="BI1212"/>
  <c r="BH1212"/>
  <c r="BG1212"/>
  <c r="BF1212"/>
  <c r="T1212"/>
  <c r="R1212"/>
  <c r="P1212"/>
  <c r="BI1207"/>
  <c r="BH1207"/>
  <c r="BG1207"/>
  <c r="BF1207"/>
  <c r="T1207"/>
  <c r="R1207"/>
  <c r="P1207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4"/>
  <c r="BH1184"/>
  <c r="BG1184"/>
  <c r="BF1184"/>
  <c r="T1184"/>
  <c r="R1184"/>
  <c r="P1184"/>
  <c r="BI1176"/>
  <c r="BH1176"/>
  <c r="BG1176"/>
  <c r="BF1176"/>
  <c r="T1176"/>
  <c r="R1176"/>
  <c r="P1176"/>
  <c r="BI1168"/>
  <c r="BH1168"/>
  <c r="BG1168"/>
  <c r="BF1168"/>
  <c r="T1168"/>
  <c r="R1168"/>
  <c r="P1168"/>
  <c r="BI1160"/>
  <c r="BH1160"/>
  <c r="BG1160"/>
  <c r="BF1160"/>
  <c r="T1160"/>
  <c r="R1160"/>
  <c r="P1160"/>
  <c r="BI1156"/>
  <c r="BH1156"/>
  <c r="BG1156"/>
  <c r="BF1156"/>
  <c r="T1156"/>
  <c r="R1156"/>
  <c r="P1156"/>
  <c r="BI1149"/>
  <c r="BH1149"/>
  <c r="BG1149"/>
  <c r="BF1149"/>
  <c r="T1149"/>
  <c r="R1149"/>
  <c r="P1149"/>
  <c r="BI1144"/>
  <c r="BH1144"/>
  <c r="BG1144"/>
  <c r="BF1144"/>
  <c r="T1144"/>
  <c r="R1144"/>
  <c r="P1144"/>
  <c r="BI1138"/>
  <c r="BH1138"/>
  <c r="BG1138"/>
  <c r="BF1138"/>
  <c r="T1138"/>
  <c r="R1138"/>
  <c r="P1138"/>
  <c r="BI1134"/>
  <c r="BH1134"/>
  <c r="BG1134"/>
  <c r="BF1134"/>
  <c r="T1134"/>
  <c r="R1134"/>
  <c r="P1134"/>
  <c r="BI1129"/>
  <c r="BH1129"/>
  <c r="BG1129"/>
  <c r="BF1129"/>
  <c r="T1129"/>
  <c r="R1129"/>
  <c r="P1129"/>
  <c r="BI1126"/>
  <c r="BH1126"/>
  <c r="BG1126"/>
  <c r="BF1126"/>
  <c r="T1126"/>
  <c r="R1126"/>
  <c r="P1126"/>
  <c r="BI1120"/>
  <c r="BH1120"/>
  <c r="BG1120"/>
  <c r="BF1120"/>
  <c r="T1120"/>
  <c r="R1120"/>
  <c r="P1120"/>
  <c r="BI1117"/>
  <c r="BH1117"/>
  <c r="BG1117"/>
  <c r="BF1117"/>
  <c r="T1117"/>
  <c r="R1117"/>
  <c r="P1117"/>
  <c r="BI1112"/>
  <c r="BH1112"/>
  <c r="BG1112"/>
  <c r="BF1112"/>
  <c r="T1112"/>
  <c r="R1112"/>
  <c r="P1112"/>
  <c r="BI1109"/>
  <c r="BH1109"/>
  <c r="BG1109"/>
  <c r="BF1109"/>
  <c r="T1109"/>
  <c r="R1109"/>
  <c r="P1109"/>
  <c r="BI1104"/>
  <c r="BH1104"/>
  <c r="BG1104"/>
  <c r="BF1104"/>
  <c r="T1104"/>
  <c r="R1104"/>
  <c r="P1104"/>
  <c r="BI1099"/>
  <c r="BH1099"/>
  <c r="BG1099"/>
  <c r="BF1099"/>
  <c r="T1099"/>
  <c r="R1099"/>
  <c r="P1099"/>
  <c r="BI1095"/>
  <c r="BH1095"/>
  <c r="BG1095"/>
  <c r="BF1095"/>
  <c r="T1095"/>
  <c r="R1095"/>
  <c r="P1095"/>
  <c r="BI1088"/>
  <c r="BH1088"/>
  <c r="BG1088"/>
  <c r="BF1088"/>
  <c r="T1088"/>
  <c r="R1088"/>
  <c r="P1088"/>
  <c r="BI1084"/>
  <c r="BH1084"/>
  <c r="BG1084"/>
  <c r="BF1084"/>
  <c r="T1084"/>
  <c r="R1084"/>
  <c r="P1084"/>
  <c r="BI1081"/>
  <c r="BH1081"/>
  <c r="BG1081"/>
  <c r="BF1081"/>
  <c r="T1081"/>
  <c r="R1081"/>
  <c r="P1081"/>
  <c r="BI1076"/>
  <c r="BH1076"/>
  <c r="BG1076"/>
  <c r="BF1076"/>
  <c r="T1076"/>
  <c r="R1076"/>
  <c r="P1076"/>
  <c r="BI1073"/>
  <c r="BH1073"/>
  <c r="BG1073"/>
  <c r="BF1073"/>
  <c r="T1073"/>
  <c r="R1073"/>
  <c r="P1073"/>
  <c r="BI1068"/>
  <c r="BH1068"/>
  <c r="BG1068"/>
  <c r="BF1068"/>
  <c r="T1068"/>
  <c r="R1068"/>
  <c r="P1068"/>
  <c r="BI1065"/>
  <c r="BH1065"/>
  <c r="BG1065"/>
  <c r="BF1065"/>
  <c r="T1065"/>
  <c r="R1065"/>
  <c r="P1065"/>
  <c r="BI1060"/>
  <c r="BH1060"/>
  <c r="BG1060"/>
  <c r="BF1060"/>
  <c r="T1060"/>
  <c r="R1060"/>
  <c r="P1060"/>
  <c r="BI1056"/>
  <c r="BH1056"/>
  <c r="BG1056"/>
  <c r="BF1056"/>
  <c r="T1056"/>
  <c r="R1056"/>
  <c r="P1056"/>
  <c r="BI1053"/>
  <c r="BH1053"/>
  <c r="BG1053"/>
  <c r="BF1053"/>
  <c r="T1053"/>
  <c r="R1053"/>
  <c r="P1053"/>
  <c r="BI1050"/>
  <c r="BH1050"/>
  <c r="BG1050"/>
  <c r="BF1050"/>
  <c r="T1050"/>
  <c r="R1050"/>
  <c r="P1050"/>
  <c r="BI1046"/>
  <c r="BH1046"/>
  <c r="BG1046"/>
  <c r="BF1046"/>
  <c r="T1046"/>
  <c r="R1046"/>
  <c r="P1046"/>
  <c r="BI1040"/>
  <c r="BH1040"/>
  <c r="BG1040"/>
  <c r="BF1040"/>
  <c r="T1040"/>
  <c r="R1040"/>
  <c r="P1040"/>
  <c r="BI1032"/>
  <c r="BH1032"/>
  <c r="BG1032"/>
  <c r="BF1032"/>
  <c r="T1032"/>
  <c r="R1032"/>
  <c r="P1032"/>
  <c r="BI1027"/>
  <c r="BH1027"/>
  <c r="BG1027"/>
  <c r="BF1027"/>
  <c r="T1027"/>
  <c r="R1027"/>
  <c r="P1027"/>
  <c r="BI1022"/>
  <c r="BH1022"/>
  <c r="BG1022"/>
  <c r="BF1022"/>
  <c r="T1022"/>
  <c r="R1022"/>
  <c r="P1022"/>
  <c r="BI1017"/>
  <c r="BH1017"/>
  <c r="BG1017"/>
  <c r="BF1017"/>
  <c r="T1017"/>
  <c r="R1017"/>
  <c r="P1017"/>
  <c r="BI1013"/>
  <c r="BH1013"/>
  <c r="BG1013"/>
  <c r="BF1013"/>
  <c r="T1013"/>
  <c r="R1013"/>
  <c r="P1013"/>
  <c r="BI1008"/>
  <c r="BH1008"/>
  <c r="BG1008"/>
  <c r="BF1008"/>
  <c r="T1008"/>
  <c r="R1008"/>
  <c r="P1008"/>
  <c r="BI1002"/>
  <c r="BH1002"/>
  <c r="BG1002"/>
  <c r="BF1002"/>
  <c r="T1002"/>
  <c r="R1002"/>
  <c r="P1002"/>
  <c r="BI996"/>
  <c r="BH996"/>
  <c r="BG996"/>
  <c r="BF996"/>
  <c r="T996"/>
  <c r="R996"/>
  <c r="P996"/>
  <c r="BI992"/>
  <c r="BH992"/>
  <c r="BG992"/>
  <c r="BF992"/>
  <c r="T992"/>
  <c r="R992"/>
  <c r="P992"/>
  <c r="BI987"/>
  <c r="BH987"/>
  <c r="BG987"/>
  <c r="BF987"/>
  <c r="T987"/>
  <c r="R987"/>
  <c r="P987"/>
  <c r="BI982"/>
  <c r="BH982"/>
  <c r="BG982"/>
  <c r="BF982"/>
  <c r="T982"/>
  <c r="R982"/>
  <c r="P982"/>
  <c r="BI977"/>
  <c r="BH977"/>
  <c r="BG977"/>
  <c r="BF977"/>
  <c r="T977"/>
  <c r="R977"/>
  <c r="P977"/>
  <c r="BI972"/>
  <c r="BH972"/>
  <c r="BG972"/>
  <c r="BF972"/>
  <c r="T972"/>
  <c r="R972"/>
  <c r="P972"/>
  <c r="BI967"/>
  <c r="BH967"/>
  <c r="BG967"/>
  <c r="BF967"/>
  <c r="T967"/>
  <c r="R967"/>
  <c r="P967"/>
  <c r="BI962"/>
  <c r="BH962"/>
  <c r="BG962"/>
  <c r="BF962"/>
  <c r="T962"/>
  <c r="R962"/>
  <c r="P962"/>
  <c r="BI957"/>
  <c r="BH957"/>
  <c r="BG957"/>
  <c r="BF957"/>
  <c r="T957"/>
  <c r="R957"/>
  <c r="P957"/>
  <c r="BI953"/>
  <c r="BH953"/>
  <c r="BG953"/>
  <c r="BF953"/>
  <c r="T953"/>
  <c r="R953"/>
  <c r="P953"/>
  <c r="BI948"/>
  <c r="BH948"/>
  <c r="BG948"/>
  <c r="BF948"/>
  <c r="T948"/>
  <c r="R948"/>
  <c r="P948"/>
  <c r="BI941"/>
  <c r="BH941"/>
  <c r="BG941"/>
  <c r="BF941"/>
  <c r="T941"/>
  <c r="R941"/>
  <c r="P941"/>
  <c r="BI936"/>
  <c r="BH936"/>
  <c r="BG936"/>
  <c r="BF936"/>
  <c r="T936"/>
  <c r="R936"/>
  <c r="P936"/>
  <c r="BI932"/>
  <c r="BH932"/>
  <c r="BG932"/>
  <c r="BF932"/>
  <c r="T932"/>
  <c r="R932"/>
  <c r="P932"/>
  <c r="BI928"/>
  <c r="BH928"/>
  <c r="BG928"/>
  <c r="BF928"/>
  <c r="T928"/>
  <c r="R928"/>
  <c r="P928"/>
  <c r="BI924"/>
  <c r="BH924"/>
  <c r="BG924"/>
  <c r="BF924"/>
  <c r="T924"/>
  <c r="R924"/>
  <c r="P924"/>
  <c r="BI920"/>
  <c r="BH920"/>
  <c r="BG920"/>
  <c r="BF920"/>
  <c r="T920"/>
  <c r="R920"/>
  <c r="P920"/>
  <c r="BI915"/>
  <c r="BH915"/>
  <c r="BG915"/>
  <c r="BF915"/>
  <c r="T915"/>
  <c r="R915"/>
  <c r="P915"/>
  <c r="BI911"/>
  <c r="BH911"/>
  <c r="BG911"/>
  <c r="BF911"/>
  <c r="T911"/>
  <c r="R911"/>
  <c r="P911"/>
  <c r="BI907"/>
  <c r="BH907"/>
  <c r="BG907"/>
  <c r="BF907"/>
  <c r="T907"/>
  <c r="R907"/>
  <c r="P907"/>
  <c r="BI903"/>
  <c r="BH903"/>
  <c r="BG903"/>
  <c r="BF903"/>
  <c r="T903"/>
  <c r="R903"/>
  <c r="P903"/>
  <c r="BI899"/>
  <c r="BH899"/>
  <c r="BG899"/>
  <c r="BF899"/>
  <c r="T899"/>
  <c r="R899"/>
  <c r="P899"/>
  <c r="BI895"/>
  <c r="BH895"/>
  <c r="BG895"/>
  <c r="BF895"/>
  <c r="T895"/>
  <c r="R895"/>
  <c r="P895"/>
  <c r="BI889"/>
  <c r="BH889"/>
  <c r="BG889"/>
  <c r="BF889"/>
  <c r="T889"/>
  <c r="R889"/>
  <c r="P889"/>
  <c r="BI881"/>
  <c r="BH881"/>
  <c r="BG881"/>
  <c r="BF881"/>
  <c r="T881"/>
  <c r="R881"/>
  <c r="P881"/>
  <c r="BI872"/>
  <c r="BH872"/>
  <c r="BG872"/>
  <c r="BF872"/>
  <c r="T872"/>
  <c r="R872"/>
  <c r="P872"/>
  <c r="BI865"/>
  <c r="BH865"/>
  <c r="BG865"/>
  <c r="BF865"/>
  <c r="T865"/>
  <c r="R865"/>
  <c r="P865"/>
  <c r="BI861"/>
  <c r="BH861"/>
  <c r="BG861"/>
  <c r="BF861"/>
  <c r="T861"/>
  <c r="R861"/>
  <c r="P861"/>
  <c r="BI856"/>
  <c r="BH856"/>
  <c r="BG856"/>
  <c r="BF856"/>
  <c r="T856"/>
  <c r="R856"/>
  <c r="P856"/>
  <c r="BI852"/>
  <c r="BH852"/>
  <c r="BG852"/>
  <c r="BF852"/>
  <c r="T852"/>
  <c r="R852"/>
  <c r="P852"/>
  <c r="BI846"/>
  <c r="BH846"/>
  <c r="BG846"/>
  <c r="BF846"/>
  <c r="T846"/>
  <c r="R846"/>
  <c r="P846"/>
  <c r="BI838"/>
  <c r="BH838"/>
  <c r="BG838"/>
  <c r="BF838"/>
  <c r="T838"/>
  <c r="R838"/>
  <c r="P838"/>
  <c r="BI832"/>
  <c r="BH832"/>
  <c r="BG832"/>
  <c r="BF832"/>
  <c r="T832"/>
  <c r="R832"/>
  <c r="P832"/>
  <c r="BI827"/>
  <c r="BH827"/>
  <c r="BG827"/>
  <c r="BF827"/>
  <c r="T827"/>
  <c r="R827"/>
  <c r="P827"/>
  <c r="BI821"/>
  <c r="BH821"/>
  <c r="BG821"/>
  <c r="BF821"/>
  <c r="T821"/>
  <c r="R821"/>
  <c r="P821"/>
  <c r="BI816"/>
  <c r="BH816"/>
  <c r="BG816"/>
  <c r="BF816"/>
  <c r="T816"/>
  <c r="R816"/>
  <c r="P816"/>
  <c r="BI811"/>
  <c r="BH811"/>
  <c r="BG811"/>
  <c r="BF811"/>
  <c r="T811"/>
  <c r="R811"/>
  <c r="P811"/>
  <c r="BI806"/>
  <c r="BH806"/>
  <c r="BG806"/>
  <c r="BF806"/>
  <c r="T806"/>
  <c r="R806"/>
  <c r="P806"/>
  <c r="BI801"/>
  <c r="BH801"/>
  <c r="BG801"/>
  <c r="BF801"/>
  <c r="T801"/>
  <c r="R801"/>
  <c r="P801"/>
  <c r="BI797"/>
  <c r="BH797"/>
  <c r="BG797"/>
  <c r="BF797"/>
  <c r="T797"/>
  <c r="R797"/>
  <c r="P797"/>
  <c r="BI793"/>
  <c r="BH793"/>
  <c r="BG793"/>
  <c r="BF793"/>
  <c r="T793"/>
  <c r="R793"/>
  <c r="P793"/>
  <c r="BI789"/>
  <c r="BH789"/>
  <c r="BG789"/>
  <c r="BF789"/>
  <c r="T789"/>
  <c r="R789"/>
  <c r="P789"/>
  <c r="BI785"/>
  <c r="BH785"/>
  <c r="BG785"/>
  <c r="BF785"/>
  <c r="T785"/>
  <c r="R785"/>
  <c r="P785"/>
  <c r="BI781"/>
  <c r="BH781"/>
  <c r="BG781"/>
  <c r="BF781"/>
  <c r="T781"/>
  <c r="R781"/>
  <c r="P781"/>
  <c r="BI774"/>
  <c r="BH774"/>
  <c r="BG774"/>
  <c r="BF774"/>
  <c r="T774"/>
  <c r="R774"/>
  <c r="P774"/>
  <c r="BI770"/>
  <c r="BH770"/>
  <c r="BG770"/>
  <c r="BF770"/>
  <c r="T770"/>
  <c r="R770"/>
  <c r="P770"/>
  <c r="BI766"/>
  <c r="BH766"/>
  <c r="BG766"/>
  <c r="BF766"/>
  <c r="T766"/>
  <c r="R766"/>
  <c r="P766"/>
  <c r="BI761"/>
  <c r="BH761"/>
  <c r="BG761"/>
  <c r="BF761"/>
  <c r="T761"/>
  <c r="R761"/>
  <c r="P761"/>
  <c r="BI756"/>
  <c r="BH756"/>
  <c r="BG756"/>
  <c r="BF756"/>
  <c r="T756"/>
  <c r="R756"/>
  <c r="P756"/>
  <c r="BI750"/>
  <c r="BH750"/>
  <c r="BG750"/>
  <c r="BF750"/>
  <c r="T750"/>
  <c r="R750"/>
  <c r="P750"/>
  <c r="BI744"/>
  <c r="BH744"/>
  <c r="BG744"/>
  <c r="BF744"/>
  <c r="T744"/>
  <c r="R744"/>
  <c r="P744"/>
  <c r="BI738"/>
  <c r="BH738"/>
  <c r="BG738"/>
  <c r="BF738"/>
  <c r="T738"/>
  <c r="R738"/>
  <c r="P738"/>
  <c r="BI734"/>
  <c r="BH734"/>
  <c r="BG734"/>
  <c r="BF734"/>
  <c r="T734"/>
  <c r="R734"/>
  <c r="P734"/>
  <c r="BI730"/>
  <c r="BH730"/>
  <c r="BG730"/>
  <c r="BF730"/>
  <c r="T730"/>
  <c r="R730"/>
  <c r="P730"/>
  <c r="BI726"/>
  <c r="BH726"/>
  <c r="BG726"/>
  <c r="BF726"/>
  <c r="T726"/>
  <c r="R726"/>
  <c r="P726"/>
  <c r="BI721"/>
  <c r="BH721"/>
  <c r="BG721"/>
  <c r="BF721"/>
  <c r="T721"/>
  <c r="R721"/>
  <c r="P721"/>
  <c r="BI717"/>
  <c r="BH717"/>
  <c r="BG717"/>
  <c r="BF717"/>
  <c r="T717"/>
  <c r="R717"/>
  <c r="P717"/>
  <c r="BI712"/>
  <c r="BH712"/>
  <c r="BG712"/>
  <c r="BF712"/>
  <c r="T712"/>
  <c r="R712"/>
  <c r="P712"/>
  <c r="BI708"/>
  <c r="BH708"/>
  <c r="BG708"/>
  <c r="BF708"/>
  <c r="T708"/>
  <c r="R708"/>
  <c r="P708"/>
  <c r="BI697"/>
  <c r="BH697"/>
  <c r="BG697"/>
  <c r="BF697"/>
  <c r="T697"/>
  <c r="R697"/>
  <c r="P697"/>
  <c r="BI693"/>
  <c r="BH693"/>
  <c r="BG693"/>
  <c r="BF693"/>
  <c r="T693"/>
  <c r="R693"/>
  <c r="P693"/>
  <c r="BI682"/>
  <c r="BH682"/>
  <c r="BG682"/>
  <c r="BF682"/>
  <c r="T682"/>
  <c r="R682"/>
  <c r="P682"/>
  <c r="BI678"/>
  <c r="BH678"/>
  <c r="BG678"/>
  <c r="BF678"/>
  <c r="T678"/>
  <c r="R678"/>
  <c r="P678"/>
  <c r="BI660"/>
  <c r="BH660"/>
  <c r="BG660"/>
  <c r="BF660"/>
  <c r="T660"/>
  <c r="R660"/>
  <c r="P660"/>
  <c r="BI656"/>
  <c r="BH656"/>
  <c r="BG656"/>
  <c r="BF656"/>
  <c r="T656"/>
  <c r="R656"/>
  <c r="P656"/>
  <c r="BI638"/>
  <c r="BH638"/>
  <c r="BG638"/>
  <c r="BF638"/>
  <c r="T638"/>
  <c r="R638"/>
  <c r="P638"/>
  <c r="BI633"/>
  <c r="BH633"/>
  <c r="BG633"/>
  <c r="BF633"/>
  <c r="T633"/>
  <c r="T632"/>
  <c r="R633"/>
  <c r="R632"/>
  <c r="P633"/>
  <c r="P632"/>
  <c r="BI629"/>
  <c r="BH629"/>
  <c r="BG629"/>
  <c r="BF629"/>
  <c r="T629"/>
  <c r="R629"/>
  <c r="P629"/>
  <c r="BI626"/>
  <c r="BH626"/>
  <c r="BG626"/>
  <c r="BF626"/>
  <c r="T626"/>
  <c r="R626"/>
  <c r="P626"/>
  <c r="BI622"/>
  <c r="BH622"/>
  <c r="BG622"/>
  <c r="BF622"/>
  <c r="T622"/>
  <c r="R622"/>
  <c r="P622"/>
  <c r="BI619"/>
  <c r="BH619"/>
  <c r="BG619"/>
  <c r="BF619"/>
  <c r="T619"/>
  <c r="R619"/>
  <c r="P619"/>
  <c r="BI614"/>
  <c r="BH614"/>
  <c r="BG614"/>
  <c r="BF614"/>
  <c r="T614"/>
  <c r="R614"/>
  <c r="P614"/>
  <c r="BI610"/>
  <c r="BH610"/>
  <c r="BG610"/>
  <c r="BF610"/>
  <c r="T610"/>
  <c r="R610"/>
  <c r="P610"/>
  <c r="BI606"/>
  <c r="BH606"/>
  <c r="BG606"/>
  <c r="BF606"/>
  <c r="T606"/>
  <c r="R606"/>
  <c r="P606"/>
  <c r="BI600"/>
  <c r="BH600"/>
  <c r="BG600"/>
  <c r="BF600"/>
  <c r="T600"/>
  <c r="R600"/>
  <c r="P600"/>
  <c r="BI582"/>
  <c r="BH582"/>
  <c r="BG582"/>
  <c r="BF582"/>
  <c r="T582"/>
  <c r="R582"/>
  <c r="P582"/>
  <c r="BI577"/>
  <c r="BH577"/>
  <c r="BG577"/>
  <c r="BF577"/>
  <c r="T577"/>
  <c r="R577"/>
  <c r="P577"/>
  <c r="BI571"/>
  <c r="BH571"/>
  <c r="BG571"/>
  <c r="BF571"/>
  <c r="T571"/>
  <c r="R571"/>
  <c r="P571"/>
  <c r="BI565"/>
  <c r="BH565"/>
  <c r="BG565"/>
  <c r="BF565"/>
  <c r="T565"/>
  <c r="R565"/>
  <c r="P565"/>
  <c r="BI559"/>
  <c r="BH559"/>
  <c r="BG559"/>
  <c r="BF559"/>
  <c r="T559"/>
  <c r="R559"/>
  <c r="P559"/>
  <c r="BI550"/>
  <c r="BH550"/>
  <c r="BG550"/>
  <c r="BF550"/>
  <c r="T550"/>
  <c r="R550"/>
  <c r="P550"/>
  <c r="BI544"/>
  <c r="BH544"/>
  <c r="BG544"/>
  <c r="BF544"/>
  <c r="T544"/>
  <c r="R544"/>
  <c r="P544"/>
  <c r="BI525"/>
  <c r="BH525"/>
  <c r="BG525"/>
  <c r="BF525"/>
  <c r="T525"/>
  <c r="R525"/>
  <c r="P525"/>
  <c r="BI519"/>
  <c r="BH519"/>
  <c r="BG519"/>
  <c r="BF519"/>
  <c r="T519"/>
  <c r="R519"/>
  <c r="P519"/>
  <c r="BI509"/>
  <c r="BH509"/>
  <c r="BG509"/>
  <c r="BF509"/>
  <c r="T509"/>
  <c r="R509"/>
  <c r="P509"/>
  <c r="BI499"/>
  <c r="BH499"/>
  <c r="BG499"/>
  <c r="BF499"/>
  <c r="T499"/>
  <c r="R499"/>
  <c r="P499"/>
  <c r="BI490"/>
  <c r="BH490"/>
  <c r="BG490"/>
  <c r="BF490"/>
  <c r="T490"/>
  <c r="R490"/>
  <c r="P490"/>
  <c r="BI480"/>
  <c r="BH480"/>
  <c r="BG480"/>
  <c r="BF480"/>
  <c r="T480"/>
  <c r="R480"/>
  <c r="P480"/>
  <c r="BI471"/>
  <c r="BH471"/>
  <c r="BG471"/>
  <c r="BF471"/>
  <c r="T471"/>
  <c r="R471"/>
  <c r="P471"/>
  <c r="BI462"/>
  <c r="BH462"/>
  <c r="BG462"/>
  <c r="BF462"/>
  <c r="T462"/>
  <c r="R462"/>
  <c r="P462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BI433"/>
  <c r="BH433"/>
  <c r="BG433"/>
  <c r="BF433"/>
  <c r="T433"/>
  <c r="R433"/>
  <c r="P433"/>
  <c r="BI427"/>
  <c r="BH427"/>
  <c r="BG427"/>
  <c r="BF427"/>
  <c r="T427"/>
  <c r="R427"/>
  <c r="P427"/>
  <c r="BI423"/>
  <c r="BH423"/>
  <c r="BG423"/>
  <c r="BF423"/>
  <c r="T423"/>
  <c r="R423"/>
  <c r="P423"/>
  <c r="BI411"/>
  <c r="BH411"/>
  <c r="BG411"/>
  <c r="BF411"/>
  <c r="T411"/>
  <c r="R411"/>
  <c r="P411"/>
  <c r="BI404"/>
  <c r="BH404"/>
  <c r="BG404"/>
  <c r="BF404"/>
  <c r="T404"/>
  <c r="R404"/>
  <c r="P404"/>
  <c r="BI393"/>
  <c r="BH393"/>
  <c r="BG393"/>
  <c r="BF393"/>
  <c r="T393"/>
  <c r="R393"/>
  <c r="P393"/>
  <c r="BI375"/>
  <c r="BH375"/>
  <c r="BG375"/>
  <c r="BF375"/>
  <c r="T375"/>
  <c r="R375"/>
  <c r="P375"/>
  <c r="BI371"/>
  <c r="BH371"/>
  <c r="BG371"/>
  <c r="BF371"/>
  <c r="T371"/>
  <c r="R371"/>
  <c r="P371"/>
  <c r="BI365"/>
  <c r="BH365"/>
  <c r="BG365"/>
  <c r="BF365"/>
  <c r="T365"/>
  <c r="R365"/>
  <c r="P365"/>
  <c r="BI355"/>
  <c r="BH355"/>
  <c r="BG355"/>
  <c r="BF355"/>
  <c r="T355"/>
  <c r="R355"/>
  <c r="P355"/>
  <c r="BI337"/>
  <c r="BH337"/>
  <c r="BG337"/>
  <c r="BF337"/>
  <c r="T337"/>
  <c r="R337"/>
  <c r="P337"/>
  <c r="BI333"/>
  <c r="BH333"/>
  <c r="BG333"/>
  <c r="BF333"/>
  <c r="T333"/>
  <c r="R333"/>
  <c r="P333"/>
  <c r="BI323"/>
  <c r="BH323"/>
  <c r="BG323"/>
  <c r="BF323"/>
  <c r="T323"/>
  <c r="R323"/>
  <c r="P323"/>
  <c r="BI319"/>
  <c r="BH319"/>
  <c r="BG319"/>
  <c r="BF319"/>
  <c r="T319"/>
  <c r="R319"/>
  <c r="P319"/>
  <c r="BI301"/>
  <c r="BH301"/>
  <c r="BG301"/>
  <c r="BF301"/>
  <c r="T301"/>
  <c r="R301"/>
  <c r="P301"/>
  <c r="BI290"/>
  <c r="BH290"/>
  <c r="BG290"/>
  <c r="BF290"/>
  <c r="T290"/>
  <c r="R290"/>
  <c r="P290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7"/>
  <c r="BH257"/>
  <c r="BG257"/>
  <c r="BF257"/>
  <c r="T257"/>
  <c r="R257"/>
  <c r="P257"/>
  <c r="BI249"/>
  <c r="BH249"/>
  <c r="BG249"/>
  <c r="BF249"/>
  <c r="T249"/>
  <c r="R249"/>
  <c r="P249"/>
  <c r="BI226"/>
  <c r="BH226"/>
  <c r="BG226"/>
  <c r="BF226"/>
  <c r="T226"/>
  <c r="R226"/>
  <c r="P226"/>
  <c r="BI222"/>
  <c r="BH222"/>
  <c r="BG222"/>
  <c r="BF222"/>
  <c r="T222"/>
  <c r="R222"/>
  <c r="P222"/>
  <c r="BI214"/>
  <c r="BH214"/>
  <c r="BG214"/>
  <c r="BF214"/>
  <c r="T214"/>
  <c r="R214"/>
  <c r="P214"/>
  <c r="BI207"/>
  <c r="BH207"/>
  <c r="BG207"/>
  <c r="BF207"/>
  <c r="T207"/>
  <c r="R207"/>
  <c r="P207"/>
  <c r="BI198"/>
  <c r="BH198"/>
  <c r="BG198"/>
  <c r="BF198"/>
  <c r="T198"/>
  <c r="R198"/>
  <c r="P198"/>
  <c r="BI191"/>
  <c r="BH191"/>
  <c r="BG191"/>
  <c r="BF191"/>
  <c r="T191"/>
  <c r="R191"/>
  <c r="P191"/>
  <c r="BI182"/>
  <c r="BH182"/>
  <c r="BG182"/>
  <c r="BF182"/>
  <c r="T182"/>
  <c r="R182"/>
  <c r="P182"/>
  <c r="BI175"/>
  <c r="BH175"/>
  <c r="BG175"/>
  <c r="BF175"/>
  <c r="T175"/>
  <c r="R175"/>
  <c r="P175"/>
  <c r="BI162"/>
  <c r="BH162"/>
  <c r="BG162"/>
  <c r="BF162"/>
  <c r="T162"/>
  <c r="R162"/>
  <c r="P162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18"/>
  <c r="BH118"/>
  <c r="BG118"/>
  <c r="BF118"/>
  <c r="T118"/>
  <c r="R118"/>
  <c r="P118"/>
  <c r="BI106"/>
  <c r="BH106"/>
  <c r="BG106"/>
  <c r="BF106"/>
  <c r="T106"/>
  <c r="R106"/>
  <c r="P106"/>
  <c r="J100"/>
  <c r="J99"/>
  <c r="F99"/>
  <c r="F97"/>
  <c r="E95"/>
  <c r="J55"/>
  <c r="J54"/>
  <c r="F54"/>
  <c r="F52"/>
  <c r="E50"/>
  <c r="J18"/>
  <c r="E18"/>
  <c r="F100"/>
  <c r="J17"/>
  <c r="J12"/>
  <c r="J97"/>
  <c r="E7"/>
  <c r="E93"/>
  <c i="4" r="J268"/>
  <c r="J39"/>
  <c r="J38"/>
  <c i="1" r="AY58"/>
  <c i="4" r="J37"/>
  <c i="1" r="AX58"/>
  <c i="4" r="BI2122"/>
  <c r="BH2122"/>
  <c r="BG2122"/>
  <c r="BF2122"/>
  <c r="T2122"/>
  <c r="R2122"/>
  <c r="P2122"/>
  <c r="BI2119"/>
  <c r="BH2119"/>
  <c r="BG2119"/>
  <c r="BF2119"/>
  <c r="T2119"/>
  <c r="R2119"/>
  <c r="P2119"/>
  <c r="BI2114"/>
  <c r="BH2114"/>
  <c r="BG2114"/>
  <c r="BF2114"/>
  <c r="T2114"/>
  <c r="R2114"/>
  <c r="P2114"/>
  <c r="BI2110"/>
  <c r="BH2110"/>
  <c r="BG2110"/>
  <c r="BF2110"/>
  <c r="T2110"/>
  <c r="R2110"/>
  <c r="P2110"/>
  <c r="BI2105"/>
  <c r="BH2105"/>
  <c r="BG2105"/>
  <c r="BF2105"/>
  <c r="T2105"/>
  <c r="R2105"/>
  <c r="P2105"/>
  <c r="BI2100"/>
  <c r="BH2100"/>
  <c r="BG2100"/>
  <c r="BF2100"/>
  <c r="T2100"/>
  <c r="R2100"/>
  <c r="P2100"/>
  <c r="BI2071"/>
  <c r="BH2071"/>
  <c r="BG2071"/>
  <c r="BF2071"/>
  <c r="T2071"/>
  <c r="R2071"/>
  <c r="P2071"/>
  <c r="BI2039"/>
  <c r="BH2039"/>
  <c r="BG2039"/>
  <c r="BF2039"/>
  <c r="T2039"/>
  <c r="R2039"/>
  <c r="P2039"/>
  <c r="BI2006"/>
  <c r="BH2006"/>
  <c r="BG2006"/>
  <c r="BF2006"/>
  <c r="T2006"/>
  <c r="R2006"/>
  <c r="P2006"/>
  <c r="BI2001"/>
  <c r="BH2001"/>
  <c r="BG2001"/>
  <c r="BF2001"/>
  <c r="T2001"/>
  <c r="R2001"/>
  <c r="P2001"/>
  <c r="BI1995"/>
  <c r="BH1995"/>
  <c r="BG1995"/>
  <c r="BF1995"/>
  <c r="T1995"/>
  <c r="R1995"/>
  <c r="P1995"/>
  <c r="BI1987"/>
  <c r="BH1987"/>
  <c r="BG1987"/>
  <c r="BF1987"/>
  <c r="T1987"/>
  <c r="R1987"/>
  <c r="P1987"/>
  <c r="BI1980"/>
  <c r="BH1980"/>
  <c r="BG1980"/>
  <c r="BF1980"/>
  <c r="T1980"/>
  <c r="R1980"/>
  <c r="P1980"/>
  <c r="BI1970"/>
  <c r="BH1970"/>
  <c r="BG1970"/>
  <c r="BF1970"/>
  <c r="T1970"/>
  <c r="R1970"/>
  <c r="P1970"/>
  <c r="BI1961"/>
  <c r="BH1961"/>
  <c r="BG1961"/>
  <c r="BF1961"/>
  <c r="T1961"/>
  <c r="R1961"/>
  <c r="P1961"/>
  <c r="BI1952"/>
  <c r="BH1952"/>
  <c r="BG1952"/>
  <c r="BF1952"/>
  <c r="T1952"/>
  <c r="R1952"/>
  <c r="P1952"/>
  <c r="BI1943"/>
  <c r="BH1943"/>
  <c r="BG1943"/>
  <c r="BF1943"/>
  <c r="T1943"/>
  <c r="R1943"/>
  <c r="P1943"/>
  <c r="BI1932"/>
  <c r="BH1932"/>
  <c r="BG1932"/>
  <c r="BF1932"/>
  <c r="T1932"/>
  <c r="R1932"/>
  <c r="P1932"/>
  <c r="BI1921"/>
  <c r="BH1921"/>
  <c r="BG1921"/>
  <c r="BF1921"/>
  <c r="T1921"/>
  <c r="R1921"/>
  <c r="P1921"/>
  <c r="BI1910"/>
  <c r="BH1910"/>
  <c r="BG1910"/>
  <c r="BF1910"/>
  <c r="T1910"/>
  <c r="R1910"/>
  <c r="P1910"/>
  <c r="BI1899"/>
  <c r="BH1899"/>
  <c r="BG1899"/>
  <c r="BF1899"/>
  <c r="T1899"/>
  <c r="R1899"/>
  <c r="P1899"/>
  <c r="BI1895"/>
  <c r="BH1895"/>
  <c r="BG1895"/>
  <c r="BF1895"/>
  <c r="T1895"/>
  <c r="R1895"/>
  <c r="P1895"/>
  <c r="BI1879"/>
  <c r="BH1879"/>
  <c r="BG1879"/>
  <c r="BF1879"/>
  <c r="T1879"/>
  <c r="R1879"/>
  <c r="P1879"/>
  <c r="BI1869"/>
  <c r="BH1869"/>
  <c r="BG1869"/>
  <c r="BF1869"/>
  <c r="T1869"/>
  <c r="R1869"/>
  <c r="P1869"/>
  <c r="BI1865"/>
  <c r="BH1865"/>
  <c r="BG1865"/>
  <c r="BF1865"/>
  <c r="T1865"/>
  <c r="R1865"/>
  <c r="P1865"/>
  <c r="BI1860"/>
  <c r="BH1860"/>
  <c r="BG1860"/>
  <c r="BF1860"/>
  <c r="T1860"/>
  <c r="R1860"/>
  <c r="P1860"/>
  <c r="BI1854"/>
  <c r="BH1854"/>
  <c r="BG1854"/>
  <c r="BF1854"/>
  <c r="T1854"/>
  <c r="R1854"/>
  <c r="P1854"/>
  <c r="BI1848"/>
  <c r="BH1848"/>
  <c r="BG1848"/>
  <c r="BF1848"/>
  <c r="T1848"/>
  <c r="R1848"/>
  <c r="P1848"/>
  <c r="BI1842"/>
  <c r="BH1842"/>
  <c r="BG1842"/>
  <c r="BF1842"/>
  <c r="T1842"/>
  <c r="R1842"/>
  <c r="P1842"/>
  <c r="BI1820"/>
  <c r="BH1820"/>
  <c r="BG1820"/>
  <c r="BF1820"/>
  <c r="T1820"/>
  <c r="R1820"/>
  <c r="P1820"/>
  <c r="BI1810"/>
  <c r="BH1810"/>
  <c r="BG1810"/>
  <c r="BF1810"/>
  <c r="T1810"/>
  <c r="R1810"/>
  <c r="P1810"/>
  <c r="BI1800"/>
  <c r="BH1800"/>
  <c r="BG1800"/>
  <c r="BF1800"/>
  <c r="T1800"/>
  <c r="R1800"/>
  <c r="P1800"/>
  <c r="BI1794"/>
  <c r="BH1794"/>
  <c r="BG1794"/>
  <c r="BF1794"/>
  <c r="T1794"/>
  <c r="R1794"/>
  <c r="P1794"/>
  <c r="BI1784"/>
  <c r="BH1784"/>
  <c r="BG1784"/>
  <c r="BF1784"/>
  <c r="T1784"/>
  <c r="R1784"/>
  <c r="P1784"/>
  <c r="BI1774"/>
  <c r="BH1774"/>
  <c r="BG1774"/>
  <c r="BF1774"/>
  <c r="T1774"/>
  <c r="R1774"/>
  <c r="P1774"/>
  <c r="BI1752"/>
  <c r="BH1752"/>
  <c r="BG1752"/>
  <c r="BF1752"/>
  <c r="T1752"/>
  <c r="R1752"/>
  <c r="P1752"/>
  <c r="BI1730"/>
  <c r="BH1730"/>
  <c r="BG1730"/>
  <c r="BF1730"/>
  <c r="T1730"/>
  <c r="R1730"/>
  <c r="P1730"/>
  <c r="BI1726"/>
  <c r="BH1726"/>
  <c r="BG1726"/>
  <c r="BF1726"/>
  <c r="T1726"/>
  <c r="R1726"/>
  <c r="P1726"/>
  <c r="BI1721"/>
  <c r="BH1721"/>
  <c r="BG1721"/>
  <c r="BF1721"/>
  <c r="T1721"/>
  <c r="R1721"/>
  <c r="P1721"/>
  <c r="BI1714"/>
  <c r="BH1714"/>
  <c r="BG1714"/>
  <c r="BF1714"/>
  <c r="T1714"/>
  <c r="R1714"/>
  <c r="P1714"/>
  <c r="BI1707"/>
  <c r="BH1707"/>
  <c r="BG1707"/>
  <c r="BF1707"/>
  <c r="T1707"/>
  <c r="R1707"/>
  <c r="P1707"/>
  <c r="BI1703"/>
  <c r="BH1703"/>
  <c r="BG1703"/>
  <c r="BF1703"/>
  <c r="T1703"/>
  <c r="R1703"/>
  <c r="P1703"/>
  <c r="BI1694"/>
  <c r="BH1694"/>
  <c r="BG1694"/>
  <c r="BF1694"/>
  <c r="T1694"/>
  <c r="R1694"/>
  <c r="P1694"/>
  <c r="BI1688"/>
  <c r="BH1688"/>
  <c r="BG1688"/>
  <c r="BF1688"/>
  <c r="T1688"/>
  <c r="R1688"/>
  <c r="P1688"/>
  <c r="BI1683"/>
  <c r="BH1683"/>
  <c r="BG1683"/>
  <c r="BF1683"/>
  <c r="T1683"/>
  <c r="R1683"/>
  <c r="P1683"/>
  <c r="BI1679"/>
  <c r="BH1679"/>
  <c r="BG1679"/>
  <c r="BF1679"/>
  <c r="T1679"/>
  <c r="R1679"/>
  <c r="P1679"/>
  <c r="BI1675"/>
  <c r="BH1675"/>
  <c r="BG1675"/>
  <c r="BF1675"/>
  <c r="T1675"/>
  <c r="R1675"/>
  <c r="P1675"/>
  <c r="BI1671"/>
  <c r="BH1671"/>
  <c r="BG1671"/>
  <c r="BF1671"/>
  <c r="T1671"/>
  <c r="R1671"/>
  <c r="P1671"/>
  <c r="BI1664"/>
  <c r="BH1664"/>
  <c r="BG1664"/>
  <c r="BF1664"/>
  <c r="T1664"/>
  <c r="R1664"/>
  <c r="P1664"/>
  <c r="BI1660"/>
  <c r="BH1660"/>
  <c r="BG1660"/>
  <c r="BF1660"/>
  <c r="T1660"/>
  <c r="R1660"/>
  <c r="P1660"/>
  <c r="BI1656"/>
  <c r="BH1656"/>
  <c r="BG1656"/>
  <c r="BF1656"/>
  <c r="T1656"/>
  <c r="R1656"/>
  <c r="P1656"/>
  <c r="BI1651"/>
  <c r="BH1651"/>
  <c r="BG1651"/>
  <c r="BF1651"/>
  <c r="T1651"/>
  <c r="R1651"/>
  <c r="P1651"/>
  <c r="BI1646"/>
  <c r="BH1646"/>
  <c r="BG1646"/>
  <c r="BF1646"/>
  <c r="T1646"/>
  <c r="R1646"/>
  <c r="P1646"/>
  <c r="BI1642"/>
  <c r="BH1642"/>
  <c r="BG1642"/>
  <c r="BF1642"/>
  <c r="T1642"/>
  <c r="R1642"/>
  <c r="P1642"/>
  <c r="BI1638"/>
  <c r="BH1638"/>
  <c r="BG1638"/>
  <c r="BF1638"/>
  <c r="T1638"/>
  <c r="R1638"/>
  <c r="P1638"/>
  <c r="BI1608"/>
  <c r="BH1608"/>
  <c r="BG1608"/>
  <c r="BF1608"/>
  <c r="T1608"/>
  <c r="R1608"/>
  <c r="P1608"/>
  <c r="BI1600"/>
  <c r="BH1600"/>
  <c r="BG1600"/>
  <c r="BF1600"/>
  <c r="T1600"/>
  <c r="R1600"/>
  <c r="P1600"/>
  <c r="BI1596"/>
  <c r="BH1596"/>
  <c r="BG1596"/>
  <c r="BF1596"/>
  <c r="T1596"/>
  <c r="R1596"/>
  <c r="P1596"/>
  <c r="BI1581"/>
  <c r="BH1581"/>
  <c r="BG1581"/>
  <c r="BF1581"/>
  <c r="T1581"/>
  <c r="R1581"/>
  <c r="P1581"/>
  <c r="BI1565"/>
  <c r="BH1565"/>
  <c r="BG1565"/>
  <c r="BF1565"/>
  <c r="T1565"/>
  <c r="R1565"/>
  <c r="P1565"/>
  <c r="BI1535"/>
  <c r="BH1535"/>
  <c r="BG1535"/>
  <c r="BF1535"/>
  <c r="T1535"/>
  <c r="R1535"/>
  <c r="P1535"/>
  <c r="BI1519"/>
  <c r="BH1519"/>
  <c r="BG1519"/>
  <c r="BF1519"/>
  <c r="T1519"/>
  <c r="R1519"/>
  <c r="P1519"/>
  <c r="BI1511"/>
  <c r="BH1511"/>
  <c r="BG1511"/>
  <c r="BF1511"/>
  <c r="T1511"/>
  <c r="R1511"/>
  <c r="P1511"/>
  <c r="BI1481"/>
  <c r="BH1481"/>
  <c r="BG1481"/>
  <c r="BF1481"/>
  <c r="T1481"/>
  <c r="R1481"/>
  <c r="P1481"/>
  <c r="BI1451"/>
  <c r="BH1451"/>
  <c r="BG1451"/>
  <c r="BF1451"/>
  <c r="T1451"/>
  <c r="R1451"/>
  <c r="P1451"/>
  <c r="BI1421"/>
  <c r="BH1421"/>
  <c r="BG1421"/>
  <c r="BF1421"/>
  <c r="T1421"/>
  <c r="R1421"/>
  <c r="P1421"/>
  <c r="BI1391"/>
  <c r="BH1391"/>
  <c r="BG1391"/>
  <c r="BF1391"/>
  <c r="T1391"/>
  <c r="R1391"/>
  <c r="P1391"/>
  <c r="BI1387"/>
  <c r="BH1387"/>
  <c r="BG1387"/>
  <c r="BF1387"/>
  <c r="T1387"/>
  <c r="R1387"/>
  <c r="P1387"/>
  <c r="BI1380"/>
  <c r="BH1380"/>
  <c r="BG1380"/>
  <c r="BF1380"/>
  <c r="T1380"/>
  <c r="R1380"/>
  <c r="P1380"/>
  <c r="BI1370"/>
  <c r="BH1370"/>
  <c r="BG1370"/>
  <c r="BF1370"/>
  <c r="T1370"/>
  <c r="R1370"/>
  <c r="P1370"/>
  <c r="BI1360"/>
  <c r="BH1360"/>
  <c r="BG1360"/>
  <c r="BF1360"/>
  <c r="T1360"/>
  <c r="R1360"/>
  <c r="P1360"/>
  <c r="BI1355"/>
  <c r="BH1355"/>
  <c r="BG1355"/>
  <c r="BF1355"/>
  <c r="T1355"/>
  <c r="R1355"/>
  <c r="P1355"/>
  <c r="BI1345"/>
  <c r="BH1345"/>
  <c r="BG1345"/>
  <c r="BF1345"/>
  <c r="T1345"/>
  <c r="R1345"/>
  <c r="P1345"/>
  <c r="BI1340"/>
  <c r="BH1340"/>
  <c r="BG1340"/>
  <c r="BF1340"/>
  <c r="T1340"/>
  <c r="R1340"/>
  <c r="P1340"/>
  <c r="BI1324"/>
  <c r="BH1324"/>
  <c r="BG1324"/>
  <c r="BF1324"/>
  <c r="T1324"/>
  <c r="R1324"/>
  <c r="P1324"/>
  <c r="BI1318"/>
  <c r="BH1318"/>
  <c r="BG1318"/>
  <c r="BF1318"/>
  <c r="T1318"/>
  <c r="R1318"/>
  <c r="P1318"/>
  <c r="BI1296"/>
  <c r="BH1296"/>
  <c r="BG1296"/>
  <c r="BF1296"/>
  <c r="T1296"/>
  <c r="R1296"/>
  <c r="P1296"/>
  <c r="BI1274"/>
  <c r="BH1274"/>
  <c r="BG1274"/>
  <c r="BF1274"/>
  <c r="T1274"/>
  <c r="R1274"/>
  <c r="P1274"/>
  <c r="BI1252"/>
  <c r="BH1252"/>
  <c r="BG1252"/>
  <c r="BF1252"/>
  <c r="T1252"/>
  <c r="R1252"/>
  <c r="P1252"/>
  <c r="BI1248"/>
  <c r="BH1248"/>
  <c r="BG1248"/>
  <c r="BF1248"/>
  <c r="T1248"/>
  <c r="R1248"/>
  <c r="P1248"/>
  <c r="BI1241"/>
  <c r="BH1241"/>
  <c r="BG1241"/>
  <c r="BF1241"/>
  <c r="T1241"/>
  <c r="R1241"/>
  <c r="P1241"/>
  <c r="BI1238"/>
  <c r="BH1238"/>
  <c r="BG1238"/>
  <c r="BF1238"/>
  <c r="T1238"/>
  <c r="R1238"/>
  <c r="P1238"/>
  <c r="BI1234"/>
  <c r="BH1234"/>
  <c r="BG1234"/>
  <c r="BF1234"/>
  <c r="T1234"/>
  <c r="R1234"/>
  <c r="P1234"/>
  <c r="BI1229"/>
  <c r="BH1229"/>
  <c r="BG1229"/>
  <c r="BF1229"/>
  <c r="T1229"/>
  <c r="R1229"/>
  <c r="P1229"/>
  <c r="BI1224"/>
  <c r="BH1224"/>
  <c r="BG1224"/>
  <c r="BF1224"/>
  <c r="T1224"/>
  <c r="R1224"/>
  <c r="P1224"/>
  <c r="BI1219"/>
  <c r="BH1219"/>
  <c r="BG1219"/>
  <c r="BF1219"/>
  <c r="T1219"/>
  <c r="R1219"/>
  <c r="P1219"/>
  <c r="BI1214"/>
  <c r="BH1214"/>
  <c r="BG1214"/>
  <c r="BF1214"/>
  <c r="T1214"/>
  <c r="R1214"/>
  <c r="P1214"/>
  <c r="BI1210"/>
  <c r="BH1210"/>
  <c r="BG1210"/>
  <c r="BF1210"/>
  <c r="T1210"/>
  <c r="R1210"/>
  <c r="P1210"/>
  <c r="BI1207"/>
  <c r="BH1207"/>
  <c r="BG1207"/>
  <c r="BF1207"/>
  <c r="T1207"/>
  <c r="R1207"/>
  <c r="P1207"/>
  <c r="BI1204"/>
  <c r="BH1204"/>
  <c r="BG1204"/>
  <c r="BF1204"/>
  <c r="T1204"/>
  <c r="R1204"/>
  <c r="P1204"/>
  <c r="BI1197"/>
  <c r="BH1197"/>
  <c r="BG1197"/>
  <c r="BF1197"/>
  <c r="T1197"/>
  <c r="R1197"/>
  <c r="P1197"/>
  <c r="BI1194"/>
  <c r="BH1194"/>
  <c r="BG1194"/>
  <c r="BF1194"/>
  <c r="T1194"/>
  <c r="R1194"/>
  <c r="P1194"/>
  <c r="BI1189"/>
  <c r="BH1189"/>
  <c r="BG1189"/>
  <c r="BF1189"/>
  <c r="T1189"/>
  <c r="R1189"/>
  <c r="P1189"/>
  <c r="BI1184"/>
  <c r="BH1184"/>
  <c r="BG1184"/>
  <c r="BF1184"/>
  <c r="T1184"/>
  <c r="R1184"/>
  <c r="P1184"/>
  <c r="BI1177"/>
  <c r="BH1177"/>
  <c r="BG1177"/>
  <c r="BF1177"/>
  <c r="T1177"/>
  <c r="R1177"/>
  <c r="P1177"/>
  <c r="BI1172"/>
  <c r="BH1172"/>
  <c r="BG1172"/>
  <c r="BF1172"/>
  <c r="T1172"/>
  <c r="R1172"/>
  <c r="P1172"/>
  <c r="BI1168"/>
  <c r="BH1168"/>
  <c r="BG1168"/>
  <c r="BF1168"/>
  <c r="T1168"/>
  <c r="R1168"/>
  <c r="P1168"/>
  <c r="BI1161"/>
  <c r="BH1161"/>
  <c r="BG1161"/>
  <c r="BF1161"/>
  <c r="T1161"/>
  <c r="R1161"/>
  <c r="P1161"/>
  <c r="BI1154"/>
  <c r="BH1154"/>
  <c r="BG1154"/>
  <c r="BF1154"/>
  <c r="T1154"/>
  <c r="R1154"/>
  <c r="P1154"/>
  <c r="BI1148"/>
  <c r="BH1148"/>
  <c r="BG1148"/>
  <c r="BF1148"/>
  <c r="T1148"/>
  <c r="R1148"/>
  <c r="P1148"/>
  <c r="BI1142"/>
  <c r="BH1142"/>
  <c r="BG1142"/>
  <c r="BF1142"/>
  <c r="T1142"/>
  <c r="R1142"/>
  <c r="P1142"/>
  <c r="BI1136"/>
  <c r="BH1136"/>
  <c r="BG1136"/>
  <c r="BF1136"/>
  <c r="T1136"/>
  <c r="R1136"/>
  <c r="P1136"/>
  <c r="BI1130"/>
  <c r="BH1130"/>
  <c r="BG1130"/>
  <c r="BF1130"/>
  <c r="T1130"/>
  <c r="R1130"/>
  <c r="P1130"/>
  <c r="BI1123"/>
  <c r="BH1123"/>
  <c r="BG1123"/>
  <c r="BF1123"/>
  <c r="T1123"/>
  <c r="R1123"/>
  <c r="P1123"/>
  <c r="BI1116"/>
  <c r="BH1116"/>
  <c r="BG1116"/>
  <c r="BF1116"/>
  <c r="T1116"/>
  <c r="R1116"/>
  <c r="P1116"/>
  <c r="BI1109"/>
  <c r="BH1109"/>
  <c r="BG1109"/>
  <c r="BF1109"/>
  <c r="T1109"/>
  <c r="R1109"/>
  <c r="P1109"/>
  <c r="BI1102"/>
  <c r="BH1102"/>
  <c r="BG1102"/>
  <c r="BF1102"/>
  <c r="T1102"/>
  <c r="R1102"/>
  <c r="P1102"/>
  <c r="BI1095"/>
  <c r="BH1095"/>
  <c r="BG1095"/>
  <c r="BF1095"/>
  <c r="T1095"/>
  <c r="R1095"/>
  <c r="P1095"/>
  <c r="BI1088"/>
  <c r="BH1088"/>
  <c r="BG1088"/>
  <c r="BF1088"/>
  <c r="T1088"/>
  <c r="R1088"/>
  <c r="P1088"/>
  <c r="BI1081"/>
  <c r="BH1081"/>
  <c r="BG1081"/>
  <c r="BF1081"/>
  <c r="T1081"/>
  <c r="R1081"/>
  <c r="P1081"/>
  <c r="BI1074"/>
  <c r="BH1074"/>
  <c r="BG1074"/>
  <c r="BF1074"/>
  <c r="T1074"/>
  <c r="R1074"/>
  <c r="P1074"/>
  <c r="BI1067"/>
  <c r="BH1067"/>
  <c r="BG1067"/>
  <c r="BF1067"/>
  <c r="T1067"/>
  <c r="R1067"/>
  <c r="P1067"/>
  <c r="BI1060"/>
  <c r="BH1060"/>
  <c r="BG1060"/>
  <c r="BF1060"/>
  <c r="T1060"/>
  <c r="R1060"/>
  <c r="P1060"/>
  <c r="BI1056"/>
  <c r="BH1056"/>
  <c r="BG1056"/>
  <c r="BF1056"/>
  <c r="T1056"/>
  <c r="R1056"/>
  <c r="P1056"/>
  <c r="BI1052"/>
  <c r="BH1052"/>
  <c r="BG1052"/>
  <c r="BF1052"/>
  <c r="T1052"/>
  <c r="R1052"/>
  <c r="P1052"/>
  <c r="BI1047"/>
  <c r="BH1047"/>
  <c r="BG1047"/>
  <c r="BF1047"/>
  <c r="T1047"/>
  <c r="R1047"/>
  <c r="P1047"/>
  <c r="BI1043"/>
  <c r="BH1043"/>
  <c r="BG1043"/>
  <c r="BF1043"/>
  <c r="T1043"/>
  <c r="R1043"/>
  <c r="P1043"/>
  <c r="BI1038"/>
  <c r="BH1038"/>
  <c r="BG1038"/>
  <c r="BF1038"/>
  <c r="T1038"/>
  <c r="R1038"/>
  <c r="P1038"/>
  <c r="BI1033"/>
  <c r="BH1033"/>
  <c r="BG1033"/>
  <c r="BF1033"/>
  <c r="T1033"/>
  <c r="R1033"/>
  <c r="P1033"/>
  <c r="BI1027"/>
  <c r="BH1027"/>
  <c r="BG1027"/>
  <c r="BF1027"/>
  <c r="T1027"/>
  <c r="R1027"/>
  <c r="P1027"/>
  <c r="BI1022"/>
  <c r="BH1022"/>
  <c r="BG1022"/>
  <c r="BF1022"/>
  <c r="T1022"/>
  <c r="R1022"/>
  <c r="P1022"/>
  <c r="BI1017"/>
  <c r="BH1017"/>
  <c r="BG1017"/>
  <c r="BF1017"/>
  <c r="T1017"/>
  <c r="R1017"/>
  <c r="P1017"/>
  <c r="BI1009"/>
  <c r="BH1009"/>
  <c r="BG1009"/>
  <c r="BF1009"/>
  <c r="T1009"/>
  <c r="R1009"/>
  <c r="P1009"/>
  <c r="BI1004"/>
  <c r="BH1004"/>
  <c r="BG1004"/>
  <c r="BF1004"/>
  <c r="T1004"/>
  <c r="R1004"/>
  <c r="P1004"/>
  <c r="BI999"/>
  <c r="BH999"/>
  <c r="BG999"/>
  <c r="BF999"/>
  <c r="T999"/>
  <c r="R999"/>
  <c r="P999"/>
  <c r="BI994"/>
  <c r="BH994"/>
  <c r="BG994"/>
  <c r="BF994"/>
  <c r="T994"/>
  <c r="R994"/>
  <c r="P994"/>
  <c r="BI985"/>
  <c r="BH985"/>
  <c r="BG985"/>
  <c r="BF985"/>
  <c r="T985"/>
  <c r="R985"/>
  <c r="P985"/>
  <c r="BI980"/>
  <c r="BH980"/>
  <c r="BG980"/>
  <c r="BF980"/>
  <c r="T980"/>
  <c r="R980"/>
  <c r="P980"/>
  <c r="BI977"/>
  <c r="BH977"/>
  <c r="BG977"/>
  <c r="BF977"/>
  <c r="T977"/>
  <c r="R977"/>
  <c r="P977"/>
  <c r="BI972"/>
  <c r="BH972"/>
  <c r="BG972"/>
  <c r="BF972"/>
  <c r="T972"/>
  <c r="R972"/>
  <c r="P972"/>
  <c r="BI968"/>
  <c r="BH968"/>
  <c r="BG968"/>
  <c r="BF968"/>
  <c r="T968"/>
  <c r="R968"/>
  <c r="P968"/>
  <c r="BI964"/>
  <c r="BH964"/>
  <c r="BG964"/>
  <c r="BF964"/>
  <c r="T964"/>
  <c r="R964"/>
  <c r="P964"/>
  <c r="BI961"/>
  <c r="BH961"/>
  <c r="BG961"/>
  <c r="BF961"/>
  <c r="T961"/>
  <c r="R961"/>
  <c r="P961"/>
  <c r="BI957"/>
  <c r="BH957"/>
  <c r="BG957"/>
  <c r="BF957"/>
  <c r="T957"/>
  <c r="R957"/>
  <c r="P957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2"/>
  <c r="BH932"/>
  <c r="BG932"/>
  <c r="BF932"/>
  <c r="T932"/>
  <c r="R932"/>
  <c r="P932"/>
  <c r="BI925"/>
  <c r="BH925"/>
  <c r="BG925"/>
  <c r="BF925"/>
  <c r="T925"/>
  <c r="R925"/>
  <c r="P925"/>
  <c r="BI920"/>
  <c r="BH920"/>
  <c r="BG920"/>
  <c r="BF920"/>
  <c r="T920"/>
  <c r="R920"/>
  <c r="P920"/>
  <c r="BI911"/>
  <c r="BH911"/>
  <c r="BG911"/>
  <c r="BF911"/>
  <c r="T911"/>
  <c r="R911"/>
  <c r="P911"/>
  <c r="BI906"/>
  <c r="BH906"/>
  <c r="BG906"/>
  <c r="BF906"/>
  <c r="T906"/>
  <c r="R906"/>
  <c r="P906"/>
  <c r="BI899"/>
  <c r="BH899"/>
  <c r="BG899"/>
  <c r="BF899"/>
  <c r="T899"/>
  <c r="R899"/>
  <c r="P899"/>
  <c r="BI894"/>
  <c r="BH894"/>
  <c r="BG894"/>
  <c r="BF894"/>
  <c r="T894"/>
  <c r="R894"/>
  <c r="P894"/>
  <c r="BI889"/>
  <c r="BH889"/>
  <c r="BG889"/>
  <c r="BF889"/>
  <c r="T889"/>
  <c r="T888"/>
  <c r="R889"/>
  <c r="R888"/>
  <c r="P889"/>
  <c r="P888"/>
  <c r="BI885"/>
  <c r="BH885"/>
  <c r="BG885"/>
  <c r="BF885"/>
  <c r="T885"/>
  <c r="R885"/>
  <c r="P885"/>
  <c r="BI881"/>
  <c r="BH881"/>
  <c r="BG881"/>
  <c r="BF881"/>
  <c r="T881"/>
  <c r="R881"/>
  <c r="P881"/>
  <c r="BI877"/>
  <c r="BH877"/>
  <c r="BG877"/>
  <c r="BF877"/>
  <c r="T877"/>
  <c r="R877"/>
  <c r="P877"/>
  <c r="BI873"/>
  <c r="BH873"/>
  <c r="BG873"/>
  <c r="BF873"/>
  <c r="T873"/>
  <c r="R873"/>
  <c r="P873"/>
  <c r="BI869"/>
  <c r="BH869"/>
  <c r="BG869"/>
  <c r="BF869"/>
  <c r="T869"/>
  <c r="R869"/>
  <c r="P869"/>
  <c r="BI865"/>
  <c r="BH865"/>
  <c r="BG865"/>
  <c r="BF865"/>
  <c r="T865"/>
  <c r="R865"/>
  <c r="P865"/>
  <c r="BI861"/>
  <c r="BH861"/>
  <c r="BG861"/>
  <c r="BF861"/>
  <c r="T861"/>
  <c r="R861"/>
  <c r="P861"/>
  <c r="BI857"/>
  <c r="BH857"/>
  <c r="BG857"/>
  <c r="BF857"/>
  <c r="T857"/>
  <c r="R857"/>
  <c r="P857"/>
  <c r="BI852"/>
  <c r="BH852"/>
  <c r="BG852"/>
  <c r="BF852"/>
  <c r="T852"/>
  <c r="R852"/>
  <c r="P852"/>
  <c r="BI847"/>
  <c r="BH847"/>
  <c r="BG847"/>
  <c r="BF847"/>
  <c r="T847"/>
  <c r="R847"/>
  <c r="P847"/>
  <c r="BI842"/>
  <c r="BH842"/>
  <c r="BG842"/>
  <c r="BF842"/>
  <c r="T842"/>
  <c r="R842"/>
  <c r="P842"/>
  <c r="BI837"/>
  <c r="BH837"/>
  <c r="BG837"/>
  <c r="BF837"/>
  <c r="T837"/>
  <c r="R837"/>
  <c r="P837"/>
  <c r="BI832"/>
  <c r="BH832"/>
  <c r="BG832"/>
  <c r="BF832"/>
  <c r="T832"/>
  <c r="R832"/>
  <c r="P832"/>
  <c r="BI829"/>
  <c r="BH829"/>
  <c r="BG829"/>
  <c r="BF829"/>
  <c r="T829"/>
  <c r="R829"/>
  <c r="P829"/>
  <c r="BI824"/>
  <c r="BH824"/>
  <c r="BG824"/>
  <c r="BF824"/>
  <c r="T824"/>
  <c r="R824"/>
  <c r="P824"/>
  <c r="BI820"/>
  <c r="BH820"/>
  <c r="BG820"/>
  <c r="BF820"/>
  <c r="T820"/>
  <c r="R820"/>
  <c r="P820"/>
  <c r="BI816"/>
  <c r="BH816"/>
  <c r="BG816"/>
  <c r="BF816"/>
  <c r="T816"/>
  <c r="R816"/>
  <c r="P816"/>
  <c r="BI804"/>
  <c r="BH804"/>
  <c r="BG804"/>
  <c r="BF804"/>
  <c r="T804"/>
  <c r="R804"/>
  <c r="P804"/>
  <c r="BI799"/>
  <c r="BH799"/>
  <c r="BG799"/>
  <c r="BF799"/>
  <c r="T799"/>
  <c r="T798"/>
  <c r="R799"/>
  <c r="R798"/>
  <c r="P799"/>
  <c r="P798"/>
  <c r="BI795"/>
  <c r="BH795"/>
  <c r="BG795"/>
  <c r="BF795"/>
  <c r="T795"/>
  <c r="R795"/>
  <c r="P795"/>
  <c r="BI791"/>
  <c r="BH791"/>
  <c r="BG791"/>
  <c r="BF791"/>
  <c r="T791"/>
  <c r="R791"/>
  <c r="P791"/>
  <c r="BI788"/>
  <c r="BH788"/>
  <c r="BG788"/>
  <c r="BF788"/>
  <c r="T788"/>
  <c r="R788"/>
  <c r="P788"/>
  <c r="BI785"/>
  <c r="BH785"/>
  <c r="BG785"/>
  <c r="BF785"/>
  <c r="T785"/>
  <c r="R785"/>
  <c r="P785"/>
  <c r="BI776"/>
  <c r="BH776"/>
  <c r="BG776"/>
  <c r="BF776"/>
  <c r="T776"/>
  <c r="R776"/>
  <c r="P776"/>
  <c r="BI770"/>
  <c r="BH770"/>
  <c r="BG770"/>
  <c r="BF770"/>
  <c r="T770"/>
  <c r="R770"/>
  <c r="P770"/>
  <c r="BI728"/>
  <c r="BH728"/>
  <c r="BG728"/>
  <c r="BF728"/>
  <c r="T728"/>
  <c r="R728"/>
  <c r="P728"/>
  <c r="BI720"/>
  <c r="BH720"/>
  <c r="BG720"/>
  <c r="BF720"/>
  <c r="T720"/>
  <c r="R720"/>
  <c r="P720"/>
  <c r="BI715"/>
  <c r="BH715"/>
  <c r="BG715"/>
  <c r="BF715"/>
  <c r="T715"/>
  <c r="R715"/>
  <c r="P715"/>
  <c r="BI710"/>
  <c r="BH710"/>
  <c r="BG710"/>
  <c r="BF710"/>
  <c r="T710"/>
  <c r="R710"/>
  <c r="P710"/>
  <c r="BI705"/>
  <c r="BH705"/>
  <c r="BG705"/>
  <c r="BF705"/>
  <c r="T705"/>
  <c r="R705"/>
  <c r="P705"/>
  <c r="BI700"/>
  <c r="BH700"/>
  <c r="BG700"/>
  <c r="BF700"/>
  <c r="T700"/>
  <c r="R700"/>
  <c r="P700"/>
  <c r="BI695"/>
  <c r="BH695"/>
  <c r="BG695"/>
  <c r="BF695"/>
  <c r="T695"/>
  <c r="R695"/>
  <c r="P695"/>
  <c r="BI687"/>
  <c r="BH687"/>
  <c r="BG687"/>
  <c r="BF687"/>
  <c r="T687"/>
  <c r="R687"/>
  <c r="P687"/>
  <c r="BI681"/>
  <c r="BH681"/>
  <c r="BG681"/>
  <c r="BF681"/>
  <c r="T681"/>
  <c r="R681"/>
  <c r="P681"/>
  <c r="BI675"/>
  <c r="BH675"/>
  <c r="BG675"/>
  <c r="BF675"/>
  <c r="T675"/>
  <c r="R675"/>
  <c r="P675"/>
  <c r="BI670"/>
  <c r="BH670"/>
  <c r="BG670"/>
  <c r="BF670"/>
  <c r="T670"/>
  <c r="R670"/>
  <c r="P670"/>
  <c r="BI662"/>
  <c r="BH662"/>
  <c r="BG662"/>
  <c r="BF662"/>
  <c r="T662"/>
  <c r="R662"/>
  <c r="P662"/>
  <c r="BI652"/>
  <c r="BH652"/>
  <c r="BG652"/>
  <c r="BF652"/>
  <c r="T652"/>
  <c r="R652"/>
  <c r="P652"/>
  <c r="BI647"/>
  <c r="BH647"/>
  <c r="BG647"/>
  <c r="BF647"/>
  <c r="T647"/>
  <c r="R647"/>
  <c r="P647"/>
  <c r="BI641"/>
  <c r="BH641"/>
  <c r="BG641"/>
  <c r="BF641"/>
  <c r="T641"/>
  <c r="R641"/>
  <c r="P641"/>
  <c r="BI631"/>
  <c r="BH631"/>
  <c r="BG631"/>
  <c r="BF631"/>
  <c r="T631"/>
  <c r="R631"/>
  <c r="P631"/>
  <c r="BI623"/>
  <c r="BH623"/>
  <c r="BG623"/>
  <c r="BF623"/>
  <c r="T623"/>
  <c r="R623"/>
  <c r="P623"/>
  <c r="BI615"/>
  <c r="BH615"/>
  <c r="BG615"/>
  <c r="BF615"/>
  <c r="T615"/>
  <c r="R615"/>
  <c r="P615"/>
  <c r="BI606"/>
  <c r="BH606"/>
  <c r="BG606"/>
  <c r="BF606"/>
  <c r="T606"/>
  <c r="R606"/>
  <c r="P606"/>
  <c r="BI601"/>
  <c r="BH601"/>
  <c r="BG601"/>
  <c r="BF601"/>
  <c r="T601"/>
  <c r="R601"/>
  <c r="P601"/>
  <c r="BI595"/>
  <c r="BH595"/>
  <c r="BG595"/>
  <c r="BF595"/>
  <c r="T595"/>
  <c r="R595"/>
  <c r="P595"/>
  <c r="BI587"/>
  <c r="BH587"/>
  <c r="BG587"/>
  <c r="BF587"/>
  <c r="T587"/>
  <c r="R587"/>
  <c r="P587"/>
  <c r="BI579"/>
  <c r="BH579"/>
  <c r="BG579"/>
  <c r="BF579"/>
  <c r="T579"/>
  <c r="R579"/>
  <c r="P579"/>
  <c r="BI575"/>
  <c r="BH575"/>
  <c r="BG575"/>
  <c r="BF575"/>
  <c r="T575"/>
  <c r="R575"/>
  <c r="P575"/>
  <c r="BI570"/>
  <c r="BH570"/>
  <c r="BG570"/>
  <c r="BF570"/>
  <c r="T570"/>
  <c r="R570"/>
  <c r="P570"/>
  <c r="BI563"/>
  <c r="BH563"/>
  <c r="BG563"/>
  <c r="BF563"/>
  <c r="T563"/>
  <c r="R563"/>
  <c r="P563"/>
  <c r="BI554"/>
  <c r="BH554"/>
  <c r="BG554"/>
  <c r="BF554"/>
  <c r="T554"/>
  <c r="T553"/>
  <c r="R554"/>
  <c r="R553"/>
  <c r="P554"/>
  <c r="P553"/>
  <c r="BI510"/>
  <c r="BH510"/>
  <c r="BG510"/>
  <c r="BF510"/>
  <c r="T510"/>
  <c r="R510"/>
  <c r="P510"/>
  <c r="BI469"/>
  <c r="BH469"/>
  <c r="BG469"/>
  <c r="BF469"/>
  <c r="T469"/>
  <c r="R469"/>
  <c r="P469"/>
  <c r="BI427"/>
  <c r="BH427"/>
  <c r="BG427"/>
  <c r="BF427"/>
  <c r="T427"/>
  <c r="R427"/>
  <c r="P427"/>
  <c r="BI387"/>
  <c r="BH387"/>
  <c r="BG387"/>
  <c r="BF387"/>
  <c r="T387"/>
  <c r="R387"/>
  <c r="P387"/>
  <c r="BI379"/>
  <c r="BH379"/>
  <c r="BG379"/>
  <c r="BF379"/>
  <c r="T379"/>
  <c r="R379"/>
  <c r="P379"/>
  <c r="BI369"/>
  <c r="BH369"/>
  <c r="BG369"/>
  <c r="BF369"/>
  <c r="T369"/>
  <c r="R369"/>
  <c r="P369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2"/>
  <c r="BH342"/>
  <c r="BG342"/>
  <c r="BF342"/>
  <c r="T342"/>
  <c r="R342"/>
  <c r="P342"/>
  <c r="BI339"/>
  <c r="BH339"/>
  <c r="BG339"/>
  <c r="BF339"/>
  <c r="T339"/>
  <c r="R339"/>
  <c r="P339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3"/>
  <c r="BH303"/>
  <c r="BG303"/>
  <c r="BF303"/>
  <c r="T303"/>
  <c r="R303"/>
  <c r="P303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J67"/>
  <c r="BI262"/>
  <c r="BH262"/>
  <c r="BG262"/>
  <c r="BF262"/>
  <c r="T262"/>
  <c r="T261"/>
  <c r="R262"/>
  <c r="R261"/>
  <c r="P262"/>
  <c r="P261"/>
  <c r="BI255"/>
  <c r="BH255"/>
  <c r="BG255"/>
  <c r="BF255"/>
  <c r="T255"/>
  <c r="R255"/>
  <c r="P255"/>
  <c r="BI249"/>
  <c r="BH249"/>
  <c r="BG249"/>
  <c r="BF249"/>
  <c r="T249"/>
  <c r="R249"/>
  <c r="P249"/>
  <c r="BI243"/>
  <c r="BH243"/>
  <c r="BG243"/>
  <c r="BF243"/>
  <c r="T243"/>
  <c r="R243"/>
  <c r="P243"/>
  <c r="BI237"/>
  <c r="BH237"/>
  <c r="BG237"/>
  <c r="BF237"/>
  <c r="T237"/>
  <c r="R237"/>
  <c r="P237"/>
  <c r="BI232"/>
  <c r="BH232"/>
  <c r="BG232"/>
  <c r="BF232"/>
  <c r="T232"/>
  <c r="R232"/>
  <c r="P232"/>
  <c r="BI222"/>
  <c r="BH222"/>
  <c r="BG222"/>
  <c r="BF222"/>
  <c r="T222"/>
  <c r="R222"/>
  <c r="P222"/>
  <c r="BI214"/>
  <c r="BH214"/>
  <c r="BG214"/>
  <c r="BF214"/>
  <c r="T214"/>
  <c r="R214"/>
  <c r="P214"/>
  <c r="BI208"/>
  <c r="BH208"/>
  <c r="BG208"/>
  <c r="BF208"/>
  <c r="T208"/>
  <c r="R208"/>
  <c r="P208"/>
  <c r="BI202"/>
  <c r="BH202"/>
  <c r="BG202"/>
  <c r="BF202"/>
  <c r="T202"/>
  <c r="R202"/>
  <c r="P202"/>
  <c r="BI195"/>
  <c r="BH195"/>
  <c r="BG195"/>
  <c r="BF195"/>
  <c r="T195"/>
  <c r="R195"/>
  <c r="P195"/>
  <c r="BI183"/>
  <c r="BH183"/>
  <c r="BG183"/>
  <c r="BF183"/>
  <c r="T183"/>
  <c r="R183"/>
  <c r="P183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BI122"/>
  <c r="BH122"/>
  <c r="BG122"/>
  <c r="BF122"/>
  <c r="T122"/>
  <c r="R122"/>
  <c r="P122"/>
  <c r="BI116"/>
  <c r="BH116"/>
  <c r="BG116"/>
  <c r="BF116"/>
  <c r="T116"/>
  <c r="R116"/>
  <c r="P116"/>
  <c r="J110"/>
  <c r="J109"/>
  <c r="F109"/>
  <c r="F107"/>
  <c r="E105"/>
  <c r="J59"/>
  <c r="J58"/>
  <c r="F58"/>
  <c r="F56"/>
  <c r="E54"/>
  <c r="J20"/>
  <c r="E20"/>
  <c r="F110"/>
  <c r="J19"/>
  <c r="J14"/>
  <c r="J107"/>
  <c r="E7"/>
  <c r="E50"/>
  <c i="3" r="J39"/>
  <c r="J38"/>
  <c i="1" r="AY57"/>
  <c i="3" r="J37"/>
  <c i="1" r="AX57"/>
  <c i="3" r="BI321"/>
  <c r="BH321"/>
  <c r="BG321"/>
  <c r="BF321"/>
  <c r="T321"/>
  <c r="R321"/>
  <c r="P321"/>
  <c r="BI315"/>
  <c r="BH315"/>
  <c r="BG315"/>
  <c r="BF315"/>
  <c r="T315"/>
  <c r="R315"/>
  <c r="P315"/>
  <c r="BI309"/>
  <c r="BH309"/>
  <c r="BG309"/>
  <c r="BF309"/>
  <c r="T309"/>
  <c r="R309"/>
  <c r="P309"/>
  <c r="BI303"/>
  <c r="BH303"/>
  <c r="BG303"/>
  <c r="BF303"/>
  <c r="T303"/>
  <c r="R303"/>
  <c r="P303"/>
  <c r="BI299"/>
  <c r="BH299"/>
  <c r="BG299"/>
  <c r="BF299"/>
  <c r="T299"/>
  <c r="R299"/>
  <c r="P299"/>
  <c r="BI291"/>
  <c r="BH291"/>
  <c r="BG291"/>
  <c r="BF291"/>
  <c r="T291"/>
  <c r="R291"/>
  <c r="P291"/>
  <c r="BI285"/>
  <c r="BH285"/>
  <c r="BG285"/>
  <c r="BF285"/>
  <c r="T285"/>
  <c r="R285"/>
  <c r="P285"/>
  <c r="BI281"/>
  <c r="BH281"/>
  <c r="BG281"/>
  <c r="BF281"/>
  <c r="T281"/>
  <c r="R281"/>
  <c r="P281"/>
  <c r="BI276"/>
  <c r="BH276"/>
  <c r="BG276"/>
  <c r="BF276"/>
  <c r="T276"/>
  <c r="R276"/>
  <c r="P276"/>
  <c r="BI273"/>
  <c r="BH273"/>
  <c r="BG273"/>
  <c r="BF273"/>
  <c r="T273"/>
  <c r="R273"/>
  <c r="P273"/>
  <c r="BI268"/>
  <c r="BH268"/>
  <c r="BG268"/>
  <c r="BF268"/>
  <c r="T268"/>
  <c r="R268"/>
  <c r="P268"/>
  <c r="BI263"/>
  <c r="BH263"/>
  <c r="BG263"/>
  <c r="BF263"/>
  <c r="T263"/>
  <c r="R263"/>
  <c r="P263"/>
  <c r="BI258"/>
  <c r="BH258"/>
  <c r="BG258"/>
  <c r="BF258"/>
  <c r="T258"/>
  <c r="R258"/>
  <c r="P258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8"/>
  <c r="BH238"/>
  <c r="BG238"/>
  <c r="BF238"/>
  <c r="T238"/>
  <c r="T237"/>
  <c r="R238"/>
  <c r="R237"/>
  <c r="P238"/>
  <c r="P237"/>
  <c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T212"/>
  <c r="R213"/>
  <c r="R212"/>
  <c r="P213"/>
  <c r="P212"/>
  <c r="BI209"/>
  <c r="BH209"/>
  <c r="BG209"/>
  <c r="BF209"/>
  <c r="T209"/>
  <c r="R209"/>
  <c r="P209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2"/>
  <c r="BH182"/>
  <c r="BG182"/>
  <c r="BF182"/>
  <c r="T182"/>
  <c r="R182"/>
  <c r="P182"/>
  <c r="BI176"/>
  <c r="BH176"/>
  <c r="BG176"/>
  <c r="BF176"/>
  <c r="T176"/>
  <c r="R176"/>
  <c r="P176"/>
  <c r="BI170"/>
  <c r="BH170"/>
  <c r="BG170"/>
  <c r="BF170"/>
  <c r="T170"/>
  <c r="R170"/>
  <c r="P170"/>
  <c r="BI162"/>
  <c r="BH162"/>
  <c r="BG162"/>
  <c r="BF162"/>
  <c r="T162"/>
  <c r="R162"/>
  <c r="P162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0"/>
  <c r="BH130"/>
  <c r="BG130"/>
  <c r="BF130"/>
  <c r="T130"/>
  <c r="T129"/>
  <c r="R130"/>
  <c r="R129"/>
  <c r="P130"/>
  <c r="P129"/>
  <c r="BI124"/>
  <c r="BH124"/>
  <c r="BG124"/>
  <c r="BF124"/>
  <c r="T124"/>
  <c r="T118"/>
  <c r="R124"/>
  <c r="R118"/>
  <c r="P124"/>
  <c r="P118"/>
  <c r="BI119"/>
  <c r="BH119"/>
  <c r="BG119"/>
  <c r="BF119"/>
  <c r="T119"/>
  <c r="R119"/>
  <c r="P119"/>
  <c r="BI110"/>
  <c r="BH110"/>
  <c r="BG110"/>
  <c r="BF110"/>
  <c r="T110"/>
  <c r="T101"/>
  <c r="R110"/>
  <c r="R101"/>
  <c r="P110"/>
  <c r="P101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59"/>
  <c r="J19"/>
  <c r="J14"/>
  <c r="J93"/>
  <c r="E7"/>
  <c r="E50"/>
  <c i="2" r="J37"/>
  <c r="J36"/>
  <c i="1" r="AY55"/>
  <c i="2" r="J35"/>
  <c i="1" r="AX55"/>
  <c i="2" r="BI1893"/>
  <c r="BH1893"/>
  <c r="BG1893"/>
  <c r="BF1893"/>
  <c r="T1893"/>
  <c r="R1893"/>
  <c r="P1893"/>
  <c r="BI1889"/>
  <c r="BH1889"/>
  <c r="BG1889"/>
  <c r="BF1889"/>
  <c r="T1889"/>
  <c r="R1889"/>
  <c r="P1889"/>
  <c r="BI1884"/>
  <c r="BH1884"/>
  <c r="BG1884"/>
  <c r="BF1884"/>
  <c r="T1884"/>
  <c r="R1884"/>
  <c r="P1884"/>
  <c r="BI1877"/>
  <c r="BH1877"/>
  <c r="BG1877"/>
  <c r="BF1877"/>
  <c r="T1877"/>
  <c r="R1877"/>
  <c r="P1877"/>
  <c r="BI1872"/>
  <c r="BH1872"/>
  <c r="BG1872"/>
  <c r="BF1872"/>
  <c r="T1872"/>
  <c r="R1872"/>
  <c r="P1872"/>
  <c r="BI1856"/>
  <c r="BH1856"/>
  <c r="BG1856"/>
  <c r="BF1856"/>
  <c r="T1856"/>
  <c r="R1856"/>
  <c r="P1856"/>
  <c r="BI1840"/>
  <c r="BH1840"/>
  <c r="BG1840"/>
  <c r="BF1840"/>
  <c r="T1840"/>
  <c r="R1840"/>
  <c r="P1840"/>
  <c r="BI1836"/>
  <c r="BH1836"/>
  <c r="BG1836"/>
  <c r="BF1836"/>
  <c r="T1836"/>
  <c r="R1836"/>
  <c r="P1836"/>
  <c r="BI1831"/>
  <c r="BH1831"/>
  <c r="BG1831"/>
  <c r="BF1831"/>
  <c r="T1831"/>
  <c r="R1831"/>
  <c r="P1831"/>
  <c r="BI1826"/>
  <c r="BH1826"/>
  <c r="BG1826"/>
  <c r="BF1826"/>
  <c r="T1826"/>
  <c r="R1826"/>
  <c r="P1826"/>
  <c r="BI1818"/>
  <c r="BH1818"/>
  <c r="BG1818"/>
  <c r="BF1818"/>
  <c r="T1818"/>
  <c r="R1818"/>
  <c r="P1818"/>
  <c r="BI1811"/>
  <c r="BH1811"/>
  <c r="BG1811"/>
  <c r="BF1811"/>
  <c r="T1811"/>
  <c r="R1811"/>
  <c r="P1811"/>
  <c r="BI1804"/>
  <c r="BH1804"/>
  <c r="BG1804"/>
  <c r="BF1804"/>
  <c r="T1804"/>
  <c r="R1804"/>
  <c r="P1804"/>
  <c r="BI1797"/>
  <c r="BH1797"/>
  <c r="BG1797"/>
  <c r="BF1797"/>
  <c r="T1797"/>
  <c r="R1797"/>
  <c r="P1797"/>
  <c r="BI1785"/>
  <c r="BH1785"/>
  <c r="BG1785"/>
  <c r="BF1785"/>
  <c r="T1785"/>
  <c r="R1785"/>
  <c r="P1785"/>
  <c r="BI1773"/>
  <c r="BH1773"/>
  <c r="BG1773"/>
  <c r="BF1773"/>
  <c r="T1773"/>
  <c r="R1773"/>
  <c r="P1773"/>
  <c r="BI1761"/>
  <c r="BH1761"/>
  <c r="BG1761"/>
  <c r="BF1761"/>
  <c r="T1761"/>
  <c r="R1761"/>
  <c r="P1761"/>
  <c r="BI1754"/>
  <c r="BH1754"/>
  <c r="BG1754"/>
  <c r="BF1754"/>
  <c r="T1754"/>
  <c r="R1754"/>
  <c r="P1754"/>
  <c r="BI1742"/>
  <c r="BH1742"/>
  <c r="BG1742"/>
  <c r="BF1742"/>
  <c r="T1742"/>
  <c r="R1742"/>
  <c r="P1742"/>
  <c r="BI1738"/>
  <c r="BH1738"/>
  <c r="BG1738"/>
  <c r="BF1738"/>
  <c r="T1738"/>
  <c r="R1738"/>
  <c r="P1738"/>
  <c r="BI1734"/>
  <c r="BH1734"/>
  <c r="BG1734"/>
  <c r="BF1734"/>
  <c r="T1734"/>
  <c r="R1734"/>
  <c r="P1734"/>
  <c r="BI1729"/>
  <c r="BH1729"/>
  <c r="BG1729"/>
  <c r="BF1729"/>
  <c r="T1729"/>
  <c r="R1729"/>
  <c r="P1729"/>
  <c r="BI1723"/>
  <c r="BH1723"/>
  <c r="BG1723"/>
  <c r="BF1723"/>
  <c r="T1723"/>
  <c r="R1723"/>
  <c r="P1723"/>
  <c r="BI1710"/>
  <c r="BH1710"/>
  <c r="BG1710"/>
  <c r="BF1710"/>
  <c r="T1710"/>
  <c r="R1710"/>
  <c r="P1710"/>
  <c r="BI1704"/>
  <c r="BH1704"/>
  <c r="BG1704"/>
  <c r="BF1704"/>
  <c r="T1704"/>
  <c r="R1704"/>
  <c r="P1704"/>
  <c r="BI1698"/>
  <c r="BH1698"/>
  <c r="BG1698"/>
  <c r="BF1698"/>
  <c r="T1698"/>
  <c r="R1698"/>
  <c r="P1698"/>
  <c r="BI1691"/>
  <c r="BH1691"/>
  <c r="BG1691"/>
  <c r="BF1691"/>
  <c r="T1691"/>
  <c r="R1691"/>
  <c r="P1691"/>
  <c r="BI1684"/>
  <c r="BH1684"/>
  <c r="BG1684"/>
  <c r="BF1684"/>
  <c r="T1684"/>
  <c r="R1684"/>
  <c r="P1684"/>
  <c r="BI1680"/>
  <c r="BH1680"/>
  <c r="BG1680"/>
  <c r="BF1680"/>
  <c r="T1680"/>
  <c r="R1680"/>
  <c r="P1680"/>
  <c r="BI1675"/>
  <c r="BH1675"/>
  <c r="BG1675"/>
  <c r="BF1675"/>
  <c r="T1675"/>
  <c r="R1675"/>
  <c r="P1675"/>
  <c r="BI1666"/>
  <c r="BH1666"/>
  <c r="BG1666"/>
  <c r="BF1666"/>
  <c r="T1666"/>
  <c r="R1666"/>
  <c r="P1666"/>
  <c r="BI1659"/>
  <c r="BH1659"/>
  <c r="BG1659"/>
  <c r="BF1659"/>
  <c r="T1659"/>
  <c r="R1659"/>
  <c r="P1659"/>
  <c r="BI1652"/>
  <c r="BH1652"/>
  <c r="BG1652"/>
  <c r="BF1652"/>
  <c r="T1652"/>
  <c r="R1652"/>
  <c r="P1652"/>
  <c r="BI1643"/>
  <c r="BH1643"/>
  <c r="BG1643"/>
  <c r="BF1643"/>
  <c r="T1643"/>
  <c r="R1643"/>
  <c r="P1643"/>
  <c r="BI1630"/>
  <c r="BH1630"/>
  <c r="BG1630"/>
  <c r="BF1630"/>
  <c r="T1630"/>
  <c r="R1630"/>
  <c r="P1630"/>
  <c r="BI1617"/>
  <c r="BH1617"/>
  <c r="BG1617"/>
  <c r="BF1617"/>
  <c r="T1617"/>
  <c r="R1617"/>
  <c r="P1617"/>
  <c r="BI1613"/>
  <c r="BH1613"/>
  <c r="BG1613"/>
  <c r="BF1613"/>
  <c r="T1613"/>
  <c r="R1613"/>
  <c r="P1613"/>
  <c r="BI1606"/>
  <c r="BH1606"/>
  <c r="BG1606"/>
  <c r="BF1606"/>
  <c r="T1606"/>
  <c r="R1606"/>
  <c r="P1606"/>
  <c r="BI1601"/>
  <c r="BH1601"/>
  <c r="BG1601"/>
  <c r="BF1601"/>
  <c r="T1601"/>
  <c r="R1601"/>
  <c r="P1601"/>
  <c r="BI1596"/>
  <c r="BH1596"/>
  <c r="BG1596"/>
  <c r="BF1596"/>
  <c r="T1596"/>
  <c r="R1596"/>
  <c r="P1596"/>
  <c r="BI1592"/>
  <c r="BH1592"/>
  <c r="BG1592"/>
  <c r="BF1592"/>
  <c r="T1592"/>
  <c r="R1592"/>
  <c r="P1592"/>
  <c r="BI1588"/>
  <c r="BH1588"/>
  <c r="BG1588"/>
  <c r="BF1588"/>
  <c r="T1588"/>
  <c r="R1588"/>
  <c r="P1588"/>
  <c r="BI1558"/>
  <c r="BH1558"/>
  <c r="BG1558"/>
  <c r="BF1558"/>
  <c r="T1558"/>
  <c r="R1558"/>
  <c r="P1558"/>
  <c r="BI1552"/>
  <c r="BH1552"/>
  <c r="BG1552"/>
  <c r="BF1552"/>
  <c r="T1552"/>
  <c r="R1552"/>
  <c r="P1552"/>
  <c r="BI1539"/>
  <c r="BH1539"/>
  <c r="BG1539"/>
  <c r="BF1539"/>
  <c r="T1539"/>
  <c r="R1539"/>
  <c r="P1539"/>
  <c r="BI1528"/>
  <c r="BH1528"/>
  <c r="BG1528"/>
  <c r="BF1528"/>
  <c r="T1528"/>
  <c r="R1528"/>
  <c r="P1528"/>
  <c r="BI1524"/>
  <c r="BH1524"/>
  <c r="BG1524"/>
  <c r="BF1524"/>
  <c r="T1524"/>
  <c r="R1524"/>
  <c r="P1524"/>
  <c r="BI1518"/>
  <c r="BH1518"/>
  <c r="BG1518"/>
  <c r="BF1518"/>
  <c r="T1518"/>
  <c r="R1518"/>
  <c r="P1518"/>
  <c r="BI1503"/>
  <c r="BH1503"/>
  <c r="BG1503"/>
  <c r="BF1503"/>
  <c r="T1503"/>
  <c r="R1503"/>
  <c r="P1503"/>
  <c r="BI1488"/>
  <c r="BH1488"/>
  <c r="BG1488"/>
  <c r="BF1488"/>
  <c r="T1488"/>
  <c r="R1488"/>
  <c r="P1488"/>
  <c r="BI1473"/>
  <c r="BH1473"/>
  <c r="BG1473"/>
  <c r="BF1473"/>
  <c r="T1473"/>
  <c r="R1473"/>
  <c r="P1473"/>
  <c r="BI1458"/>
  <c r="BH1458"/>
  <c r="BG1458"/>
  <c r="BF1458"/>
  <c r="T1458"/>
  <c r="R1458"/>
  <c r="P1458"/>
  <c r="BI1454"/>
  <c r="BH1454"/>
  <c r="BG1454"/>
  <c r="BF1454"/>
  <c r="T1454"/>
  <c r="R1454"/>
  <c r="P1454"/>
  <c r="BI1447"/>
  <c r="BH1447"/>
  <c r="BG1447"/>
  <c r="BF1447"/>
  <c r="T1447"/>
  <c r="R1447"/>
  <c r="P1447"/>
  <c r="BI1438"/>
  <c r="BH1438"/>
  <c r="BG1438"/>
  <c r="BF1438"/>
  <c r="T1438"/>
  <c r="R1438"/>
  <c r="P1438"/>
  <c r="BI1433"/>
  <c r="BH1433"/>
  <c r="BG1433"/>
  <c r="BF1433"/>
  <c r="T1433"/>
  <c r="R1433"/>
  <c r="P1433"/>
  <c r="BI1425"/>
  <c r="BH1425"/>
  <c r="BG1425"/>
  <c r="BF1425"/>
  <c r="T1425"/>
  <c r="R1425"/>
  <c r="P1425"/>
  <c r="BI1420"/>
  <c r="BH1420"/>
  <c r="BG1420"/>
  <c r="BF1420"/>
  <c r="T1420"/>
  <c r="R1420"/>
  <c r="P1420"/>
  <c r="BI1409"/>
  <c r="BH1409"/>
  <c r="BG1409"/>
  <c r="BF1409"/>
  <c r="T1409"/>
  <c r="R1409"/>
  <c r="P1409"/>
  <c r="BI1405"/>
  <c r="BH1405"/>
  <c r="BG1405"/>
  <c r="BF1405"/>
  <c r="T1405"/>
  <c r="R1405"/>
  <c r="P1405"/>
  <c r="BI1397"/>
  <c r="BH1397"/>
  <c r="BG1397"/>
  <c r="BF1397"/>
  <c r="T1397"/>
  <c r="R1397"/>
  <c r="P1397"/>
  <c r="BI1380"/>
  <c r="BH1380"/>
  <c r="BG1380"/>
  <c r="BF1380"/>
  <c r="T1380"/>
  <c r="R1380"/>
  <c r="P1380"/>
  <c r="BI1363"/>
  <c r="BH1363"/>
  <c r="BG1363"/>
  <c r="BF1363"/>
  <c r="T1363"/>
  <c r="R1363"/>
  <c r="P1363"/>
  <c r="BI1346"/>
  <c r="BH1346"/>
  <c r="BG1346"/>
  <c r="BF1346"/>
  <c r="T1346"/>
  <c r="R1346"/>
  <c r="P1346"/>
  <c r="BI1342"/>
  <c r="BH1342"/>
  <c r="BG1342"/>
  <c r="BF1342"/>
  <c r="T1342"/>
  <c r="R1342"/>
  <c r="P1342"/>
  <c r="BI1336"/>
  <c r="BH1336"/>
  <c r="BG1336"/>
  <c r="BF1336"/>
  <c r="T1336"/>
  <c r="R1336"/>
  <c r="P1336"/>
  <c r="BI1330"/>
  <c r="BH1330"/>
  <c r="BG1330"/>
  <c r="BF1330"/>
  <c r="T1330"/>
  <c r="R1330"/>
  <c r="P1330"/>
  <c r="BI1327"/>
  <c r="BH1327"/>
  <c r="BG1327"/>
  <c r="BF1327"/>
  <c r="T1327"/>
  <c r="R1327"/>
  <c r="P1327"/>
  <c r="BI1321"/>
  <c r="BH1321"/>
  <c r="BG1321"/>
  <c r="BF1321"/>
  <c r="T1321"/>
  <c r="R1321"/>
  <c r="P1321"/>
  <c r="BI1315"/>
  <c r="BH1315"/>
  <c r="BG1315"/>
  <c r="BF1315"/>
  <c r="T1315"/>
  <c r="R1315"/>
  <c r="P1315"/>
  <c r="BI1312"/>
  <c r="BH1312"/>
  <c r="BG1312"/>
  <c r="BF1312"/>
  <c r="T1312"/>
  <c r="R1312"/>
  <c r="P1312"/>
  <c r="BI1306"/>
  <c r="BH1306"/>
  <c r="BG1306"/>
  <c r="BF1306"/>
  <c r="T1306"/>
  <c r="R1306"/>
  <c r="P1306"/>
  <c r="BI1302"/>
  <c r="BH1302"/>
  <c r="BG1302"/>
  <c r="BF1302"/>
  <c r="T1302"/>
  <c r="R1302"/>
  <c r="P1302"/>
  <c r="BI1299"/>
  <c r="BH1299"/>
  <c r="BG1299"/>
  <c r="BF1299"/>
  <c r="T1299"/>
  <c r="R1299"/>
  <c r="P1299"/>
  <c r="BI1291"/>
  <c r="BH1291"/>
  <c r="BG1291"/>
  <c r="BF1291"/>
  <c r="T1291"/>
  <c r="R1291"/>
  <c r="P1291"/>
  <c r="BI1288"/>
  <c r="BH1288"/>
  <c r="BG1288"/>
  <c r="BF1288"/>
  <c r="T1288"/>
  <c r="R1288"/>
  <c r="P1288"/>
  <c r="BI1282"/>
  <c r="BH1282"/>
  <c r="BG1282"/>
  <c r="BF1282"/>
  <c r="T1282"/>
  <c r="R1282"/>
  <c r="P1282"/>
  <c r="BI1279"/>
  <c r="BH1279"/>
  <c r="BG1279"/>
  <c r="BF1279"/>
  <c r="T1279"/>
  <c r="R1279"/>
  <c r="P1279"/>
  <c r="BI1274"/>
  <c r="BH1274"/>
  <c r="BG1274"/>
  <c r="BF1274"/>
  <c r="T1274"/>
  <c r="R1274"/>
  <c r="P1274"/>
  <c r="BI1271"/>
  <c r="BH1271"/>
  <c r="BG1271"/>
  <c r="BF1271"/>
  <c r="T1271"/>
  <c r="R1271"/>
  <c r="P1271"/>
  <c r="BI1266"/>
  <c r="BH1266"/>
  <c r="BG1266"/>
  <c r="BF1266"/>
  <c r="T1266"/>
  <c r="R1266"/>
  <c r="P1266"/>
  <c r="BI1262"/>
  <c r="BH1262"/>
  <c r="BG1262"/>
  <c r="BF1262"/>
  <c r="T1262"/>
  <c r="R1262"/>
  <c r="P1262"/>
  <c r="BI1257"/>
  <c r="BH1257"/>
  <c r="BG1257"/>
  <c r="BF1257"/>
  <c r="T1257"/>
  <c r="R1257"/>
  <c r="P1257"/>
  <c r="BI1252"/>
  <c r="BH1252"/>
  <c r="BG1252"/>
  <c r="BF1252"/>
  <c r="T1252"/>
  <c r="R1252"/>
  <c r="P1252"/>
  <c r="BI1247"/>
  <c r="BH1247"/>
  <c r="BG1247"/>
  <c r="BF1247"/>
  <c r="T1247"/>
  <c r="R1247"/>
  <c r="P1247"/>
  <c r="BI1239"/>
  <c r="BH1239"/>
  <c r="BG1239"/>
  <c r="BF1239"/>
  <c r="T1239"/>
  <c r="R1239"/>
  <c r="P1239"/>
  <c r="BI1233"/>
  <c r="BH1233"/>
  <c r="BG1233"/>
  <c r="BF1233"/>
  <c r="T1233"/>
  <c r="R1233"/>
  <c r="P1233"/>
  <c r="BI1228"/>
  <c r="BH1228"/>
  <c r="BG1228"/>
  <c r="BF1228"/>
  <c r="T1228"/>
  <c r="R1228"/>
  <c r="P1228"/>
  <c r="BI1223"/>
  <c r="BH1223"/>
  <c r="BG1223"/>
  <c r="BF1223"/>
  <c r="T1223"/>
  <c r="R1223"/>
  <c r="P1223"/>
  <c r="BI1213"/>
  <c r="BH1213"/>
  <c r="BG1213"/>
  <c r="BF1213"/>
  <c r="T1213"/>
  <c r="R1213"/>
  <c r="P1213"/>
  <c r="BI1209"/>
  <c r="BH1209"/>
  <c r="BG1209"/>
  <c r="BF1209"/>
  <c r="T1209"/>
  <c r="R1209"/>
  <c r="P1209"/>
  <c r="BI1204"/>
  <c r="BH1204"/>
  <c r="BG1204"/>
  <c r="BF1204"/>
  <c r="T1204"/>
  <c r="R1204"/>
  <c r="P1204"/>
  <c r="BI1201"/>
  <c r="BH1201"/>
  <c r="BG1201"/>
  <c r="BF1201"/>
  <c r="T1201"/>
  <c r="R1201"/>
  <c r="P1201"/>
  <c r="BI1196"/>
  <c r="BH1196"/>
  <c r="BG1196"/>
  <c r="BF1196"/>
  <c r="T1196"/>
  <c r="R1196"/>
  <c r="P1196"/>
  <c r="BI1191"/>
  <c r="BH1191"/>
  <c r="BG1191"/>
  <c r="BF1191"/>
  <c r="T1191"/>
  <c r="R1191"/>
  <c r="P1191"/>
  <c r="BI1186"/>
  <c r="BH1186"/>
  <c r="BG1186"/>
  <c r="BF1186"/>
  <c r="T1186"/>
  <c r="R1186"/>
  <c r="P1186"/>
  <c r="BI1182"/>
  <c r="BH1182"/>
  <c r="BG1182"/>
  <c r="BF1182"/>
  <c r="T1182"/>
  <c r="R1182"/>
  <c r="P1182"/>
  <c r="BI1178"/>
  <c r="BH1178"/>
  <c r="BG1178"/>
  <c r="BF1178"/>
  <c r="T1178"/>
  <c r="R1178"/>
  <c r="P1178"/>
  <c r="BI1175"/>
  <c r="BH1175"/>
  <c r="BG1175"/>
  <c r="BF1175"/>
  <c r="T1175"/>
  <c r="R1175"/>
  <c r="P1175"/>
  <c r="BI1170"/>
  <c r="BH1170"/>
  <c r="BG1170"/>
  <c r="BF1170"/>
  <c r="T1170"/>
  <c r="R1170"/>
  <c r="P1170"/>
  <c r="BI1165"/>
  <c r="BH1165"/>
  <c r="BG1165"/>
  <c r="BF1165"/>
  <c r="T1165"/>
  <c r="R1165"/>
  <c r="P1165"/>
  <c r="BI1160"/>
  <c r="BH1160"/>
  <c r="BG1160"/>
  <c r="BF1160"/>
  <c r="T1160"/>
  <c r="R1160"/>
  <c r="P1160"/>
  <c r="BI1155"/>
  <c r="BH1155"/>
  <c r="BG1155"/>
  <c r="BF1155"/>
  <c r="T1155"/>
  <c r="R1155"/>
  <c r="P1155"/>
  <c r="BI1150"/>
  <c r="BH1150"/>
  <c r="BG1150"/>
  <c r="BF1150"/>
  <c r="T1150"/>
  <c r="R1150"/>
  <c r="P1150"/>
  <c r="BI1142"/>
  <c r="BH1142"/>
  <c r="BG1142"/>
  <c r="BF1142"/>
  <c r="T1142"/>
  <c r="R1142"/>
  <c r="P1142"/>
  <c r="BI1137"/>
  <c r="BH1137"/>
  <c r="BG1137"/>
  <c r="BF1137"/>
  <c r="T1137"/>
  <c r="R1137"/>
  <c r="P1137"/>
  <c r="BI1132"/>
  <c r="BH1132"/>
  <c r="BG1132"/>
  <c r="BF1132"/>
  <c r="T1132"/>
  <c r="R1132"/>
  <c r="P1132"/>
  <c r="BI1124"/>
  <c r="BH1124"/>
  <c r="BG1124"/>
  <c r="BF1124"/>
  <c r="T1124"/>
  <c r="R1124"/>
  <c r="P1124"/>
  <c r="BI1120"/>
  <c r="BH1120"/>
  <c r="BG1120"/>
  <c r="BF1120"/>
  <c r="T1120"/>
  <c r="R1120"/>
  <c r="P1120"/>
  <c r="BI1115"/>
  <c r="BH1115"/>
  <c r="BG1115"/>
  <c r="BF1115"/>
  <c r="T1115"/>
  <c r="R1115"/>
  <c r="P1115"/>
  <c r="BI1111"/>
  <c r="BH1111"/>
  <c r="BG1111"/>
  <c r="BF1111"/>
  <c r="T1111"/>
  <c r="R1111"/>
  <c r="P1111"/>
  <c r="BI1106"/>
  <c r="BH1106"/>
  <c r="BG1106"/>
  <c r="BF1106"/>
  <c r="T1106"/>
  <c r="R1106"/>
  <c r="P1106"/>
  <c r="BI1102"/>
  <c r="BH1102"/>
  <c r="BG1102"/>
  <c r="BF1102"/>
  <c r="T1102"/>
  <c r="R1102"/>
  <c r="P1102"/>
  <c r="BI1097"/>
  <c r="BH1097"/>
  <c r="BG1097"/>
  <c r="BF1097"/>
  <c r="T1097"/>
  <c r="R1097"/>
  <c r="P1097"/>
  <c r="BI1092"/>
  <c r="BH1092"/>
  <c r="BG1092"/>
  <c r="BF1092"/>
  <c r="T1092"/>
  <c r="R1092"/>
  <c r="P1092"/>
  <c r="BI1087"/>
  <c r="BH1087"/>
  <c r="BG1087"/>
  <c r="BF1087"/>
  <c r="T1087"/>
  <c r="R1087"/>
  <c r="P1087"/>
  <c r="BI1082"/>
  <c r="BH1082"/>
  <c r="BG1082"/>
  <c r="BF1082"/>
  <c r="T1082"/>
  <c r="R1082"/>
  <c r="P1082"/>
  <c r="BI1073"/>
  <c r="BH1073"/>
  <c r="BG1073"/>
  <c r="BF1073"/>
  <c r="T1073"/>
  <c r="R1073"/>
  <c r="P1073"/>
  <c r="BI1068"/>
  <c r="BH1068"/>
  <c r="BG1068"/>
  <c r="BF1068"/>
  <c r="T1068"/>
  <c r="R1068"/>
  <c r="P1068"/>
  <c r="BI1063"/>
  <c r="BH1063"/>
  <c r="BG1063"/>
  <c r="BF1063"/>
  <c r="T1063"/>
  <c r="R1063"/>
  <c r="P1063"/>
  <c r="BI1056"/>
  <c r="BH1056"/>
  <c r="BG1056"/>
  <c r="BF1056"/>
  <c r="T1056"/>
  <c r="R1056"/>
  <c r="P1056"/>
  <c r="BI1052"/>
  <c r="BH1052"/>
  <c r="BG1052"/>
  <c r="BF1052"/>
  <c r="T1052"/>
  <c r="R1052"/>
  <c r="P1052"/>
  <c r="BI1047"/>
  <c r="BH1047"/>
  <c r="BG1047"/>
  <c r="BF1047"/>
  <c r="T1047"/>
  <c r="R1047"/>
  <c r="P1047"/>
  <c r="BI1041"/>
  <c r="BH1041"/>
  <c r="BG1041"/>
  <c r="BF1041"/>
  <c r="T1041"/>
  <c r="R1041"/>
  <c r="P1041"/>
  <c r="BI1035"/>
  <c r="BH1035"/>
  <c r="BG1035"/>
  <c r="BF1035"/>
  <c r="T1035"/>
  <c r="R1035"/>
  <c r="P1035"/>
  <c r="BI1031"/>
  <c r="BH1031"/>
  <c r="BG1031"/>
  <c r="BF1031"/>
  <c r="T1031"/>
  <c r="R1031"/>
  <c r="P1031"/>
  <c r="BI1026"/>
  <c r="BH1026"/>
  <c r="BG1026"/>
  <c r="BF1026"/>
  <c r="T1026"/>
  <c r="R1026"/>
  <c r="P1026"/>
  <c r="BI1021"/>
  <c r="BH1021"/>
  <c r="BG1021"/>
  <c r="BF1021"/>
  <c r="T1021"/>
  <c r="R1021"/>
  <c r="P1021"/>
  <c r="BI1015"/>
  <c r="BH1015"/>
  <c r="BG1015"/>
  <c r="BF1015"/>
  <c r="T1015"/>
  <c r="R1015"/>
  <c r="P1015"/>
  <c r="BI1010"/>
  <c r="BH1010"/>
  <c r="BG1010"/>
  <c r="BF1010"/>
  <c r="T1010"/>
  <c r="R1010"/>
  <c r="P1010"/>
  <c r="BI1004"/>
  <c r="BH1004"/>
  <c r="BG1004"/>
  <c r="BF1004"/>
  <c r="T1004"/>
  <c r="R1004"/>
  <c r="P1004"/>
  <c r="BI1000"/>
  <c r="BH1000"/>
  <c r="BG1000"/>
  <c r="BF1000"/>
  <c r="T1000"/>
  <c r="T991"/>
  <c r="R1000"/>
  <c r="R991"/>
  <c r="P1000"/>
  <c r="P991"/>
  <c r="BI992"/>
  <c r="BH992"/>
  <c r="BG992"/>
  <c r="BF992"/>
  <c r="T992"/>
  <c r="R992"/>
  <c r="P992"/>
  <c r="BI988"/>
  <c r="BH988"/>
  <c r="BG988"/>
  <c r="BF988"/>
  <c r="T988"/>
  <c r="R988"/>
  <c r="P988"/>
  <c r="BI982"/>
  <c r="BH982"/>
  <c r="BG982"/>
  <c r="BF982"/>
  <c r="T982"/>
  <c r="R982"/>
  <c r="P982"/>
  <c r="BI978"/>
  <c r="BH978"/>
  <c r="BG978"/>
  <c r="BF978"/>
  <c r="T978"/>
  <c r="R978"/>
  <c r="P978"/>
  <c r="BI970"/>
  <c r="BH970"/>
  <c r="BG970"/>
  <c r="BF970"/>
  <c r="T970"/>
  <c r="R970"/>
  <c r="P970"/>
  <c r="BI963"/>
  <c r="BH963"/>
  <c r="BG963"/>
  <c r="BF963"/>
  <c r="T963"/>
  <c r="R963"/>
  <c r="P963"/>
  <c r="BI959"/>
  <c r="BH959"/>
  <c r="BG959"/>
  <c r="BF959"/>
  <c r="T959"/>
  <c r="R959"/>
  <c r="P959"/>
  <c r="BI952"/>
  <c r="BH952"/>
  <c r="BG952"/>
  <c r="BF952"/>
  <c r="T952"/>
  <c r="R952"/>
  <c r="P952"/>
  <c r="BI949"/>
  <c r="BH949"/>
  <c r="BG949"/>
  <c r="BF949"/>
  <c r="T949"/>
  <c r="R949"/>
  <c r="P949"/>
  <c r="BI944"/>
  <c r="BH944"/>
  <c r="BG944"/>
  <c r="BF944"/>
  <c r="T944"/>
  <c r="R944"/>
  <c r="P944"/>
  <c r="BI940"/>
  <c r="BH940"/>
  <c r="BG940"/>
  <c r="BF940"/>
  <c r="T940"/>
  <c r="R940"/>
  <c r="P940"/>
  <c r="BI935"/>
  <c r="BH935"/>
  <c r="BG935"/>
  <c r="BF935"/>
  <c r="T935"/>
  <c r="R935"/>
  <c r="P935"/>
  <c r="BI928"/>
  <c r="BH928"/>
  <c r="BG928"/>
  <c r="BF928"/>
  <c r="T928"/>
  <c r="R928"/>
  <c r="P928"/>
  <c r="BI924"/>
  <c r="BH924"/>
  <c r="BG924"/>
  <c r="BF924"/>
  <c r="T924"/>
  <c r="R924"/>
  <c r="P924"/>
  <c r="BI920"/>
  <c r="BH920"/>
  <c r="BG920"/>
  <c r="BF920"/>
  <c r="T920"/>
  <c r="R920"/>
  <c r="P920"/>
  <c r="BI915"/>
  <c r="BH915"/>
  <c r="BG915"/>
  <c r="BF915"/>
  <c r="T915"/>
  <c r="R915"/>
  <c r="P915"/>
  <c r="BI912"/>
  <c r="BH912"/>
  <c r="BG912"/>
  <c r="BF912"/>
  <c r="T912"/>
  <c r="R912"/>
  <c r="P912"/>
  <c r="BI907"/>
  <c r="BH907"/>
  <c r="BG907"/>
  <c r="BF907"/>
  <c r="T907"/>
  <c r="R907"/>
  <c r="P907"/>
  <c r="BI902"/>
  <c r="BH902"/>
  <c r="BG902"/>
  <c r="BF902"/>
  <c r="T902"/>
  <c r="R902"/>
  <c r="P902"/>
  <c r="BI896"/>
  <c r="BH896"/>
  <c r="BG896"/>
  <c r="BF896"/>
  <c r="T896"/>
  <c r="R896"/>
  <c r="P896"/>
  <c r="BI891"/>
  <c r="BH891"/>
  <c r="BG891"/>
  <c r="BF891"/>
  <c r="T891"/>
  <c r="R891"/>
  <c r="P891"/>
  <c r="BI882"/>
  <c r="BH882"/>
  <c r="BG882"/>
  <c r="BF882"/>
  <c r="T882"/>
  <c r="R882"/>
  <c r="P882"/>
  <c r="BI874"/>
  <c r="BH874"/>
  <c r="BG874"/>
  <c r="BF874"/>
  <c r="T874"/>
  <c r="R874"/>
  <c r="P874"/>
  <c r="BI868"/>
  <c r="BH868"/>
  <c r="BG868"/>
  <c r="BF868"/>
  <c r="T868"/>
  <c r="R868"/>
  <c r="P868"/>
  <c r="BI862"/>
  <c r="BH862"/>
  <c r="BG862"/>
  <c r="BF862"/>
  <c r="T862"/>
  <c r="R862"/>
  <c r="P862"/>
  <c r="BI855"/>
  <c r="BH855"/>
  <c r="BG855"/>
  <c r="BF855"/>
  <c r="T855"/>
  <c r="R855"/>
  <c r="P855"/>
  <c r="BI851"/>
  <c r="BH851"/>
  <c r="BG851"/>
  <c r="BF851"/>
  <c r="T851"/>
  <c r="R851"/>
  <c r="P851"/>
  <c r="BI844"/>
  <c r="BH844"/>
  <c r="BG844"/>
  <c r="BF844"/>
  <c r="T844"/>
  <c r="R844"/>
  <c r="P844"/>
  <c r="BI840"/>
  <c r="BH840"/>
  <c r="BG840"/>
  <c r="BF840"/>
  <c r="T840"/>
  <c r="R840"/>
  <c r="P840"/>
  <c r="BI833"/>
  <c r="BH833"/>
  <c r="BG833"/>
  <c r="BF833"/>
  <c r="T833"/>
  <c r="R833"/>
  <c r="P833"/>
  <c r="BI829"/>
  <c r="BH829"/>
  <c r="BG829"/>
  <c r="BF829"/>
  <c r="T829"/>
  <c r="R829"/>
  <c r="P829"/>
  <c r="BI824"/>
  <c r="BH824"/>
  <c r="BG824"/>
  <c r="BF824"/>
  <c r="T824"/>
  <c r="R824"/>
  <c r="P824"/>
  <c r="BI820"/>
  <c r="BH820"/>
  <c r="BG820"/>
  <c r="BF820"/>
  <c r="T820"/>
  <c r="R820"/>
  <c r="P820"/>
  <c r="BI813"/>
  <c r="BH813"/>
  <c r="BG813"/>
  <c r="BF813"/>
  <c r="T813"/>
  <c r="R813"/>
  <c r="P813"/>
  <c r="BI809"/>
  <c r="BH809"/>
  <c r="BG809"/>
  <c r="BF809"/>
  <c r="T809"/>
  <c r="R809"/>
  <c r="P809"/>
  <c r="BI801"/>
  <c r="BH801"/>
  <c r="BG801"/>
  <c r="BF801"/>
  <c r="T801"/>
  <c r="R801"/>
  <c r="P801"/>
  <c r="BI797"/>
  <c r="BH797"/>
  <c r="BG797"/>
  <c r="BF797"/>
  <c r="T797"/>
  <c r="R797"/>
  <c r="P797"/>
  <c r="BI790"/>
  <c r="BH790"/>
  <c r="BG790"/>
  <c r="BF790"/>
  <c r="T790"/>
  <c r="R790"/>
  <c r="P790"/>
  <c r="BI785"/>
  <c r="BH785"/>
  <c r="BG785"/>
  <c r="BF785"/>
  <c r="T785"/>
  <c r="R785"/>
  <c r="P785"/>
  <c r="BI780"/>
  <c r="BH780"/>
  <c r="BG780"/>
  <c r="BF780"/>
  <c r="T780"/>
  <c r="T779"/>
  <c r="R780"/>
  <c r="R779"/>
  <c r="P780"/>
  <c r="P779"/>
  <c r="BI774"/>
  <c r="BH774"/>
  <c r="BG774"/>
  <c r="BF774"/>
  <c r="T774"/>
  <c r="R774"/>
  <c r="P774"/>
  <c r="BI768"/>
  <c r="BH768"/>
  <c r="BG768"/>
  <c r="BF768"/>
  <c r="T768"/>
  <c r="R768"/>
  <c r="P768"/>
  <c r="BI762"/>
  <c r="BH762"/>
  <c r="BG762"/>
  <c r="BF762"/>
  <c r="T762"/>
  <c r="R762"/>
  <c r="P762"/>
  <c r="BI756"/>
  <c r="BH756"/>
  <c r="BG756"/>
  <c r="BF756"/>
  <c r="T756"/>
  <c r="R756"/>
  <c r="P756"/>
  <c r="BI750"/>
  <c r="BH750"/>
  <c r="BG750"/>
  <c r="BF750"/>
  <c r="T750"/>
  <c r="R750"/>
  <c r="P750"/>
  <c r="BI744"/>
  <c r="BH744"/>
  <c r="BG744"/>
  <c r="BF744"/>
  <c r="T744"/>
  <c r="R744"/>
  <c r="P744"/>
  <c r="BI738"/>
  <c r="BH738"/>
  <c r="BG738"/>
  <c r="BF738"/>
  <c r="T738"/>
  <c r="R738"/>
  <c r="P738"/>
  <c r="BI732"/>
  <c r="BH732"/>
  <c r="BG732"/>
  <c r="BF732"/>
  <c r="T732"/>
  <c r="T721"/>
  <c r="R732"/>
  <c r="R721"/>
  <c r="P732"/>
  <c r="P721"/>
  <c r="BI727"/>
  <c r="BH727"/>
  <c r="BG727"/>
  <c r="BF727"/>
  <c r="T727"/>
  <c r="R727"/>
  <c r="P727"/>
  <c r="BI722"/>
  <c r="BH722"/>
  <c r="BG722"/>
  <c r="BF722"/>
  <c r="T722"/>
  <c r="R722"/>
  <c r="P722"/>
  <c r="BI716"/>
  <c r="BH716"/>
  <c r="BG716"/>
  <c r="BF716"/>
  <c r="T716"/>
  <c r="R716"/>
  <c r="P716"/>
  <c r="BI708"/>
  <c r="BH708"/>
  <c r="BG708"/>
  <c r="BF708"/>
  <c r="T708"/>
  <c r="R708"/>
  <c r="P708"/>
  <c r="BI702"/>
  <c r="BH702"/>
  <c r="BG702"/>
  <c r="BF702"/>
  <c r="T702"/>
  <c r="R702"/>
  <c r="P702"/>
  <c r="BI697"/>
  <c r="BH697"/>
  <c r="BG697"/>
  <c r="BF697"/>
  <c r="T697"/>
  <c r="R697"/>
  <c r="P697"/>
  <c r="BI692"/>
  <c r="BH692"/>
  <c r="BG692"/>
  <c r="BF692"/>
  <c r="T692"/>
  <c r="R692"/>
  <c r="P692"/>
  <c r="BI686"/>
  <c r="BH686"/>
  <c r="BG686"/>
  <c r="BF686"/>
  <c r="T686"/>
  <c r="R686"/>
  <c r="P686"/>
  <c r="BI682"/>
  <c r="BH682"/>
  <c r="BG682"/>
  <c r="BF682"/>
  <c r="T682"/>
  <c r="R682"/>
  <c r="P682"/>
  <c r="BI672"/>
  <c r="BH672"/>
  <c r="BG672"/>
  <c r="BF672"/>
  <c r="T672"/>
  <c r="R672"/>
  <c r="P672"/>
  <c r="BI666"/>
  <c r="BH666"/>
  <c r="BG666"/>
  <c r="BF666"/>
  <c r="T666"/>
  <c r="R666"/>
  <c r="P666"/>
  <c r="BI661"/>
  <c r="BH661"/>
  <c r="BG661"/>
  <c r="BF661"/>
  <c r="T661"/>
  <c r="R661"/>
  <c r="P661"/>
  <c r="BI657"/>
  <c r="BH657"/>
  <c r="BG657"/>
  <c r="BF657"/>
  <c r="T657"/>
  <c r="R657"/>
  <c r="P657"/>
  <c r="BI651"/>
  <c r="BH651"/>
  <c r="BG651"/>
  <c r="BF651"/>
  <c r="T651"/>
  <c r="R651"/>
  <c r="P651"/>
  <c r="BI644"/>
  <c r="BH644"/>
  <c r="BG644"/>
  <c r="BF644"/>
  <c r="T644"/>
  <c r="R644"/>
  <c r="P644"/>
  <c r="BI637"/>
  <c r="BH637"/>
  <c r="BG637"/>
  <c r="BF637"/>
  <c r="T637"/>
  <c r="R637"/>
  <c r="P637"/>
  <c r="BI633"/>
  <c r="BH633"/>
  <c r="BG633"/>
  <c r="BF633"/>
  <c r="T633"/>
  <c r="R633"/>
  <c r="P633"/>
  <c r="BI626"/>
  <c r="BH626"/>
  <c r="BG626"/>
  <c r="BF626"/>
  <c r="T626"/>
  <c r="R626"/>
  <c r="P626"/>
  <c r="BI622"/>
  <c r="BH622"/>
  <c r="BG622"/>
  <c r="BF622"/>
  <c r="T622"/>
  <c r="R622"/>
  <c r="P622"/>
  <c r="BI615"/>
  <c r="BH615"/>
  <c r="BG615"/>
  <c r="BF615"/>
  <c r="T615"/>
  <c r="R615"/>
  <c r="P615"/>
  <c r="BI610"/>
  <c r="BH610"/>
  <c r="BG610"/>
  <c r="BF610"/>
  <c r="T610"/>
  <c r="R610"/>
  <c r="P610"/>
  <c r="BI600"/>
  <c r="BH600"/>
  <c r="BG600"/>
  <c r="BF600"/>
  <c r="T600"/>
  <c r="R600"/>
  <c r="P600"/>
  <c r="BI596"/>
  <c r="BH596"/>
  <c r="BG596"/>
  <c r="BF596"/>
  <c r="T596"/>
  <c r="R596"/>
  <c r="P596"/>
  <c r="BI592"/>
  <c r="BH592"/>
  <c r="BG592"/>
  <c r="BF592"/>
  <c r="T592"/>
  <c r="R592"/>
  <c r="P592"/>
  <c r="BI588"/>
  <c r="BH588"/>
  <c r="BG588"/>
  <c r="BF588"/>
  <c r="T588"/>
  <c r="R588"/>
  <c r="P588"/>
  <c r="BI582"/>
  <c r="BH582"/>
  <c r="BG582"/>
  <c r="BF582"/>
  <c r="T582"/>
  <c r="R582"/>
  <c r="P582"/>
  <c r="BI578"/>
  <c r="BH578"/>
  <c r="BG578"/>
  <c r="BF578"/>
  <c r="T578"/>
  <c r="R578"/>
  <c r="P578"/>
  <c r="BI569"/>
  <c r="BH569"/>
  <c r="BG569"/>
  <c r="BF569"/>
  <c r="T569"/>
  <c r="R569"/>
  <c r="P569"/>
  <c r="BI565"/>
  <c r="BH565"/>
  <c r="BG565"/>
  <c r="BF565"/>
  <c r="T565"/>
  <c r="R565"/>
  <c r="P565"/>
  <c r="BI560"/>
  <c r="BH560"/>
  <c r="BG560"/>
  <c r="BF560"/>
  <c r="T560"/>
  <c r="R560"/>
  <c r="P560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7"/>
  <c r="BH537"/>
  <c r="BG537"/>
  <c r="BF537"/>
  <c r="T537"/>
  <c r="R537"/>
  <c r="P537"/>
  <c r="BI530"/>
  <c r="BH530"/>
  <c r="BG530"/>
  <c r="BF530"/>
  <c r="T530"/>
  <c r="R530"/>
  <c r="P530"/>
  <c r="BI525"/>
  <c r="BH525"/>
  <c r="BG525"/>
  <c r="BF525"/>
  <c r="T525"/>
  <c r="R525"/>
  <c r="P525"/>
  <c r="BI521"/>
  <c r="BH521"/>
  <c r="BG521"/>
  <c r="BF521"/>
  <c r="T521"/>
  <c r="R521"/>
  <c r="P521"/>
  <c r="BI516"/>
  <c r="BH516"/>
  <c r="BG516"/>
  <c r="BF516"/>
  <c r="T516"/>
  <c r="R516"/>
  <c r="P516"/>
  <c r="BI511"/>
  <c r="BH511"/>
  <c r="BG511"/>
  <c r="BF511"/>
  <c r="T511"/>
  <c r="R511"/>
  <c r="P511"/>
  <c r="BI495"/>
  <c r="BH495"/>
  <c r="BG495"/>
  <c r="BF495"/>
  <c r="T495"/>
  <c r="R495"/>
  <c r="P495"/>
  <c r="BI482"/>
  <c r="BH482"/>
  <c r="BG482"/>
  <c r="BF482"/>
  <c r="T482"/>
  <c r="R482"/>
  <c r="P482"/>
  <c r="BI467"/>
  <c r="BH467"/>
  <c r="BG467"/>
  <c r="BF467"/>
  <c r="T467"/>
  <c r="R467"/>
  <c r="P467"/>
  <c r="BI460"/>
  <c r="BH460"/>
  <c r="BG460"/>
  <c r="BF460"/>
  <c r="T460"/>
  <c r="R460"/>
  <c r="P460"/>
  <c r="BI429"/>
  <c r="BH429"/>
  <c r="BG429"/>
  <c r="BF429"/>
  <c r="T429"/>
  <c r="R429"/>
  <c r="P429"/>
  <c r="BI421"/>
  <c r="BH421"/>
  <c r="BG421"/>
  <c r="BF421"/>
  <c r="T421"/>
  <c r="R421"/>
  <c r="P421"/>
  <c r="BI413"/>
  <c r="BH413"/>
  <c r="BG413"/>
  <c r="BF413"/>
  <c r="T413"/>
  <c r="R413"/>
  <c r="P413"/>
  <c r="BI405"/>
  <c r="BH405"/>
  <c r="BG405"/>
  <c r="BF405"/>
  <c r="T405"/>
  <c r="R405"/>
  <c r="P405"/>
  <c r="BI400"/>
  <c r="BH400"/>
  <c r="BG400"/>
  <c r="BF400"/>
  <c r="T400"/>
  <c r="R400"/>
  <c r="P400"/>
  <c r="BI394"/>
  <c r="BH394"/>
  <c r="BG394"/>
  <c r="BF394"/>
  <c r="T394"/>
  <c r="R394"/>
  <c r="P394"/>
  <c r="BI389"/>
  <c r="BH389"/>
  <c r="BG389"/>
  <c r="BF389"/>
  <c r="T389"/>
  <c r="R389"/>
  <c r="P389"/>
  <c r="BI383"/>
  <c r="BH383"/>
  <c r="BG383"/>
  <c r="BF383"/>
  <c r="T383"/>
  <c r="R383"/>
  <c r="P383"/>
  <c r="BI378"/>
  <c r="BH378"/>
  <c r="BG378"/>
  <c r="BF378"/>
  <c r="T378"/>
  <c r="R378"/>
  <c r="P378"/>
  <c r="BI372"/>
  <c r="BH372"/>
  <c r="BG372"/>
  <c r="BF372"/>
  <c r="T372"/>
  <c r="R372"/>
  <c r="P372"/>
  <c r="BI367"/>
  <c r="BH367"/>
  <c r="BG367"/>
  <c r="BF367"/>
  <c r="T367"/>
  <c r="R367"/>
  <c r="P367"/>
  <c r="BI363"/>
  <c r="BH363"/>
  <c r="BG363"/>
  <c r="BF363"/>
  <c r="T363"/>
  <c r="R363"/>
  <c r="P363"/>
  <c r="BI359"/>
  <c r="BH359"/>
  <c r="BG359"/>
  <c r="BF359"/>
  <c r="T359"/>
  <c r="R359"/>
  <c r="P359"/>
  <c r="BI349"/>
  <c r="BH349"/>
  <c r="BG349"/>
  <c r="BF349"/>
  <c r="T349"/>
  <c r="R349"/>
  <c r="P349"/>
  <c r="BI337"/>
  <c r="BH337"/>
  <c r="BG337"/>
  <c r="BF337"/>
  <c r="T337"/>
  <c r="R337"/>
  <c r="P337"/>
  <c r="BI331"/>
  <c r="BH331"/>
  <c r="BG331"/>
  <c r="BF331"/>
  <c r="T331"/>
  <c r="R331"/>
  <c r="P331"/>
  <c r="BI325"/>
  <c r="BH325"/>
  <c r="BG325"/>
  <c r="BF325"/>
  <c r="T325"/>
  <c r="R325"/>
  <c r="P325"/>
  <c r="BI319"/>
  <c r="BH319"/>
  <c r="BG319"/>
  <c r="BF319"/>
  <c r="T319"/>
  <c r="R319"/>
  <c r="P319"/>
  <c r="BI313"/>
  <c r="BH313"/>
  <c r="BG313"/>
  <c r="BF313"/>
  <c r="T313"/>
  <c r="R313"/>
  <c r="P313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0"/>
  <c r="BH290"/>
  <c r="BG290"/>
  <c r="BF290"/>
  <c r="T290"/>
  <c r="R290"/>
  <c r="P290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8"/>
  <c r="BH238"/>
  <c r="BG238"/>
  <c r="BF238"/>
  <c r="T238"/>
  <c r="R238"/>
  <c r="P238"/>
  <c r="BI229"/>
  <c r="BH229"/>
  <c r="BG229"/>
  <c r="BF229"/>
  <c r="T229"/>
  <c r="R229"/>
  <c r="P229"/>
  <c r="BI220"/>
  <c r="BH220"/>
  <c r="BG220"/>
  <c r="BF220"/>
  <c r="T220"/>
  <c r="R220"/>
  <c r="P220"/>
  <c r="BI211"/>
  <c r="BH211"/>
  <c r="BG211"/>
  <c r="BF211"/>
  <c r="T211"/>
  <c r="R211"/>
  <c r="P211"/>
  <c r="BI202"/>
  <c r="BH202"/>
  <c r="BG202"/>
  <c r="BF202"/>
  <c r="T202"/>
  <c r="R202"/>
  <c r="P202"/>
  <c r="BI191"/>
  <c r="BH191"/>
  <c r="BG191"/>
  <c r="BF191"/>
  <c r="T191"/>
  <c r="R191"/>
  <c r="P191"/>
  <c r="BI184"/>
  <c r="BH184"/>
  <c r="BG184"/>
  <c r="BF184"/>
  <c r="T184"/>
  <c r="R184"/>
  <c r="P184"/>
  <c r="BI179"/>
  <c r="BH179"/>
  <c r="BG179"/>
  <c r="BF179"/>
  <c r="T179"/>
  <c r="R179"/>
  <c r="P179"/>
  <c r="BI171"/>
  <c r="BH171"/>
  <c r="BG171"/>
  <c r="BF171"/>
  <c r="T171"/>
  <c r="R171"/>
  <c r="P171"/>
  <c r="BI166"/>
  <c r="BH166"/>
  <c r="BG166"/>
  <c r="BF166"/>
  <c r="T166"/>
  <c r="R166"/>
  <c r="P166"/>
  <c r="BI160"/>
  <c r="BH160"/>
  <c r="BG160"/>
  <c r="BF160"/>
  <c r="T160"/>
  <c r="R160"/>
  <c r="P160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14"/>
  <c r="BH114"/>
  <c r="BG114"/>
  <c r="BF114"/>
  <c r="T114"/>
  <c r="R114"/>
  <c r="P114"/>
  <c r="BI109"/>
  <c r="BH109"/>
  <c r="BG109"/>
  <c r="BF109"/>
  <c r="T109"/>
  <c r="R109"/>
  <c r="P109"/>
  <c r="J103"/>
  <c r="J102"/>
  <c r="F102"/>
  <c r="F100"/>
  <c r="E98"/>
  <c r="J55"/>
  <c r="J54"/>
  <c r="F54"/>
  <c r="F52"/>
  <c r="E50"/>
  <c r="J18"/>
  <c r="E18"/>
  <c r="F55"/>
  <c r="J17"/>
  <c r="J12"/>
  <c r="J52"/>
  <c r="E7"/>
  <c r="E96"/>
  <c i="1" r="L50"/>
  <c r="AM50"/>
  <c r="AM49"/>
  <c r="L49"/>
  <c r="AM47"/>
  <c r="L47"/>
  <c r="L45"/>
  <c r="L44"/>
  <c i="2" r="BK891"/>
  <c r="J191"/>
  <c r="BK1588"/>
  <c r="BK1652"/>
  <c r="BK1447"/>
  <c i="4" r="J1360"/>
  <c r="J980"/>
  <c r="BK1961"/>
  <c r="J347"/>
  <c r="BK1535"/>
  <c i="5" r="J519"/>
  <c r="BK162"/>
  <c r="BK1008"/>
  <c i="8" r="J90"/>
  <c r="BK381"/>
  <c i="9" r="BK304"/>
  <c r="J183"/>
  <c i="2" r="BK1047"/>
  <c r="J829"/>
  <c r="BK264"/>
  <c r="J1306"/>
  <c r="BK1473"/>
  <c r="BK337"/>
  <c r="BK249"/>
  <c r="J915"/>
  <c i="3" r="J224"/>
  <c i="4" r="J173"/>
  <c r="J352"/>
  <c r="J2122"/>
  <c r="BK587"/>
  <c i="5" r="BK744"/>
  <c r="J622"/>
  <c r="BK638"/>
  <c r="BK1198"/>
  <c r="J920"/>
  <c i="6" r="BK224"/>
  <c i="13" r="F34"/>
  <c i="1" r="BA68"/>
  <c i="2" r="J988"/>
  <c r="J367"/>
  <c r="BK259"/>
  <c r="J1021"/>
  <c i="3" r="BK206"/>
  <c i="4" r="BK820"/>
  <c r="J1148"/>
  <c r="J563"/>
  <c r="BK972"/>
  <c r="J1238"/>
  <c r="J327"/>
  <c i="5" r="BK721"/>
  <c r="BK972"/>
  <c r="J175"/>
  <c r="J1202"/>
  <c r="J355"/>
  <c i="6" r="BK124"/>
  <c i="8" r="J110"/>
  <c r="J361"/>
  <c i="9" r="J292"/>
  <c r="J166"/>
  <c i="15" r="J144"/>
  <c i="2" r="J1015"/>
  <c r="BK550"/>
  <c r="BK569"/>
  <c r="BK1884"/>
  <c r="J1804"/>
  <c r="J1558"/>
  <c r="J1675"/>
  <c r="J148"/>
  <c i="3" r="BK232"/>
  <c i="4" r="BK804"/>
  <c i="2" r="J1097"/>
  <c r="J530"/>
  <c r="J394"/>
  <c r="BK541"/>
  <c r="J1137"/>
  <c r="J672"/>
  <c r="BK1160"/>
  <c r="J1209"/>
  <c r="J756"/>
  <c i="3" r="BK193"/>
  <c i="4" r="J1248"/>
  <c r="BK911"/>
  <c r="BK1345"/>
  <c i="5" r="J928"/>
  <c r="BK375"/>
  <c r="J333"/>
  <c i="2" r="J610"/>
  <c r="BK1630"/>
  <c r="J774"/>
  <c i="3" r="BK130"/>
  <c i="4" r="J804"/>
  <c r="J865"/>
  <c r="BK945"/>
  <c r="BK1581"/>
  <c r="J1820"/>
  <c r="J994"/>
  <c r="J2001"/>
  <c i="5" r="BK577"/>
  <c r="BK433"/>
  <c r="J941"/>
  <c r="BK962"/>
  <c r="J712"/>
  <c i="8" r="BK142"/>
  <c r="BK392"/>
  <c i="9" r="J111"/>
  <c i="15" r="BK123"/>
  <c i="2" r="BK421"/>
  <c r="J1150"/>
  <c r="J744"/>
  <c r="J1698"/>
  <c i="3" r="BK157"/>
  <c i="4" r="BK1154"/>
  <c r="J2100"/>
  <c r="BK720"/>
  <c r="BK1148"/>
  <c r="J972"/>
  <c i="5" r="BK1168"/>
  <c r="J899"/>
  <c r="J697"/>
  <c r="J207"/>
  <c i="6" r="J202"/>
  <c i="8" r="BK110"/>
  <c r="J289"/>
  <c i="9" r="BK354"/>
  <c r="BK205"/>
  <c i="2" r="BK1041"/>
  <c r="J738"/>
  <c r="J249"/>
  <c r="J1073"/>
  <c r="BK1734"/>
  <c r="J1893"/>
  <c r="J1458"/>
  <c i="3" r="J130"/>
  <c r="J182"/>
  <c i="4" r="J575"/>
  <c r="BK1274"/>
  <c r="J1081"/>
  <c r="BK1043"/>
  <c r="J1565"/>
  <c i="5" r="BK1040"/>
  <c r="BK626"/>
  <c r="J1224"/>
  <c r="J1207"/>
  <c r="BK1120"/>
  <c i="7" r="BK112"/>
  <c i="8" r="J126"/>
  <c r="BK408"/>
  <c i="9" r="BK96"/>
  <c i="14" r="J84"/>
  <c i="2" r="BK992"/>
  <c r="BK331"/>
  <c r="J1111"/>
  <c r="J1102"/>
  <c r="J160"/>
  <c r="J708"/>
  <c r="J166"/>
  <c i="3" r="J281"/>
  <c r="J142"/>
  <c i="4" r="J728"/>
  <c r="J1224"/>
  <c r="J1642"/>
  <c r="BK1123"/>
  <c r="BK2039"/>
  <c i="5" r="BK750"/>
  <c r="J140"/>
  <c r="J606"/>
  <c r="J1056"/>
  <c r="J936"/>
  <c r="BK271"/>
  <c i="7" r="J115"/>
  <c i="8" r="BK425"/>
  <c i="9" r="BK347"/>
  <c r="J205"/>
  <c i="12" r="F38"/>
  <c i="1" r="BC67"/>
  <c i="2" r="BK378"/>
  <c r="BK482"/>
  <c r="J1124"/>
  <c r="BK935"/>
  <c r="J1613"/>
  <c r="BK582"/>
  <c i="3" r="J218"/>
  <c i="4" r="BK1177"/>
  <c r="J1943"/>
  <c r="J1047"/>
  <c i="5" r="J924"/>
  <c r="BK261"/>
  <c i="6" r="J148"/>
  <c i="8" r="J278"/>
  <c i="9" r="J299"/>
  <c i="10" r="F34"/>
  <c i="1" r="BA64"/>
  <c i="2" r="BK359"/>
  <c r="BK1592"/>
  <c r="BK1840"/>
  <c r="J460"/>
  <c r="BK1274"/>
  <c i="3" r="BK188"/>
  <c i="4" r="J1296"/>
  <c r="J1022"/>
  <c r="BK570"/>
  <c r="J1987"/>
  <c r="BK1116"/>
  <c r="BK964"/>
  <c i="5" r="BK140"/>
  <c r="BK582"/>
  <c r="BK915"/>
  <c r="BK1073"/>
  <c r="BK761"/>
  <c i="8" r="J392"/>
  <c r="BK387"/>
  <c i="9" r="BK358"/>
  <c i="10" r="F36"/>
  <c i="1" r="BC64"/>
  <c i="2" r="BK546"/>
  <c r="J1380"/>
  <c i="5" r="BK1126"/>
  <c r="J509"/>
  <c r="J458"/>
  <c r="J1156"/>
  <c i="6" r="BK199"/>
  <c i="7" r="BK107"/>
  <c i="8" r="BK284"/>
  <c r="BK147"/>
  <c i="9" r="J202"/>
  <c i="10" r="BK84"/>
  <c i="15" r="J91"/>
  <c i="2" r="BK615"/>
  <c r="BK525"/>
  <c r="BK495"/>
  <c r="BK1818"/>
  <c r="J1666"/>
  <c r="BK1397"/>
  <c i="5" r="J600"/>
  <c i="7" r="J109"/>
  <c i="9" r="BK250"/>
  <c i="10" r="F35"/>
  <c i="1" r="BB64"/>
  <c i="2" r="BK1073"/>
  <c r="BK1196"/>
  <c r="J851"/>
  <c r="BK1680"/>
  <c r="J1596"/>
  <c r="BK109"/>
  <c i="4" r="J837"/>
  <c r="BK1038"/>
  <c r="J1646"/>
  <c r="J1683"/>
  <c r="BK1608"/>
  <c i="5" r="J633"/>
  <c r="BK996"/>
  <c r="J626"/>
  <c r="BK827"/>
  <c i="6" r="J92"/>
  <c i="8" r="J445"/>
  <c r="J219"/>
  <c i="9" r="J276"/>
  <c i="15" r="BK139"/>
  <c i="2" r="BK319"/>
  <c r="BK813"/>
  <c r="BK896"/>
  <c r="J692"/>
  <c r="BK413"/>
  <c i="3" r="J273"/>
  <c i="4" r="J595"/>
  <c r="J324"/>
  <c r="BK575"/>
  <c r="BK255"/>
  <c r="J1535"/>
  <c r="J1879"/>
  <c r="J869"/>
  <c r="BK869"/>
  <c i="5" r="BK1076"/>
  <c r="J550"/>
  <c r="BK806"/>
  <c r="BK821"/>
  <c i="6" r="J174"/>
  <c i="8" r="J355"/>
  <c r="BK437"/>
  <c i="9" r="J235"/>
  <c i="15" r="J117"/>
  <c i="2" r="BK928"/>
  <c r="BK184"/>
  <c r="BK708"/>
  <c r="BK372"/>
  <c r="BK1201"/>
  <c i="3" r="J202"/>
  <c r="BK124"/>
  <c i="4" r="BK829"/>
  <c r="BK1238"/>
  <c r="BK1596"/>
  <c r="J1970"/>
  <c r="BK2119"/>
  <c r="J1980"/>
  <c i="5" r="J1112"/>
  <c r="J693"/>
  <c r="BK150"/>
  <c r="J1060"/>
  <c r="J861"/>
  <c r="BK323"/>
  <c i="6" r="J232"/>
  <c i="8" r="J313"/>
  <c r="J317"/>
  <c i="9" r="J178"/>
  <c i="12" r="BK90"/>
  <c i="2" r="J626"/>
  <c r="J537"/>
  <c r="J588"/>
  <c r="J1601"/>
  <c r="BK1288"/>
  <c r="BK1321"/>
  <c r="J1004"/>
  <c r="J179"/>
  <c i="3" r="BK110"/>
  <c i="4" r="BK275"/>
  <c r="J652"/>
  <c r="BK1714"/>
  <c r="J1714"/>
  <c r="BK980"/>
  <c r="J1017"/>
  <c i="5" r="J480"/>
  <c r="BK600"/>
  <c r="J565"/>
  <c i="8" r="BK265"/>
  <c i="9" r="J230"/>
  <c r="J149"/>
  <c i="15" r="BK161"/>
  <c i="2" r="J809"/>
  <c r="BK148"/>
  <c r="J337"/>
  <c r="J138"/>
  <c r="BK1178"/>
  <c r="BK1257"/>
  <c i="3" r="BK249"/>
  <c i="4" r="J820"/>
  <c r="BK1224"/>
  <c r="BK615"/>
  <c r="BK1980"/>
  <c r="BK324"/>
  <c r="J1671"/>
  <c r="BK1683"/>
  <c i="5" r="BK571"/>
  <c r="J721"/>
  <c r="BK924"/>
  <c r="J629"/>
  <c r="BK453"/>
  <c r="J717"/>
  <c i="6" r="BK160"/>
  <c r="BK112"/>
  <c i="8" r="J339"/>
  <c r="J322"/>
  <c i="9" r="BK225"/>
  <c r="BK208"/>
  <c i="10" r="F37"/>
  <c i="1" r="BD64"/>
  <c i="4" r="BK906"/>
  <c r="BK195"/>
  <c i="5" r="BK1060"/>
  <c r="J191"/>
  <c i="7" r="J112"/>
  <c i="4" r="BK842"/>
  <c r="J824"/>
  <c r="BK1854"/>
  <c r="J1952"/>
  <c r="BK2114"/>
  <c i="5" r="BK509"/>
  <c r="BK222"/>
  <c r="BK1129"/>
  <c r="BK619"/>
  <c r="J1228"/>
  <c r="J1184"/>
  <c r="J708"/>
  <c i="6" r="BK206"/>
  <c i="8" r="J408"/>
  <c r="J184"/>
  <c i="9" r="J188"/>
  <c i="11" r="F36"/>
  <c i="1" r="BC66"/>
  <c i="2" r="J128"/>
  <c r="J290"/>
  <c r="BK1170"/>
  <c r="J1773"/>
  <c r="BK1204"/>
  <c r="BK565"/>
  <c i="3" r="J309"/>
  <c r="J124"/>
  <c i="4" r="J232"/>
  <c r="J168"/>
  <c r="J1675"/>
  <c r="J957"/>
  <c r="J1194"/>
  <c r="J122"/>
  <c i="5" r="BK1156"/>
  <c r="BK1207"/>
  <c i="7" r="BK105"/>
  <c i="9" r="BK202"/>
  <c i="13" r="F35"/>
  <c i="1" r="BB68"/>
  <c i="2" r="BK592"/>
  <c r="J259"/>
  <c r="BK1613"/>
  <c r="J1201"/>
  <c r="J1425"/>
  <c r="J1659"/>
  <c r="J1213"/>
  <c i="3" r="J188"/>
  <c i="4" r="BK1136"/>
  <c r="J163"/>
  <c r="BK427"/>
  <c r="BK968"/>
  <c r="BK321"/>
  <c i="5" r="J1120"/>
  <c r="J656"/>
  <c i="2" r="BK1684"/>
  <c i="3" r="BK182"/>
  <c i="4" r="BK961"/>
  <c r="BK280"/>
  <c r="J255"/>
  <c r="BK885"/>
  <c r="BK1009"/>
  <c r="J155"/>
  <c r="J1860"/>
  <c i="5" r="J1088"/>
  <c r="J279"/>
  <c r="J1065"/>
  <c r="BK1202"/>
  <c r="BK449"/>
  <c i="7" r="BK98"/>
  <c i="8" r="BK445"/>
  <c i="9" r="BK106"/>
  <c r="J225"/>
  <c i="15" r="J153"/>
  <c i="2" r="J578"/>
  <c r="BK801"/>
  <c r="BK1458"/>
  <c r="J1346"/>
  <c r="BK1233"/>
  <c i="4" r="J852"/>
  <c r="BK122"/>
  <c r="BK1004"/>
  <c r="J1848"/>
  <c r="J2110"/>
  <c r="J1600"/>
  <c r="J1177"/>
  <c i="5" r="BK682"/>
  <c r="BK899"/>
  <c r="BK257"/>
  <c r="J1126"/>
  <c i="7" r="BK103"/>
  <c i="8" r="J366"/>
  <c i="9" r="BK312"/>
  <c r="BK111"/>
  <c i="15" r="BK135"/>
  <c i="2" r="BK882"/>
  <c r="BK697"/>
  <c r="BK1191"/>
  <c r="J1191"/>
  <c r="BK1266"/>
  <c r="BK1405"/>
  <c i="3" r="J157"/>
  <c r="J199"/>
  <c i="4" r="J1004"/>
  <c r="BK957"/>
  <c r="BK1921"/>
  <c r="J615"/>
  <c r="BK143"/>
  <c i="5" r="J1193"/>
  <c r="J453"/>
  <c r="BK678"/>
  <c r="J411"/>
  <c i="8" r="BK213"/>
  <c r="BK247"/>
  <c i="9" r="BK295"/>
  <c i="14" r="F34"/>
  <c i="1" r="BA69"/>
  <c i="2" r="J1811"/>
  <c r="BK1213"/>
  <c r="BK1691"/>
  <c r="J1738"/>
  <c i="3" r="BK285"/>
  <c i="4" r="J587"/>
  <c r="BK847"/>
  <c r="J1345"/>
  <c r="J469"/>
  <c r="BK631"/>
  <c r="J885"/>
  <c r="J214"/>
  <c i="5" r="J932"/>
  <c r="BK365"/>
  <c r="J967"/>
  <c r="J821"/>
  <c r="BK130"/>
  <c r="BK693"/>
  <c i="6" r="BK148"/>
  <c i="8" r="BK289"/>
  <c r="J260"/>
  <c i="9" r="J347"/>
  <c r="BK188"/>
  <c i="15" r="J147"/>
  <c i="5" r="J1168"/>
  <c i="6" r="BK202"/>
  <c i="8" r="BK172"/>
  <c r="J347"/>
  <c i="9" r="J312"/>
  <c i="2" r="J952"/>
  <c r="BK902"/>
  <c r="BK460"/>
  <c r="J1889"/>
  <c r="BK1409"/>
  <c r="J1818"/>
  <c r="J1447"/>
  <c i="3" r="BK281"/>
  <c i="4" r="BK318"/>
  <c r="J687"/>
  <c r="J1207"/>
  <c r="BK1067"/>
  <c r="BK1970"/>
  <c r="J183"/>
  <c i="5" r="J838"/>
  <c r="J226"/>
  <c r="BK928"/>
  <c r="J774"/>
  <c r="J856"/>
  <c i="6" r="J100"/>
  <c i="8" r="BK322"/>
  <c r="BK429"/>
  <c i="9" r="J241"/>
  <c r="BK284"/>
  <c i="15" r="BK94"/>
  <c i="2" r="J949"/>
  <c r="J868"/>
  <c r="J1092"/>
  <c r="J516"/>
  <c r="J920"/>
  <c r="BK907"/>
  <c r="J1182"/>
  <c r="BK824"/>
  <c i="4" r="J1056"/>
  <c r="J720"/>
  <c r="J1088"/>
  <c r="J1961"/>
  <c r="BK1726"/>
  <c i="5" r="J1050"/>
  <c r="BK1002"/>
  <c r="BK1160"/>
  <c r="BK606"/>
  <c r="J1017"/>
  <c i="9" r="BK337"/>
  <c r="J124"/>
  <c i="15" r="BK153"/>
  <c i="2" r="BK1021"/>
  <c r="BK672"/>
  <c r="BK1004"/>
  <c r="J1056"/>
  <c r="J1405"/>
  <c r="BK1804"/>
  <c r="J824"/>
  <c r="J274"/>
  <c i="3" r="J303"/>
  <c i="4" r="J889"/>
  <c r="BK791"/>
  <c r="J1895"/>
  <c r="BK641"/>
  <c r="BK2001"/>
  <c r="J1318"/>
  <c i="5" r="BK881"/>
  <c r="BK1081"/>
  <c r="J1027"/>
  <c r="BK404"/>
  <c i="8" r="J121"/>
  <c r="J411"/>
  <c i="9" r="BK373"/>
  <c i="13" r="F37"/>
  <c i="1" r="BD68"/>
  <c i="2" r="J780"/>
  <c r="BK1124"/>
  <c r="BK383"/>
  <c r="BK1302"/>
  <c r="J1363"/>
  <c i="3" r="J249"/>
  <c r="BK213"/>
  <c i="4" r="BK369"/>
  <c r="J770"/>
  <c r="J379"/>
  <c r="BK1730"/>
  <c r="J647"/>
  <c r="BK243"/>
  <c r="BK1022"/>
  <c i="5" r="BK766"/>
  <c r="J1129"/>
  <c r="J992"/>
  <c i="6" r="J224"/>
  <c i="8" r="J164"/>
  <c r="J265"/>
  <c i="9" r="J331"/>
  <c i="11" r="J34"/>
  <c i="1" r="AW66"/>
  <c i="2" r="J874"/>
  <c r="J211"/>
  <c r="BK128"/>
  <c r="J928"/>
  <c i="3" r="J176"/>
  <c i="4" r="BK695"/>
  <c r="BK312"/>
  <c r="J208"/>
  <c r="J961"/>
  <c r="J275"/>
  <c r="BK1910"/>
  <c r="J1784"/>
  <c i="5" r="J827"/>
  <c r="BK1112"/>
  <c r="J962"/>
  <c r="J806"/>
  <c r="J915"/>
  <c i="6" r="BK241"/>
  <c i="8" r="J308"/>
  <c r="BK179"/>
  <c i="9" r="BK153"/>
  <c i="12" r="J90"/>
  <c i="2" r="BK988"/>
  <c r="BK1106"/>
  <c r="J1454"/>
  <c r="J1438"/>
  <c r="BK1666"/>
  <c r="J1754"/>
  <c r="BK1015"/>
  <c i="3" r="J209"/>
  <c i="4" r="J939"/>
  <c r="J842"/>
  <c r="J1869"/>
  <c r="BK1860"/>
  <c r="J303"/>
  <c r="BK469"/>
  <c i="5" r="J766"/>
  <c r="BK1068"/>
  <c r="J1046"/>
  <c r="BK198"/>
  <c r="BK490"/>
  <c i="6" r="J160"/>
  <c i="8" r="J269"/>
  <c r="J387"/>
  <c i="9" r="J193"/>
  <c i="12" r="F37"/>
  <c i="1" r="BB67"/>
  <c i="2" r="J666"/>
  <c r="BK692"/>
  <c r="BK596"/>
  <c r="BK637"/>
  <c r="J944"/>
  <c r="BK578"/>
  <c i="3" r="J315"/>
  <c i="4" r="BK705"/>
  <c r="J318"/>
  <c r="J881"/>
  <c r="J1511"/>
  <c r="BK1721"/>
  <c r="BK1784"/>
  <c r="J510"/>
  <c r="BK116"/>
  <c i="5" r="J393"/>
  <c r="BK903"/>
  <c r="BK781"/>
  <c r="BK816"/>
  <c r="BK856"/>
  <c r="J490"/>
  <c i="6" r="J218"/>
  <c i="7" r="BK95"/>
  <c i="8" r="J255"/>
  <c r="J350"/>
  <c i="9" r="BK149"/>
  <c r="BK158"/>
  <c i="14" r="F37"/>
  <c i="1" r="BD69"/>
  <c i="2" r="BK1111"/>
  <c r="BK1056"/>
  <c r="J615"/>
  <c r="J801"/>
  <c r="J702"/>
  <c r="BK138"/>
  <c i="4" r="J1060"/>
  <c r="BK208"/>
  <c r="BK163"/>
  <c r="J1730"/>
  <c r="BK2006"/>
  <c i="5" r="J678"/>
  <c i="8" r="BK294"/>
  <c r="BK347"/>
  <c i="9" r="J322"/>
  <c i="15" r="J157"/>
  <c i="2" r="J359"/>
  <c r="J727"/>
  <c r="J1884"/>
  <c r="BK1209"/>
  <c i="5" r="BK797"/>
  <c i="8" r="J299"/>
  <c i="9" r="BK322"/>
  <c r="BK136"/>
  <c i="2" r="J349"/>
  <c r="BK588"/>
  <c r="J1652"/>
  <c r="J1723"/>
  <c r="BK750"/>
  <c i="3" r="BK142"/>
  <c i="4" r="J631"/>
  <c r="BK1184"/>
  <c r="J2114"/>
  <c r="BK700"/>
  <c r="J270"/>
  <c r="BK1943"/>
  <c i="5" r="J182"/>
  <c r="BK656"/>
  <c r="BK987"/>
  <c r="BK1084"/>
  <c r="BK544"/>
  <c i="8" r="BK339"/>
  <c r="J425"/>
  <c i="9" r="J369"/>
  <c i="14" r="F35"/>
  <c i="1" r="BB69"/>
  <c i="2" r="BK820"/>
  <c r="J1630"/>
  <c r="BK657"/>
  <c r="J637"/>
  <c r="BK303"/>
  <c i="3" r="BK228"/>
  <c i="4" r="BK1391"/>
  <c r="BK1380"/>
  <c r="BK347"/>
  <c r="BK1214"/>
  <c r="J1664"/>
  <c r="J339"/>
  <c i="5" r="BK697"/>
  <c r="BK629"/>
  <c r="J660"/>
  <c r="BK249"/>
  <c i="8" r="BK299"/>
  <c i="9" r="BK369"/>
  <c i="15" r="BK117"/>
  <c i="2" r="J1115"/>
  <c r="BK738"/>
  <c r="BK844"/>
  <c r="J1877"/>
  <c r="J325"/>
  <c r="J1729"/>
  <c r="J467"/>
  <c i="3" r="BK276"/>
  <c i="4" r="BK1027"/>
  <c r="BK237"/>
  <c r="J662"/>
  <c r="J2006"/>
  <c r="BK1952"/>
  <c i="5" r="J801"/>
  <c r="BK852"/>
  <c r="BK846"/>
  <c r="J1084"/>
  <c i="6" r="J164"/>
  <c i="8" r="BK226"/>
  <c r="BK189"/>
  <c i="9" r="BK130"/>
  <c i="15" r="J150"/>
  <c i="2" r="BK389"/>
  <c r="BK716"/>
  <c r="BK851"/>
  <c r="J1165"/>
  <c r="J1742"/>
  <c r="BK1856"/>
  <c r="J1302"/>
  <c i="3" r="J228"/>
  <c i="4" r="BK647"/>
  <c r="BK799"/>
  <c r="J1899"/>
  <c r="BK2071"/>
  <c r="J945"/>
  <c r="BK1899"/>
  <c r="BK1638"/>
  <c i="5" r="BK118"/>
  <c r="J987"/>
  <c r="BK1228"/>
  <c r="J214"/>
  <c i="6" r="J112"/>
  <c i="8" r="BK417"/>
  <c r="BK155"/>
  <c i="9" r="BK261"/>
  <c i="2" r="BK912"/>
  <c r="J546"/>
  <c r="BK1026"/>
  <c r="J855"/>
  <c r="BK1120"/>
  <c r="J238"/>
  <c i="3" r="J170"/>
  <c i="4" r="J333"/>
  <c r="BK606"/>
  <c r="J873"/>
  <c r="BK2105"/>
  <c r="J675"/>
  <c r="BK361"/>
  <c i="5" r="J789"/>
  <c r="BK444"/>
  <c r="BK614"/>
  <c r="BK423"/>
  <c r="BK207"/>
  <c i="8" r="BK308"/>
  <c r="BK450"/>
  <c i="9" r="J317"/>
  <c r="BK115"/>
  <c i="15" r="BK125"/>
  <c i="1" r="AS56"/>
  <c i="2" r="BK952"/>
  <c r="BK1524"/>
  <c r="J1518"/>
  <c r="J1170"/>
  <c i="3" r="BK258"/>
  <c i="4" r="BK1387"/>
  <c r="BK687"/>
  <c r="BK290"/>
  <c r="J932"/>
  <c r="BK1800"/>
  <c r="J1656"/>
  <c r="J1184"/>
  <c i="5" r="J1032"/>
  <c r="J903"/>
  <c r="BK1053"/>
  <c r="J1081"/>
  <c i="6" r="BK92"/>
  <c i="8" r="J134"/>
  <c i="9" r="BK183"/>
  <c r="J250"/>
  <c i="15" r="BK127"/>
  <c i="2" r="BK610"/>
  <c r="J378"/>
  <c r="J1010"/>
  <c r="BK1742"/>
  <c r="BK1785"/>
  <c r="BK1889"/>
  <c r="J1178"/>
  <c i="3" r="BK152"/>
  <c i="4" r="J601"/>
  <c r="BK1197"/>
  <c r="BK1656"/>
  <c r="J1854"/>
  <c r="BK1370"/>
  <c r="J1168"/>
  <c i="5" r="BK911"/>
  <c i="2" r="BK1087"/>
  <c r="J1223"/>
  <c r="BK1528"/>
  <c r="J400"/>
  <c r="J229"/>
  <c i="3" r="BK102"/>
  <c i="4" r="J1136"/>
  <c r="BK222"/>
  <c r="J829"/>
  <c r="J1752"/>
  <c i="5" r="J907"/>
  <c r="BK214"/>
  <c r="BK932"/>
  <c i="6" r="J237"/>
  <c i="8" r="BK411"/>
  <c i="9" r="J211"/>
  <c i="2" r="BK756"/>
  <c r="J482"/>
  <c r="J1680"/>
  <c r="BK1761"/>
  <c r="BK727"/>
  <c r="BK651"/>
  <c r="BK238"/>
  <c i="3" r="BK202"/>
  <c i="4" r="J1142"/>
  <c r="J137"/>
  <c r="BK510"/>
  <c r="BK1848"/>
  <c r="BK1703"/>
  <c i="5" r="BK717"/>
  <c r="J433"/>
  <c r="BK1224"/>
  <c r="BK393"/>
  <c i="6" r="BK169"/>
  <c i="8" r="J417"/>
  <c r="BK260"/>
  <c i="9" r="BK256"/>
  <c i="2" r="BK1137"/>
  <c r="BK254"/>
  <c r="BK1425"/>
  <c r="J1266"/>
  <c r="BK1228"/>
  <c r="BK1826"/>
  <c i="3" r="J276"/>
  <c i="4" r="J1234"/>
  <c r="BK327"/>
  <c r="BK1204"/>
  <c r="J427"/>
  <c r="J1794"/>
  <c i="5" r="J1002"/>
  <c r="BK1065"/>
  <c r="J619"/>
  <c r="J290"/>
  <c r="J750"/>
  <c i="6" r="BK213"/>
  <c i="8" r="J179"/>
  <c r="BK398"/>
  <c i="9" r="BK331"/>
  <c i="12" r="F39"/>
  <c i="1" r="BD67"/>
  <c i="2" r="BK405"/>
  <c r="BK666"/>
  <c r="BK833"/>
  <c r="BK1831"/>
  <c r="BK1503"/>
  <c r="J1312"/>
  <c i="3" r="J291"/>
  <c i="4" r="BK770"/>
  <c r="BK785"/>
  <c r="BK1219"/>
  <c r="BK1995"/>
  <c r="BK1161"/>
  <c r="BK889"/>
  <c i="5" r="BK936"/>
  <c r="BK1109"/>
  <c r="BK872"/>
  <c i="8" r="BK104"/>
  <c i="9" r="BK271"/>
  <c i="13" r="J84"/>
  <c i="2" r="BK622"/>
  <c r="J171"/>
  <c r="J109"/>
  <c r="J1503"/>
  <c r="J1321"/>
  <c r="J1247"/>
  <c r="BK1836"/>
  <c r="J1872"/>
  <c i="3" r="BK209"/>
  <c i="4" r="J681"/>
  <c r="BK623"/>
  <c r="BK1752"/>
  <c r="J1116"/>
  <c r="J1721"/>
  <c i="5" r="BK106"/>
  <c r="J471"/>
  <c r="J404"/>
  <c r="J261"/>
  <c i="6" r="J228"/>
  <c i="8" r="BK433"/>
  <c i="9" r="J365"/>
  <c i="11" r="J84"/>
  <c i="15" r="BK102"/>
  <c i="2" r="J644"/>
  <c r="BK220"/>
  <c r="J1262"/>
  <c r="J940"/>
  <c r="J1473"/>
  <c r="J1228"/>
  <c i="3" r="J321"/>
  <c i="4" r="J1370"/>
  <c r="BK1033"/>
  <c r="J1421"/>
  <c r="BK788"/>
  <c r="BK1189"/>
  <c r="J1707"/>
  <c r="BK1318"/>
  <c r="J1172"/>
  <c r="J1519"/>
  <c i="5" r="BK907"/>
  <c r="J301"/>
  <c r="BK726"/>
  <c r="BK1088"/>
  <c i="6" r="BK174"/>
  <c i="8" r="J147"/>
  <c r="J142"/>
  <c i="9" r="BK342"/>
  <c i="12" r="J36"/>
  <c i="1" r="AW67"/>
  <c i="2" r="BK722"/>
  <c r="BK516"/>
  <c r="J1252"/>
  <c r="J550"/>
  <c i="3" r="BK273"/>
  <c i="4" r="J949"/>
  <c r="J715"/>
  <c r="J695"/>
  <c r="J342"/>
  <c r="BK1081"/>
  <c r="J1451"/>
  <c i="5" r="J525"/>
  <c i="9" r="J280"/>
  <c i="15" r="BK89"/>
  <c i="2" r="BK982"/>
  <c r="J978"/>
  <c r="J1836"/>
  <c r="J657"/>
  <c r="BK600"/>
  <c r="BK1052"/>
  <c r="J1282"/>
  <c i="3" r="BK224"/>
  <c i="4" r="BK1102"/>
  <c r="J847"/>
  <c r="J705"/>
  <c r="J149"/>
  <c r="BK1651"/>
  <c r="BK1820"/>
  <c r="BK1664"/>
  <c i="5" r="BK499"/>
  <c r="J911"/>
  <c r="BK1149"/>
  <c r="J957"/>
  <c r="BK948"/>
  <c i="8" r="J403"/>
  <c r="BK274"/>
  <c i="9" r="BK276"/>
  <c i="15" r="J125"/>
  <c i="2" r="J1068"/>
  <c r="BK920"/>
  <c r="BK202"/>
  <c r="J1204"/>
  <c r="J1336"/>
  <c r="J1271"/>
  <c r="BK1330"/>
  <c r="BK530"/>
  <c i="3" r="J137"/>
  <c i="4" r="J309"/>
  <c r="J202"/>
  <c r="BK681"/>
  <c r="BK1660"/>
  <c r="J1865"/>
  <c r="BK1600"/>
  <c i="5" r="BK865"/>
  <c r="J1073"/>
  <c r="J982"/>
  <c r="J1212"/>
  <c r="J1134"/>
  <c r="BK811"/>
  <c i="6" r="BK228"/>
  <c i="8" r="BK403"/>
  <c r="BK231"/>
  <c i="9" r="BK365"/>
  <c r="BK178"/>
  <c i="2" r="BK394"/>
  <c r="J596"/>
  <c r="J891"/>
  <c r="J982"/>
  <c r="BK1738"/>
  <c r="J1196"/>
  <c r="BK1063"/>
  <c i="3" r="J263"/>
  <c i="4" r="BK832"/>
  <c r="BK563"/>
  <c r="BK339"/>
  <c r="BK579"/>
  <c r="J1800"/>
  <c i="5" r="J744"/>
  <c r="BK175"/>
  <c i="8" r="BK116"/>
  <c r="J97"/>
  <c i="9" r="J358"/>
  <c i="13" r="BK84"/>
  <c i="2" r="J935"/>
  <c r="BK970"/>
  <c r="J1785"/>
  <c r="J1082"/>
  <c r="J1330"/>
  <c r="J1606"/>
  <c r="BK1558"/>
  <c i="1" r="AS65"/>
  <c i="4" r="J1027"/>
  <c r="BK776"/>
  <c r="J222"/>
  <c r="J195"/>
  <c i="5" r="BK895"/>
  <c r="J1095"/>
  <c r="J948"/>
  <c r="BK967"/>
  <c r="BK182"/>
  <c i="7" r="J98"/>
  <c i="8" r="BK184"/>
  <c i="9" r="BK217"/>
  <c i="2" r="J1026"/>
  <c r="BK1223"/>
  <c r="J1087"/>
  <c r="BK1291"/>
  <c r="BK1438"/>
  <c r="BK429"/>
  <c i="4" r="BK873"/>
  <c r="BK168"/>
  <c r="BK894"/>
  <c r="BK1234"/>
  <c r="J1102"/>
  <c r="J795"/>
  <c r="BK985"/>
  <c r="BK595"/>
  <c i="5" r="BK565"/>
  <c i="2" r="J1000"/>
  <c r="J269"/>
  <c r="J686"/>
  <c r="J1539"/>
  <c r="J1142"/>
  <c r="BK1312"/>
  <c r="BK1877"/>
  <c r="BK133"/>
  <c i="3" r="BK303"/>
  <c r="J254"/>
  <c i="4" r="BK994"/>
  <c r="BK865"/>
  <c r="J1842"/>
  <c r="J570"/>
  <c r="BK1842"/>
  <c r="BK861"/>
  <c r="J1380"/>
  <c i="5" r="BK1138"/>
  <c r="J106"/>
  <c r="J365"/>
  <c r="J1198"/>
  <c i="9" r="J337"/>
  <c r="J136"/>
  <c r="J221"/>
  <c i="2" r="J959"/>
  <c r="BK855"/>
  <c r="BK298"/>
  <c r="J1797"/>
  <c r="J622"/>
  <c r="J1155"/>
  <c r="BK1336"/>
  <c r="BK1315"/>
  <c i="3" r="J258"/>
  <c i="4" r="J1214"/>
  <c r="J670"/>
  <c r="J1009"/>
  <c r="BK309"/>
  <c r="J1161"/>
  <c i="5" r="BK708"/>
  <c r="BK319"/>
  <c r="BK519"/>
  <c r="J544"/>
  <c r="BK756"/>
  <c i="7" r="BK109"/>
  <c i="8" r="BK278"/>
  <c i="9" r="BK287"/>
  <c r="BK144"/>
  <c i="15" r="BK150"/>
  <c i="2" r="BK959"/>
  <c r="BK308"/>
  <c r="BK1893"/>
  <c r="J1160"/>
  <c r="J661"/>
  <c r="J319"/>
  <c i="3" r="BK291"/>
  <c i="4" r="BK1088"/>
  <c r="J116"/>
  <c r="J1340"/>
  <c r="J1651"/>
  <c r="BK1865"/>
  <c r="BK2122"/>
  <c r="J1638"/>
  <c r="J1189"/>
  <c i="5" r="J582"/>
  <c r="J953"/>
  <c r="J118"/>
  <c r="J571"/>
  <c i="6" r="J199"/>
  <c i="8" r="BK219"/>
  <c r="J450"/>
  <c i="9" r="BK299"/>
  <c i="15" r="J161"/>
  <c i="2" r="J244"/>
  <c r="BK963"/>
  <c r="J1643"/>
  <c r="J1327"/>
  <c r="BK762"/>
  <c i="3" r="J110"/>
  <c i="2" r="J813"/>
  <c r="J405"/>
  <c i="3" r="J238"/>
  <c i="4" r="J1052"/>
  <c r="J249"/>
  <c r="BK837"/>
  <c r="BK173"/>
  <c r="J894"/>
  <c r="BK1109"/>
  <c r="BK1421"/>
  <c i="5" r="J1109"/>
  <c i="2" r="J541"/>
  <c r="J525"/>
  <c r="J1734"/>
  <c r="J1840"/>
  <c r="BK1773"/>
  <c i="3" r="BK147"/>
  <c i="4" r="J623"/>
  <c r="BK352"/>
  <c r="J290"/>
  <c r="BK662"/>
  <c r="J554"/>
  <c i="5" r="BK559"/>
  <c r="J852"/>
  <c r="BK941"/>
  <c i="6" r="J206"/>
  <c i="8" r="J344"/>
  <c i="9" r="J256"/>
  <c i="13" r="F36"/>
  <c i="1" r="BC68"/>
  <c i="2" r="J1175"/>
  <c r="BK682"/>
  <c i="3" r="BK299"/>
  <c i="4" r="BK1210"/>
  <c r="BK1047"/>
  <c r="J579"/>
  <c r="J877"/>
  <c r="BK1052"/>
  <c r="J1932"/>
  <c i="5" r="BK1099"/>
  <c r="J811"/>
  <c r="J738"/>
  <c r="J610"/>
  <c r="BK734"/>
  <c i="6" r="BK106"/>
  <c i="8" r="J398"/>
  <c i="9" r="J327"/>
  <c i="15" r="BK107"/>
  <c i="2" r="BK1010"/>
  <c r="BK211"/>
  <c r="BK862"/>
  <c r="BK1596"/>
  <c r="J1233"/>
  <c i="3" r="BK199"/>
  <c i="4" r="BK1074"/>
  <c r="BK303"/>
  <c r="J857"/>
  <c r="BK330"/>
  <c r="J2039"/>
  <c r="J1387"/>
  <c r="BK925"/>
  <c r="J710"/>
  <c i="5" r="BK333"/>
  <c r="J832"/>
  <c r="BK889"/>
  <c r="BK953"/>
  <c r="BK957"/>
  <c i="7" r="BK115"/>
  <c i="8" r="J208"/>
  <c r="BK193"/>
  <c i="9" r="BK230"/>
  <c i="14" r="BK84"/>
  <c i="2" r="J963"/>
  <c r="BK521"/>
  <c r="J896"/>
  <c r="J184"/>
  <c r="J1239"/>
  <c r="J1257"/>
  <c r="BK1252"/>
  <c r="J1299"/>
  <c r="BK1239"/>
  <c i="3" r="J102"/>
  <c i="4" r="J906"/>
  <c r="J280"/>
  <c r="BK1451"/>
  <c r="BK262"/>
  <c r="J1109"/>
  <c i="5" r="J726"/>
  <c r="J881"/>
  <c r="J1076"/>
  <c i="8" r="BK358"/>
  <c i="9" r="J373"/>
  <c i="2" r="BK702"/>
  <c r="BK915"/>
  <c r="J762"/>
  <c r="J1704"/>
  <c r="BK829"/>
  <c r="BK114"/>
  <c i="4" r="J1074"/>
  <c r="J816"/>
  <c r="BK155"/>
  <c r="BK932"/>
  <c i="5" r="J1053"/>
  <c r="BK730"/>
  <c r="BK861"/>
  <c r="J865"/>
  <c i="6" r="J209"/>
  <c i="8" r="J235"/>
  <c r="BK235"/>
  <c i="9" r="J295"/>
  <c r="BK101"/>
  <c i="2" r="J1041"/>
  <c r="J862"/>
  <c r="J220"/>
  <c r="BK537"/>
  <c r="BK1723"/>
  <c r="J1684"/>
  <c r="BK1247"/>
  <c i="3" r="J119"/>
  <c i="4" r="BK899"/>
  <c r="J1033"/>
  <c r="BK1252"/>
  <c r="BK857"/>
  <c r="BK1675"/>
  <c r="J315"/>
  <c r="J1355"/>
  <c i="5" r="J889"/>
  <c r="BK789"/>
  <c r="BK622"/>
  <c r="J1149"/>
  <c r="BK992"/>
  <c i="7" r="J95"/>
  <c i="8" r="J104"/>
  <c i="9" r="J101"/>
  <c r="J106"/>
  <c i="14" r="F36"/>
  <c i="1" r="BC69"/>
  <c i="2" r="BK229"/>
  <c r="J521"/>
  <c r="BK1606"/>
  <c r="BK1150"/>
  <c i="5" r="J1160"/>
  <c r="BK801"/>
  <c i="6" r="J169"/>
  <c i="8" r="J437"/>
  <c r="BK121"/>
  <c r="J284"/>
  <c i="9" r="J217"/>
  <c i="15" r="J135"/>
  <c i="2" r="J1132"/>
  <c r="J279"/>
  <c r="BK1710"/>
  <c r="BK1754"/>
  <c r="J716"/>
  <c r="J1279"/>
  <c r="BK626"/>
  <c i="3" r="BK137"/>
  <c i="4" r="J700"/>
  <c r="BK1360"/>
  <c r="J1608"/>
  <c r="J1910"/>
  <c r="J1581"/>
  <c r="BK2110"/>
  <c r="BK1895"/>
  <c i="5" r="J770"/>
  <c r="J734"/>
  <c r="J895"/>
  <c i="6" r="BK237"/>
  <c i="8" r="J213"/>
  <c r="BK361"/>
  <c r="J189"/>
  <c i="9" r="BK124"/>
  <c i="4" r="J1123"/>
  <c r="J999"/>
  <c r="BK2100"/>
  <c r="J977"/>
  <c i="5" r="BK135"/>
  <c r="BK267"/>
  <c r="BK458"/>
  <c r="J257"/>
  <c r="BK290"/>
  <c i="6" r="J136"/>
  <c i="8" r="J172"/>
  <c r="J242"/>
  <c i="9" r="BK280"/>
  <c r="BK91"/>
  <c i="15" r="BK144"/>
  <c i="2" r="BK790"/>
  <c r="BK191"/>
  <c r="BK160"/>
  <c r="J569"/>
  <c r="BK1271"/>
  <c i="3" r="J285"/>
  <c i="4" r="J964"/>
  <c r="BK1642"/>
  <c r="J1921"/>
  <c r="BK149"/>
  <c i="5" r="J756"/>
  <c r="J996"/>
  <c r="BK480"/>
  <c i="8" r="BK355"/>
  <c r="BK255"/>
  <c i="9" r="J119"/>
  <c i="15" r="J102"/>
  <c i="2" r="J1052"/>
  <c r="J202"/>
  <c r="J1433"/>
  <c r="J1710"/>
  <c r="J633"/>
  <c r="J1047"/>
  <c r="J1409"/>
  <c i="3" r="BK176"/>
  <c i="4" r="BK710"/>
  <c r="J330"/>
  <c r="BK1679"/>
  <c r="J791"/>
  <c r="J1241"/>
  <c r="J1481"/>
  <c i="5" r="J846"/>
  <c r="BK1027"/>
  <c r="J462"/>
  <c r="J271"/>
  <c r="BK411"/>
  <c i="8" r="BK208"/>
  <c r="J203"/>
  <c i="9" r="BK244"/>
  <c i="15" r="J94"/>
  <c i="2" r="J790"/>
  <c r="BK661"/>
  <c r="J1106"/>
  <c r="J651"/>
  <c r="BK1092"/>
  <c r="J389"/>
  <c i="3" r="BK321"/>
  <c i="4" r="BK999"/>
  <c r="J776"/>
  <c r="J832"/>
  <c r="J1694"/>
  <c r="J1995"/>
  <c r="BK1248"/>
  <c r="J1810"/>
  <c i="5" r="BK1184"/>
  <c r="BK982"/>
  <c r="J785"/>
  <c r="BK145"/>
  <c i="6" r="J106"/>
  <c i="8" r="J193"/>
  <c r="BK441"/>
  <c i="9" r="BK221"/>
  <c r="BK317"/>
  <c i="15" r="BK147"/>
  <c i="2" r="J785"/>
  <c r="BK1035"/>
  <c r="BK1346"/>
  <c r="J1420"/>
  <c r="J722"/>
  <c r="BK868"/>
  <c r="J1035"/>
  <c i="3" r="BK309"/>
  <c i="4" r="J243"/>
  <c r="BK877"/>
  <c r="BK1932"/>
  <c r="BK652"/>
  <c r="BK1340"/>
  <c i="5" r="J872"/>
  <c r="BK793"/>
  <c r="J337"/>
  <c r="BK1050"/>
  <c r="BK1193"/>
  <c i="9" r="J158"/>
  <c r="J267"/>
  <c i="15" r="J130"/>
  <c i="2" r="J383"/>
  <c r="BK279"/>
  <c r="BK732"/>
  <c r="J511"/>
  <c r="BK1811"/>
  <c r="BK363"/>
  <c r="J912"/>
  <c r="J924"/>
  <c i="3" r="BK170"/>
  <c i="4" r="J285"/>
  <c r="J143"/>
  <c r="BK1168"/>
  <c r="J1679"/>
  <c r="BK1056"/>
  <c i="5" r="BK525"/>
  <c r="BK1216"/>
  <c r="J135"/>
  <c r="J977"/>
  <c i="7" r="J105"/>
  <c i="8" r="J274"/>
  <c i="9" r="J261"/>
  <c i="15" r="J139"/>
  <c i="2" r="BK978"/>
  <c r="J682"/>
  <c r="BK1704"/>
  <c r="J133"/>
  <c r="J1397"/>
  <c i="3" r="J147"/>
  <c i="4" r="J1038"/>
  <c i="2" r="J833"/>
  <c r="J372"/>
  <c r="J1342"/>
  <c r="BK1182"/>
  <c r="BK1279"/>
  <c r="J1288"/>
  <c i="3" r="BK119"/>
  <c i="4" r="BK379"/>
  <c r="BK881"/>
  <c r="J1252"/>
  <c r="J1219"/>
  <c i="5" r="BK1134"/>
  <c r="BK920"/>
  <c i="6" r="BK232"/>
  <c i="8" r="J333"/>
  <c r="BK203"/>
  <c i="9" r="J304"/>
  <c i="2" r="BK313"/>
  <c r="J303"/>
  <c r="BK1068"/>
  <c r="J565"/>
  <c r="J882"/>
  <c r="BK1433"/>
  <c r="BK1165"/>
  <c i="3" r="J213"/>
  <c i="4" r="J387"/>
  <c r="BK214"/>
  <c r="BK1355"/>
  <c r="J1596"/>
  <c r="BK1095"/>
  <c i="5" r="BK832"/>
  <c r="BK838"/>
  <c r="BK1095"/>
  <c i="7" r="J107"/>
  <c i="8" r="BK329"/>
  <c r="J441"/>
  <c i="9" r="J144"/>
  <c i="2" r="J560"/>
  <c r="BK400"/>
  <c r="J1856"/>
  <c r="J840"/>
  <c r="J750"/>
  <c r="BK1539"/>
  <c i="3" r="BK268"/>
  <c i="4" r="J925"/>
  <c r="J788"/>
  <c r="BK1794"/>
  <c r="BK249"/>
  <c r="BK1511"/>
  <c i="5" r="BK1176"/>
  <c r="J797"/>
  <c r="BK610"/>
  <c r="J638"/>
  <c r="J682"/>
  <c r="J130"/>
  <c i="6" r="BK180"/>
  <c i="8" r="BK371"/>
  <c r="J371"/>
  <c i="9" r="J342"/>
  <c r="J130"/>
  <c i="15" r="J123"/>
  <c i="2" r="BK780"/>
  <c r="BK1082"/>
  <c r="BK290"/>
  <c r="J768"/>
  <c r="BK367"/>
  <c r="BK1675"/>
  <c r="BK349"/>
  <c r="J1691"/>
  <c i="3" r="BK254"/>
  <c i="4" r="BK1229"/>
  <c r="BK601"/>
  <c r="BK232"/>
  <c r="BK357"/>
  <c r="BK1565"/>
  <c i="5" r="BK301"/>
  <c r="J816"/>
  <c r="J444"/>
  <c i="8" r="BK304"/>
  <c i="9" r="BK119"/>
  <c i="15" r="J127"/>
  <c i="2" r="J907"/>
  <c r="J413"/>
  <c r="J1031"/>
  <c r="J1315"/>
  <c r="J1592"/>
  <c r="BK560"/>
  <c r="J697"/>
  <c r="BK1342"/>
  <c i="3" r="J206"/>
  <c i="4" r="BK795"/>
  <c r="J861"/>
  <c r="J1324"/>
  <c i="5" r="J449"/>
  <c r="BK1013"/>
  <c r="J781"/>
  <c r="J559"/>
  <c i="6" r="BK164"/>
  <c i="8" r="BK350"/>
  <c r="J433"/>
  <c i="9" r="BK172"/>
  <c i="11" r="F35"/>
  <c i="1" r="BB66"/>
  <c i="2" r="J429"/>
  <c r="J1524"/>
  <c r="J1528"/>
  <c r="BK171"/>
  <c r="BK143"/>
  <c i="5" r="BK1022"/>
  <c r="BK785"/>
  <c r="BK1017"/>
  <c r="BK633"/>
  <c r="J275"/>
  <c r="BK427"/>
  <c i="6" r="BK186"/>
  <c i="8" r="J294"/>
  <c i="9" r="J244"/>
  <c i="10" r="J84"/>
  <c i="15" r="BK87"/>
  <c i="2" r="J592"/>
  <c r="BK774"/>
  <c r="J1831"/>
  <c r="BK1262"/>
  <c r="J114"/>
  <c i="4" r="BK1172"/>
  <c r="BK137"/>
  <c r="BK1707"/>
  <c r="BK1671"/>
  <c r="BK315"/>
  <c i="5" r="BK977"/>
  <c r="J1144"/>
  <c r="J249"/>
  <c r="BK1212"/>
  <c r="J1138"/>
  <c r="BK712"/>
  <c i="6" r="J180"/>
  <c i="8" r="J155"/>
  <c r="J429"/>
  <c i="9" r="BK327"/>
  <c i="15" r="BK130"/>
  <c i="2" r="BK785"/>
  <c r="BK269"/>
  <c r="BK1000"/>
  <c r="BK166"/>
  <c r="BK1872"/>
  <c r="J421"/>
  <c r="J582"/>
  <c i="3" r="BK315"/>
  <c i="4" r="BK977"/>
  <c r="BK342"/>
  <c r="J2105"/>
  <c r="BK1694"/>
  <c r="J2071"/>
  <c r="BK939"/>
  <c i="5" r="BK1032"/>
  <c r="BK471"/>
  <c r="J972"/>
  <c r="BK1144"/>
  <c i="6" r="BK100"/>
  <c i="8" r="BK242"/>
  <c r="BK313"/>
  <c i="9" r="J208"/>
  <c i="15" r="J89"/>
  <c i="2" r="J820"/>
  <c r="J298"/>
  <c r="J313"/>
  <c r="BK1306"/>
  <c r="BK949"/>
  <c r="J1588"/>
  <c r="J1488"/>
  <c r="BK924"/>
  <c i="3" r="J152"/>
  <c i="4" r="J1067"/>
  <c r="BK183"/>
  <c r="BK1774"/>
  <c r="BK1810"/>
  <c r="J2119"/>
  <c r="J1210"/>
  <c r="J641"/>
  <c i="5" r="BK1117"/>
  <c r="BK462"/>
  <c r="J1216"/>
  <c r="BK770"/>
  <c r="J1040"/>
  <c i="6" r="BK136"/>
  <c i="8" r="J226"/>
  <c r="BK90"/>
  <c i="9" r="J115"/>
  <c r="BK292"/>
  <c i="2" r="BK1031"/>
  <c r="BK744"/>
  <c r="BK1729"/>
  <c r="BK1327"/>
  <c r="BK874"/>
  <c r="BK467"/>
  <c i="3" r="BK244"/>
  <c i="4" r="BK920"/>
  <c r="BK816"/>
  <c r="J321"/>
  <c r="J1391"/>
  <c r="BK824"/>
  <c i="5" r="BK1046"/>
  <c r="BK550"/>
  <c i="6" r="J124"/>
  <c i="8" r="BK317"/>
  <c r="BK134"/>
  <c i="9" r="J172"/>
  <c i="15" r="J107"/>
  <c i="2" r="J732"/>
  <c r="J143"/>
  <c r="J844"/>
  <c r="J1120"/>
  <c r="BK1698"/>
  <c r="BK1797"/>
  <c i="3" r="J299"/>
  <c i="4" r="J911"/>
  <c r="J357"/>
  <c r="BK1194"/>
  <c r="J1197"/>
  <c r="BK387"/>
  <c r="BK1519"/>
  <c i="5" r="BK1056"/>
  <c r="J577"/>
  <c r="J1008"/>
  <c r="BK191"/>
  <c i="6" r="J213"/>
  <c i="8" r="BK269"/>
  <c r="BK366"/>
  <c i="9" r="BK193"/>
  <c i="2" r="BK1102"/>
  <c r="BK797"/>
  <c r="BK1097"/>
  <c r="BK1659"/>
  <c r="J1826"/>
  <c r="BK1617"/>
  <c r="BK1186"/>
  <c i="3" r="J193"/>
  <c i="4" r="J1130"/>
  <c r="BK715"/>
  <c r="BK1296"/>
  <c r="J237"/>
  <c r="J1774"/>
  <c r="BK1142"/>
  <c r="J1688"/>
  <c i="5" r="J1104"/>
  <c r="BK355"/>
  <c r="BK279"/>
  <c r="J222"/>
  <c i="6" r="J241"/>
  <c i="7" r="BK84"/>
  <c i="8" r="BK164"/>
  <c i="9" r="J91"/>
  <c r="J271"/>
  <c i="15" r="J87"/>
  <c i="2" r="BK274"/>
  <c r="BK940"/>
  <c r="J285"/>
  <c r="J1063"/>
  <c r="BK511"/>
  <c r="BK1142"/>
  <c r="BK1420"/>
  <c r="BK1518"/>
  <c i="3" r="BK218"/>
  <c i="4" r="J369"/>
  <c r="J312"/>
  <c r="J799"/>
  <c r="BK1688"/>
  <c r="J131"/>
  <c i="5" r="BK226"/>
  <c r="J319"/>
  <c i="2" r="BK768"/>
  <c r="BK285"/>
  <c r="J331"/>
  <c r="BK1601"/>
  <c r="BK1363"/>
  <c r="BK1115"/>
  <c i="3" r="J268"/>
  <c i="4" r="J1095"/>
  <c r="J899"/>
  <c r="J1154"/>
  <c r="BK1241"/>
  <c r="BK1207"/>
  <c i="5" r="J150"/>
  <c r="BK738"/>
  <c r="BK774"/>
  <c i="7" r="J103"/>
  <c i="8" r="J116"/>
  <c i="9" r="BK166"/>
  <c i="15" r="BK157"/>
  <c i="2" r="BK633"/>
  <c r="J902"/>
  <c r="J1186"/>
  <c r="J1274"/>
  <c r="J1291"/>
  <c r="BK1488"/>
  <c i="3" r="BK238"/>
  <c i="4" r="J968"/>
  <c r="BK675"/>
  <c r="BK131"/>
  <c r="BK1987"/>
  <c i="5" r="J499"/>
  <c r="J1013"/>
  <c i="8" r="J231"/>
  <c i="9" r="J153"/>
  <c r="J284"/>
  <c i="2" r="J970"/>
  <c r="BK325"/>
  <c r="BK244"/>
  <c r="J363"/>
  <c r="BK1643"/>
  <c r="BK644"/>
  <c i="3" r="J232"/>
  <c i="4" r="J985"/>
  <c r="BK852"/>
  <c r="J262"/>
  <c r="BK554"/>
  <c r="BK670"/>
  <c i="5" r="J793"/>
  <c r="J1022"/>
  <c r="J1176"/>
  <c r="J198"/>
  <c i="6" r="J186"/>
  <c i="8" r="BK344"/>
  <c r="J358"/>
  <c i="9" r="BK235"/>
  <c r="J287"/>
  <c i="2" r="BK840"/>
  <c r="J264"/>
  <c r="BK1282"/>
  <c r="BK1454"/>
  <c r="J797"/>
  <c r="BK1155"/>
  <c i="4" r="BK1324"/>
  <c r="J1043"/>
  <c r="BK202"/>
  <c r="J1726"/>
  <c r="BK285"/>
  <c r="BK1646"/>
  <c r="J1703"/>
  <c i="5" r="J1099"/>
  <c r="J614"/>
  <c r="J427"/>
  <c r="J1117"/>
  <c i="6" r="BK218"/>
  <c i="8" r="J381"/>
  <c r="J304"/>
  <c r="J329"/>
  <c i="9" r="BK267"/>
  <c r="BK241"/>
  <c i="2" r="BK1132"/>
  <c r="J992"/>
  <c r="J308"/>
  <c r="J1617"/>
  <c r="J1761"/>
  <c i="3" r="J162"/>
  <c i="4" r="BK1060"/>
  <c r="J785"/>
  <c r="J1204"/>
  <c r="J361"/>
  <c r="J1274"/>
  <c i="5" r="J761"/>
  <c r="J371"/>
  <c r="BK371"/>
  <c r="J423"/>
  <c r="J375"/>
  <c r="J1068"/>
  <c i="7" r="J84"/>
  <c i="8" r="J247"/>
  <c i="9" r="J96"/>
  <c i="11" r="BK84"/>
  <c i="2" r="J600"/>
  <c r="J495"/>
  <c r="BK179"/>
  <c r="BK1299"/>
  <c r="BK686"/>
  <c r="BK1175"/>
  <c r="J254"/>
  <c i="3" r="BK263"/>
  <c r="BK162"/>
  <c i="4" r="BK1130"/>
  <c r="BK1017"/>
  <c r="BK728"/>
  <c r="BK333"/>
  <c r="BK949"/>
  <c r="J1229"/>
  <c r="J606"/>
  <c i="5" r="BK337"/>
  <c r="J145"/>
  <c r="BK275"/>
  <c r="BK660"/>
  <c i="8" r="BK333"/>
  <c r="J376"/>
  <c i="9" r="J354"/>
  <c i="11" r="F37"/>
  <c i="1" r="BD66"/>
  <c i="2" r="BK809"/>
  <c r="J1552"/>
  <c r="BK1552"/>
  <c r="BK1380"/>
  <c r="BK944"/>
  <c i="3" r="J244"/>
  <c i="4" r="J920"/>
  <c r="BK1879"/>
  <c r="BK270"/>
  <c r="BK1481"/>
  <c r="J1660"/>
  <c r="BK1869"/>
  <c i="5" r="J730"/>
  <c r="J162"/>
  <c r="J323"/>
  <c r="BK1104"/>
  <c r="J267"/>
  <c i="6" r="BK209"/>
  <c i="8" r="BK376"/>
  <c r="BK97"/>
  <c r="BK126"/>
  <c i="9" r="BK211"/>
  <c i="15" r="BK91"/>
  <c i="2" l="1" r="T165"/>
  <c r="R336"/>
  <c r="R691"/>
  <c r="BK784"/>
  <c r="BK927"/>
  <c r="J927"/>
  <c r="J74"/>
  <c r="T981"/>
  <c r="R1185"/>
  <c r="T1616"/>
  <c r="T1883"/>
  <c i="3" r="R198"/>
  <c r="P243"/>
  <c i="4" r="T351"/>
  <c r="P562"/>
  <c r="T562"/>
  <c r="P784"/>
  <c r="R803"/>
  <c r="P971"/>
  <c r="R1171"/>
  <c r="BK1251"/>
  <c r="J1251"/>
  <c r="J84"/>
  <c r="T1729"/>
  <c r="BK2104"/>
  <c r="J2104"/>
  <c r="J90"/>
  <c i="5" r="R213"/>
  <c r="R558"/>
  <c r="R618"/>
  <c r="T711"/>
  <c r="R800"/>
  <c r="BK826"/>
  <c r="J826"/>
  <c r="J75"/>
  <c r="R995"/>
  <c r="P1016"/>
  <c r="R1137"/>
  <c r="P1192"/>
  <c i="6" r="T231"/>
  <c i="8" r="R89"/>
  <c r="BK338"/>
  <c r="J338"/>
  <c r="J65"/>
  <c r="BK424"/>
  <c r="J424"/>
  <c r="J66"/>
  <c i="9" r="P90"/>
  <c r="P89"/>
  <c r="P321"/>
  <c r="T346"/>
  <c i="2" r="R108"/>
  <c r="R510"/>
  <c r="P784"/>
  <c r="T927"/>
  <c r="BK1185"/>
  <c r="J1185"/>
  <c r="J80"/>
  <c r="T1457"/>
  <c r="BK1825"/>
  <c r="J1825"/>
  <c r="J85"/>
  <c i="3" r="BK217"/>
  <c r="BK302"/>
  <c r="J302"/>
  <c r="J77"/>
  <c i="4" r="T302"/>
  <c r="T674"/>
  <c r="P823"/>
  <c r="R893"/>
  <c r="R1390"/>
  <c r="BK1674"/>
  <c r="J1674"/>
  <c r="J86"/>
  <c r="P1979"/>
  <c r="T2113"/>
  <c i="5" r="R105"/>
  <c r="R174"/>
  <c r="T461"/>
  <c r="T637"/>
  <c r="R769"/>
  <c r="R792"/>
  <c r="T792"/>
  <c r="T826"/>
  <c r="BK1059"/>
  <c r="J1059"/>
  <c r="J79"/>
  <c r="P1137"/>
  <c r="R1192"/>
  <c i="6" r="P99"/>
  <c r="R198"/>
  <c r="BK217"/>
  <c r="J217"/>
  <c r="J68"/>
  <c i="8" r="BK225"/>
  <c r="J225"/>
  <c r="J63"/>
  <c i="9" r="R357"/>
  <c i="5" r="T213"/>
  <c r="BK1016"/>
  <c r="J1016"/>
  <c r="J78"/>
  <c r="BK1159"/>
  <c r="J1159"/>
  <c r="J81"/>
  <c r="T1215"/>
  <c i="9" r="T321"/>
  <c r="P346"/>
  <c i="2" r="R165"/>
  <c r="R228"/>
  <c r="BK459"/>
  <c r="J459"/>
  <c r="J65"/>
  <c r="P691"/>
  <c r="T737"/>
  <c r="P927"/>
  <c r="BK981"/>
  <c r="J981"/>
  <c r="J75"/>
  <c r="BK1055"/>
  <c r="J1055"/>
  <c r="J78"/>
  <c r="T1055"/>
  <c r="T1345"/>
  <c r="BK1741"/>
  <c r="J1741"/>
  <c r="J84"/>
  <c r="P1883"/>
  <c i="3" r="BK136"/>
  <c r="J136"/>
  <c r="J68"/>
  <c r="R217"/>
  <c r="R257"/>
  <c i="4" r="R351"/>
  <c r="R674"/>
  <c r="R971"/>
  <c r="P1251"/>
  <c r="P1729"/>
  <c r="P1898"/>
  <c r="R2104"/>
  <c i="5" r="P213"/>
  <c r="P558"/>
  <c r="P618"/>
  <c r="P711"/>
  <c r="P792"/>
  <c r="P898"/>
  <c r="P1059"/>
  <c r="R1159"/>
  <c r="R1215"/>
  <c i="6" r="P198"/>
  <c i="8" r="T89"/>
  <c r="P338"/>
  <c i="2" r="T108"/>
  <c r="T510"/>
  <c r="T832"/>
  <c r="P1003"/>
  <c r="BK1105"/>
  <c r="J1105"/>
  <c r="J79"/>
  <c r="R1345"/>
  <c r="P1741"/>
  <c r="R1883"/>
  <c i="3" r="P198"/>
  <c r="P257"/>
  <c i="4" r="BK269"/>
  <c r="J269"/>
  <c r="J68"/>
  <c r="R269"/>
  <c r="T578"/>
  <c r="BK803"/>
  <c r="T823"/>
  <c r="BK1171"/>
  <c r="J1171"/>
  <c r="J83"/>
  <c r="R1251"/>
  <c r="R1729"/>
  <c r="BK1898"/>
  <c r="J1898"/>
  <c r="J88"/>
  <c r="P2104"/>
  <c i="5" r="BK105"/>
  <c r="J105"/>
  <c r="J61"/>
  <c r="P174"/>
  <c r="P461"/>
  <c r="R518"/>
  <c r="P637"/>
  <c r="BK769"/>
  <c r="J769"/>
  <c r="J72"/>
  <c r="T800"/>
  <c r="BK995"/>
  <c r="J995"/>
  <c r="J77"/>
  <c i="6" r="P231"/>
  <c i="8" r="P89"/>
  <c r="R202"/>
  <c r="BK328"/>
  <c r="J328"/>
  <c r="J64"/>
  <c r="T328"/>
  <c r="P424"/>
  <c i="9" r="BK321"/>
  <c r="J321"/>
  <c r="J64"/>
  <c i="15" r="BK106"/>
  <c r="J106"/>
  <c r="J62"/>
  <c i="2" r="BK165"/>
  <c r="J165"/>
  <c r="J62"/>
  <c r="T228"/>
  <c r="R459"/>
  <c r="R832"/>
  <c r="P981"/>
  <c r="T1105"/>
  <c r="R1457"/>
  <c i="3" r="R302"/>
  <c i="4" r="BK351"/>
  <c r="J351"/>
  <c r="J70"/>
  <c r="BK674"/>
  <c r="J674"/>
  <c r="J74"/>
  <c r="R823"/>
  <c r="BK893"/>
  <c r="J893"/>
  <c r="J81"/>
  <c r="P1390"/>
  <c r="R1674"/>
  <c r="BK1979"/>
  <c r="J1979"/>
  <c r="J89"/>
  <c r="BK2113"/>
  <c r="J2113"/>
  <c r="J91"/>
  <c i="5" r="BK213"/>
  <c r="J213"/>
  <c r="J63"/>
  <c r="BK558"/>
  <c r="J558"/>
  <c r="J66"/>
  <c r="R637"/>
  <c r="T769"/>
  <c r="BK898"/>
  <c r="J898"/>
  <c r="J76"/>
  <c r="T995"/>
  <c r="T1016"/>
  <c r="BK1137"/>
  <c r="J1137"/>
  <c r="J80"/>
  <c r="T1192"/>
  <c i="6" r="BK198"/>
  <c r="J198"/>
  <c r="J65"/>
  <c r="P217"/>
  <c r="P216"/>
  <c i="8" r="P202"/>
  <c r="T338"/>
  <c i="9" r="T90"/>
  <c r="T89"/>
  <c r="T357"/>
  <c i="15" r="P106"/>
  <c i="2" r="P228"/>
  <c r="P336"/>
  <c r="P459"/>
  <c r="T691"/>
  <c r="BK832"/>
  <c r="J832"/>
  <c r="J73"/>
  <c r="T1003"/>
  <c r="P1055"/>
  <c r="BK1345"/>
  <c r="J1345"/>
  <c r="J81"/>
  <c r="P1616"/>
  <c r="T1825"/>
  <c i="3" r="T198"/>
  <c r="BK257"/>
  <c r="J257"/>
  <c r="J76"/>
  <c i="8" r="BK89"/>
  <c r="T202"/>
  <c i="9" r="BK90"/>
  <c r="J90"/>
  <c r="J61"/>
  <c r="P357"/>
  <c i="15" r="R134"/>
  <c i="2" r="P165"/>
  <c r="BK336"/>
  <c r="J336"/>
  <c r="J64"/>
  <c r="T459"/>
  <c r="P737"/>
  <c r="T784"/>
  <c r="T1185"/>
  <c r="R1616"/>
  <c r="BK1883"/>
  <c r="J1883"/>
  <c r="J86"/>
  <c i="3" r="P136"/>
  <c r="P100"/>
  <c r="T217"/>
  <c r="R243"/>
  <c i="4" r="P351"/>
  <c r="BK562"/>
  <c r="J562"/>
  <c r="J72"/>
  <c r="R562"/>
  <c r="BK784"/>
  <c r="J784"/>
  <c r="J75"/>
  <c r="P803"/>
  <c r="T803"/>
  <c r="T893"/>
  <c r="P1171"/>
  <c r="T1171"/>
  <c r="BK1729"/>
  <c r="J1729"/>
  <c r="J87"/>
  <c r="T1898"/>
  <c r="R2113"/>
  <c i="5" r="P105"/>
  <c r="T174"/>
  <c r="T558"/>
  <c r="T618"/>
  <c r="R711"/>
  <c r="BK792"/>
  <c r="J792"/>
  <c r="J73"/>
  <c r="R898"/>
  <c r="R1059"/>
  <c r="T1159"/>
  <c r="P1215"/>
  <c i="6" r="BK99"/>
  <c r="J99"/>
  <c r="J63"/>
  <c r="T198"/>
  <c r="R217"/>
  <c i="7" r="BK83"/>
  <c r="BK82"/>
  <c r="BK81"/>
  <c r="J81"/>
  <c r="J59"/>
  <c i="8" r="BK202"/>
  <c r="J202"/>
  <c r="J62"/>
  <c r="R338"/>
  <c i="9" r="R321"/>
  <c r="BK346"/>
  <c i="15" r="T86"/>
  <c r="T106"/>
  <c i="2" r="R981"/>
  <c r="R1105"/>
  <c r="P1457"/>
  <c r="R1825"/>
  <c i="3" r="BK243"/>
  <c r="J243"/>
  <c r="J75"/>
  <c r="T243"/>
  <c i="4" r="R115"/>
  <c r="P269"/>
  <c r="T269"/>
  <c r="P578"/>
  <c r="T784"/>
  <c r="BK823"/>
  <c r="J823"/>
  <c r="J79"/>
  <c r="P893"/>
  <c r="T1390"/>
  <c r="T1979"/>
  <c i="5" r="BK174"/>
  <c r="J174"/>
  <c r="J62"/>
  <c r="R461"/>
  <c r="BK518"/>
  <c r="J518"/>
  <c r="J65"/>
  <c r="BK637"/>
  <c r="P769"/>
  <c r="P800"/>
  <c r="P826"/>
  <c r="T1059"/>
  <c r="T1137"/>
  <c r="BK1192"/>
  <c r="J1192"/>
  <c r="J82"/>
  <c i="6" r="R99"/>
  <c r="R90"/>
  <c i="8" r="P225"/>
  <c i="15" r="BK86"/>
  <c r="R106"/>
  <c r="R93"/>
  <c i="2" r="BK228"/>
  <c r="J228"/>
  <c r="J63"/>
  <c r="T336"/>
  <c r="BK691"/>
  <c r="J691"/>
  <c r="J67"/>
  <c r="BK737"/>
  <c r="J737"/>
  <c r="J69"/>
  <c r="R927"/>
  <c r="P1185"/>
  <c r="BK1616"/>
  <c r="J1616"/>
  <c r="J83"/>
  <c r="P1825"/>
  <c i="3" r="R136"/>
  <c r="R100"/>
  <c r="P217"/>
  <c r="T257"/>
  <c i="4" r="T115"/>
  <c r="T114"/>
  <c r="P302"/>
  <c r="P674"/>
  <c i="5" r="P518"/>
  <c r="T898"/>
  <c i="6" r="T99"/>
  <c r="T90"/>
  <c r="R231"/>
  <c i="7" r="P83"/>
  <c r="P82"/>
  <c r="P81"/>
  <c i="1" r="AU61"/>
  <c i="8" r="T225"/>
  <c r="R328"/>
  <c r="T424"/>
  <c i="15" r="R86"/>
  <c r="BK134"/>
  <c r="J134"/>
  <c r="J63"/>
  <c i="2" r="P108"/>
  <c r="P510"/>
  <c r="P832"/>
  <c r="BK1003"/>
  <c r="J1003"/>
  <c r="J77"/>
  <c r="P1105"/>
  <c r="BK1457"/>
  <c r="J1457"/>
  <c r="J82"/>
  <c r="R1741"/>
  <c i="3" r="BK198"/>
  <c r="J198"/>
  <c r="J69"/>
  <c r="P302"/>
  <c i="4" r="P115"/>
  <c r="P114"/>
  <c r="R302"/>
  <c r="BK578"/>
  <c r="J578"/>
  <c r="J73"/>
  <c r="T971"/>
  <c r="T1251"/>
  <c r="P1674"/>
  <c r="R1979"/>
  <c r="P2113"/>
  <c i="5" r="T105"/>
  <c r="T104"/>
  <c r="BK461"/>
  <c r="J461"/>
  <c r="J64"/>
  <c r="T518"/>
  <c r="BK618"/>
  <c r="J618"/>
  <c r="J67"/>
  <c r="BK711"/>
  <c r="J711"/>
  <c r="J71"/>
  <c r="BK800"/>
  <c r="J800"/>
  <c r="J74"/>
  <c r="R826"/>
  <c r="P995"/>
  <c r="R1016"/>
  <c r="P1159"/>
  <c r="BK1215"/>
  <c r="J1215"/>
  <c r="J83"/>
  <c i="6" r="BK231"/>
  <c r="J231"/>
  <c r="J69"/>
  <c i="7" r="T83"/>
  <c r="T82"/>
  <c r="T81"/>
  <c i="8" r="R225"/>
  <c r="P328"/>
  <c r="R424"/>
  <c i="9" r="R90"/>
  <c r="R89"/>
  <c r="BK357"/>
  <c r="J357"/>
  <c r="J68"/>
  <c i="15" r="P86"/>
  <c r="P134"/>
  <c i="2" r="BK108"/>
  <c r="BK510"/>
  <c r="J510"/>
  <c r="J66"/>
  <c r="R737"/>
  <c r="R784"/>
  <c r="R1003"/>
  <c r="R1055"/>
  <c r="P1345"/>
  <c r="T1741"/>
  <c i="3" r="T136"/>
  <c r="T100"/>
  <c r="T302"/>
  <c i="4" r="BK115"/>
  <c r="J115"/>
  <c r="J65"/>
  <c r="BK302"/>
  <c r="J302"/>
  <c r="J69"/>
  <c r="R578"/>
  <c r="R784"/>
  <c r="BK971"/>
  <c r="J971"/>
  <c r="J82"/>
  <c r="BK1390"/>
  <c r="J1390"/>
  <c r="J85"/>
  <c r="T1674"/>
  <c r="R1898"/>
  <c r="T2104"/>
  <c i="6" r="T217"/>
  <c r="T216"/>
  <c i="7" r="R83"/>
  <c r="R82"/>
  <c r="R81"/>
  <c i="9" r="R346"/>
  <c r="R345"/>
  <c i="15" r="T134"/>
  <c i="4" r="BK261"/>
  <c r="J261"/>
  <c r="J66"/>
  <c r="BK798"/>
  <c r="J798"/>
  <c r="J76"/>
  <c i="5" r="BK632"/>
  <c r="J632"/>
  <c r="J68"/>
  <c i="8" r="BK449"/>
  <c r="J449"/>
  <c r="J67"/>
  <c i="3" r="BK129"/>
  <c r="J129"/>
  <c r="J67"/>
  <c r="BK231"/>
  <c r="J231"/>
  <c r="J73"/>
  <c i="4" r="BK888"/>
  <c r="J888"/>
  <c r="J80"/>
  <c i="6" r="BK91"/>
  <c r="J91"/>
  <c r="J61"/>
  <c r="BK179"/>
  <c r="J179"/>
  <c r="J64"/>
  <c i="2" r="BK721"/>
  <c r="J721"/>
  <c r="J68"/>
  <c i="6" r="BK212"/>
  <c r="J212"/>
  <c r="J66"/>
  <c i="11" r="BK83"/>
  <c r="J83"/>
  <c r="J61"/>
  <c i="3" r="BK101"/>
  <c r="J101"/>
  <c r="J65"/>
  <c i="10" r="BK83"/>
  <c r="J83"/>
  <c r="J61"/>
  <c i="12" r="BK89"/>
  <c r="BK88"/>
  <c r="J88"/>
  <c r="J64"/>
  <c i="2" r="BK991"/>
  <c r="J991"/>
  <c r="J76"/>
  <c i="4" r="BK553"/>
  <c r="J553"/>
  <c r="J71"/>
  <c i="14" r="BK83"/>
  <c r="J83"/>
  <c r="J61"/>
  <c i="15" r="BK160"/>
  <c r="J160"/>
  <c r="J65"/>
  <c i="3" r="BK212"/>
  <c r="J212"/>
  <c r="J70"/>
  <c i="13" r="BK83"/>
  <c r="J83"/>
  <c r="J61"/>
  <c i="2" r="BK779"/>
  <c r="J779"/>
  <c r="J70"/>
  <c i="15" r="BK156"/>
  <c r="J156"/>
  <c r="J64"/>
  <c i="3" r="BK118"/>
  <c r="J118"/>
  <c r="J66"/>
  <c r="BK237"/>
  <c r="J237"/>
  <c r="J74"/>
  <c i="9" r="BK311"/>
  <c r="BK310"/>
  <c r="J310"/>
  <c r="J62"/>
  <c r="BK341"/>
  <c r="J341"/>
  <c r="J65"/>
  <c i="15" r="J79"/>
  <c r="F82"/>
  <c r="BE91"/>
  <c r="BE107"/>
  <c r="BE127"/>
  <c r="BE130"/>
  <c r="BE139"/>
  <c i="14" r="BK82"/>
  <c r="J82"/>
  <c r="J60"/>
  <c i="15" r="E48"/>
  <c r="BE117"/>
  <c r="BE157"/>
  <c r="BE161"/>
  <c r="BE87"/>
  <c r="BE102"/>
  <c r="BE125"/>
  <c r="BE144"/>
  <c r="BE150"/>
  <c r="BE89"/>
  <c r="BE94"/>
  <c r="BE123"/>
  <c r="BE135"/>
  <c r="BE147"/>
  <c r="BE153"/>
  <c i="14" r="J75"/>
  <c r="BE84"/>
  <c r="E48"/>
  <c r="F55"/>
  <c i="12" r="BK87"/>
  <c r="J87"/>
  <c r="J63"/>
  <c r="J89"/>
  <c r="J65"/>
  <c i="13" r="BE84"/>
  <c r="E48"/>
  <c r="J52"/>
  <c r="F78"/>
  <c i="12" r="J56"/>
  <c r="F84"/>
  <c r="E75"/>
  <c r="BE90"/>
  <c i="10" r="BK82"/>
  <c r="BK81"/>
  <c r="J81"/>
  <c r="J59"/>
  <c i="11" r="E48"/>
  <c r="F55"/>
  <c r="J52"/>
  <c r="BE84"/>
  <c i="9" r="BK89"/>
  <c r="J311"/>
  <c r="J63"/>
  <c r="J346"/>
  <c r="J67"/>
  <c i="10" r="J52"/>
  <c r="BE84"/>
  <c r="E48"/>
  <c r="F55"/>
  <c i="8" r="J89"/>
  <c r="J61"/>
  <c i="9" r="BE130"/>
  <c r="BE136"/>
  <c r="BE256"/>
  <c r="E78"/>
  <c r="BE111"/>
  <c r="BE119"/>
  <c r="BE144"/>
  <c r="BE211"/>
  <c r="BE225"/>
  <c r="BE244"/>
  <c r="BE280"/>
  <c r="BE299"/>
  <c r="BE317"/>
  <c r="BE295"/>
  <c r="BE322"/>
  <c r="BE172"/>
  <c r="BE193"/>
  <c r="BE230"/>
  <c r="F55"/>
  <c r="BE91"/>
  <c r="BE96"/>
  <c r="BE101"/>
  <c r="BE106"/>
  <c r="BE178"/>
  <c r="BE183"/>
  <c r="BE241"/>
  <c r="BE284"/>
  <c r="BE287"/>
  <c r="BE312"/>
  <c r="BE115"/>
  <c r="BE153"/>
  <c r="BE158"/>
  <c r="BE202"/>
  <c r="BE221"/>
  <c r="BE261"/>
  <c r="J52"/>
  <c r="BE124"/>
  <c r="BE149"/>
  <c r="BE166"/>
  <c r="BE337"/>
  <c r="BE347"/>
  <c r="BE354"/>
  <c r="BE358"/>
  <c r="BE188"/>
  <c r="BE217"/>
  <c r="BE271"/>
  <c r="BE304"/>
  <c r="BE327"/>
  <c r="BE369"/>
  <c r="BE373"/>
  <c r="BE205"/>
  <c r="BE365"/>
  <c r="BE208"/>
  <c r="BE235"/>
  <c r="BE250"/>
  <c r="BE267"/>
  <c r="BE276"/>
  <c r="BE292"/>
  <c r="BE331"/>
  <c r="BE342"/>
  <c i="8" r="BE116"/>
  <c r="BE126"/>
  <c r="BE208"/>
  <c r="BE231"/>
  <c r="BE247"/>
  <c r="BE333"/>
  <c r="BE398"/>
  <c r="BE433"/>
  <c r="BE104"/>
  <c r="BE172"/>
  <c r="BE219"/>
  <c r="BE235"/>
  <c r="BE269"/>
  <c r="BE355"/>
  <c r="BE403"/>
  <c r="BE110"/>
  <c r="BE260"/>
  <c r="BE289"/>
  <c r="BE371"/>
  <c r="BE392"/>
  <c r="BE417"/>
  <c r="BE134"/>
  <c r="BE147"/>
  <c r="BE155"/>
  <c r="BE184"/>
  <c r="BE226"/>
  <c r="BE274"/>
  <c r="BE308"/>
  <c r="BE437"/>
  <c r="BE450"/>
  <c i="7" r="J82"/>
  <c r="J60"/>
  <c r="J83"/>
  <c r="J61"/>
  <c i="8" r="BE213"/>
  <c r="BE242"/>
  <c r="BE265"/>
  <c r="BE278"/>
  <c r="J81"/>
  <c r="BE142"/>
  <c r="BE164"/>
  <c r="BE203"/>
  <c r="BE381"/>
  <c r="BE408"/>
  <c r="BE429"/>
  <c r="BE121"/>
  <c r="BE284"/>
  <c r="BE304"/>
  <c r="BE441"/>
  <c r="BE445"/>
  <c r="F55"/>
  <c r="BE90"/>
  <c r="BE313"/>
  <c r="BE339"/>
  <c r="BE358"/>
  <c r="E77"/>
  <c r="BE189"/>
  <c r="BE294"/>
  <c r="BE344"/>
  <c r="BE255"/>
  <c r="BE425"/>
  <c r="BE97"/>
  <c r="BE179"/>
  <c r="BE193"/>
  <c r="BE329"/>
  <c r="BE366"/>
  <c r="BE376"/>
  <c r="BE387"/>
  <c r="BE299"/>
  <c r="BE317"/>
  <c r="BE322"/>
  <c r="BE347"/>
  <c r="BE350"/>
  <c r="BE361"/>
  <c r="BE411"/>
  <c i="6" r="BK90"/>
  <c r="J90"/>
  <c r="J60"/>
  <c i="7" r="F55"/>
  <c r="J75"/>
  <c r="BE84"/>
  <c r="BE95"/>
  <c r="BE103"/>
  <c r="BE109"/>
  <c r="BE105"/>
  <c r="BE107"/>
  <c r="BE112"/>
  <c r="BE115"/>
  <c r="E48"/>
  <c r="BE98"/>
  <c i="6" r="J52"/>
  <c r="BE124"/>
  <c r="BE174"/>
  <c i="5" r="BK104"/>
  <c r="J104"/>
  <c r="J60"/>
  <c i="6" r="E79"/>
  <c r="BE100"/>
  <c r="BE136"/>
  <c i="5" r="J637"/>
  <c r="J70"/>
  <c i="6" r="BE148"/>
  <c r="F86"/>
  <c r="BE106"/>
  <c r="BE164"/>
  <c r="BE160"/>
  <c r="BE180"/>
  <c r="BE92"/>
  <c r="BE199"/>
  <c r="BE206"/>
  <c r="BE209"/>
  <c r="BE213"/>
  <c r="BE218"/>
  <c r="BE237"/>
  <c r="BE169"/>
  <c r="BE186"/>
  <c r="BE202"/>
  <c r="BE224"/>
  <c r="BE232"/>
  <c r="BE241"/>
  <c r="BE112"/>
  <c r="BE228"/>
  <c i="5" r="BE191"/>
  <c r="BE214"/>
  <c r="BE222"/>
  <c r="BE226"/>
  <c r="BE462"/>
  <c r="BE480"/>
  <c r="BE697"/>
  <c r="BE903"/>
  <c r="BE920"/>
  <c r="BE924"/>
  <c r="BE932"/>
  <c r="BE967"/>
  <c r="BE996"/>
  <c r="BE1056"/>
  <c r="BE106"/>
  <c r="BE198"/>
  <c r="BE271"/>
  <c r="BE365"/>
  <c r="BE393"/>
  <c r="BE404"/>
  <c r="BE423"/>
  <c r="BE427"/>
  <c r="BE453"/>
  <c r="BE499"/>
  <c r="BE738"/>
  <c r="BE797"/>
  <c r="BE811"/>
  <c r="BE948"/>
  <c r="BE957"/>
  <c r="BE1184"/>
  <c r="BE1198"/>
  <c i="4" r="J803"/>
  <c r="J78"/>
  <c i="5" r="BE257"/>
  <c r="BE577"/>
  <c r="BE656"/>
  <c r="BE846"/>
  <c r="BE881"/>
  <c r="BE915"/>
  <c i="4" r="BK114"/>
  <c i="5" r="BE323"/>
  <c r="BE337"/>
  <c r="BE433"/>
  <c r="BE614"/>
  <c r="BE629"/>
  <c r="BE781"/>
  <c r="BE827"/>
  <c r="BE852"/>
  <c r="BE872"/>
  <c r="BE1112"/>
  <c r="BE1126"/>
  <c r="BE1202"/>
  <c r="E48"/>
  <c r="F55"/>
  <c r="BE145"/>
  <c r="BE162"/>
  <c r="BE175"/>
  <c r="BE449"/>
  <c r="BE458"/>
  <c r="BE471"/>
  <c r="BE606"/>
  <c r="BE610"/>
  <c r="BE619"/>
  <c r="BE708"/>
  <c r="BE712"/>
  <c r="BE744"/>
  <c r="BE789"/>
  <c r="BE865"/>
  <c r="BE895"/>
  <c r="BE953"/>
  <c r="BE992"/>
  <c r="BE1138"/>
  <c r="BE1193"/>
  <c r="BE1207"/>
  <c r="BE1212"/>
  <c r="BE1216"/>
  <c r="BE1224"/>
  <c r="BE1228"/>
  <c r="BE301"/>
  <c r="BE544"/>
  <c r="BE559"/>
  <c r="BE626"/>
  <c r="BE766"/>
  <c r="BE816"/>
  <c r="BE832"/>
  <c r="BE838"/>
  <c r="BE907"/>
  <c r="BE977"/>
  <c r="BE1053"/>
  <c r="BE1076"/>
  <c r="BE1088"/>
  <c r="BE1099"/>
  <c r="BE1120"/>
  <c r="J52"/>
  <c r="BE118"/>
  <c r="BE130"/>
  <c r="BE135"/>
  <c r="BE267"/>
  <c r="BE275"/>
  <c r="BE411"/>
  <c r="BE571"/>
  <c r="BE600"/>
  <c r="BE638"/>
  <c r="BE861"/>
  <c r="BE889"/>
  <c r="BE936"/>
  <c r="BE972"/>
  <c r="BE987"/>
  <c r="BE1022"/>
  <c r="BE1050"/>
  <c r="BE1073"/>
  <c r="BE1095"/>
  <c r="BE333"/>
  <c r="BE375"/>
  <c r="BE509"/>
  <c r="BE519"/>
  <c r="BE525"/>
  <c r="BE721"/>
  <c r="BE821"/>
  <c r="BE856"/>
  <c r="BE982"/>
  <c r="BE1032"/>
  <c r="BE1046"/>
  <c r="BE1068"/>
  <c r="BE140"/>
  <c r="BE182"/>
  <c r="BE290"/>
  <c r="BE490"/>
  <c r="BE660"/>
  <c r="BE678"/>
  <c r="BE726"/>
  <c r="BE734"/>
  <c r="BE756"/>
  <c r="BE962"/>
  <c r="BE1040"/>
  <c r="BE1060"/>
  <c r="BE1084"/>
  <c r="BE1104"/>
  <c r="BE1149"/>
  <c r="BE1160"/>
  <c r="BE1176"/>
  <c r="BE249"/>
  <c r="BE261"/>
  <c r="BE319"/>
  <c r="BE355"/>
  <c r="BE444"/>
  <c r="BE565"/>
  <c r="BE1017"/>
  <c r="BE1109"/>
  <c r="BE1134"/>
  <c r="BE1156"/>
  <c r="BE279"/>
  <c r="BE550"/>
  <c r="BE622"/>
  <c r="BE693"/>
  <c r="BE730"/>
  <c r="BE761"/>
  <c r="BE774"/>
  <c r="BE793"/>
  <c r="BE806"/>
  <c r="BE928"/>
  <c r="BE941"/>
  <c r="BE1013"/>
  <c r="BE1081"/>
  <c r="BE1144"/>
  <c r="BE1168"/>
  <c r="BE150"/>
  <c r="BE207"/>
  <c r="BE371"/>
  <c r="BE582"/>
  <c r="BE633"/>
  <c r="BE682"/>
  <c r="BE717"/>
  <c r="BE750"/>
  <c r="BE770"/>
  <c r="BE785"/>
  <c r="BE801"/>
  <c r="BE899"/>
  <c r="BE911"/>
  <c r="BE1002"/>
  <c r="BE1008"/>
  <c r="BE1027"/>
  <c r="BE1065"/>
  <c r="BE1117"/>
  <c r="BE1129"/>
  <c i="4" r="J56"/>
  <c r="BE131"/>
  <c r="BE149"/>
  <c r="BE275"/>
  <c r="BE280"/>
  <c r="BE285"/>
  <c r="BE309"/>
  <c r="BE327"/>
  <c r="BE342"/>
  <c r="BE369"/>
  <c r="BE570"/>
  <c r="BE852"/>
  <c r="BE894"/>
  <c r="BE945"/>
  <c r="BE1038"/>
  <c r="BE1060"/>
  <c r="BE1154"/>
  <c r="BE1197"/>
  <c r="BE1238"/>
  <c r="BE1345"/>
  <c r="BE1360"/>
  <c r="BE1391"/>
  <c r="BE1451"/>
  <c r="BE1660"/>
  <c r="BE1679"/>
  <c r="BE1707"/>
  <c r="BE1714"/>
  <c r="BE1774"/>
  <c r="BE1794"/>
  <c r="BE1854"/>
  <c r="BE1865"/>
  <c r="BE1879"/>
  <c r="BE1899"/>
  <c r="BE1970"/>
  <c r="BE1995"/>
  <c r="BE116"/>
  <c r="BE155"/>
  <c r="BE168"/>
  <c r="BE202"/>
  <c r="BE352"/>
  <c r="BE357"/>
  <c r="BE387"/>
  <c r="BE920"/>
  <c r="BE949"/>
  <c r="BE957"/>
  <c r="BE980"/>
  <c r="BE1095"/>
  <c r="BE1296"/>
  <c r="BE1481"/>
  <c r="BE1535"/>
  <c r="BE1581"/>
  <c r="BE1642"/>
  <c r="BE1651"/>
  <c r="BE1675"/>
  <c r="BE1730"/>
  <c r="BE1784"/>
  <c r="BE1810"/>
  <c r="BE1860"/>
  <c r="BE1921"/>
  <c r="BE1952"/>
  <c r="BE2071"/>
  <c i="3" r="J217"/>
  <c r="J72"/>
  <c i="4" r="BE122"/>
  <c r="BE137"/>
  <c r="BE173"/>
  <c r="BE243"/>
  <c r="BE290"/>
  <c r="BE303"/>
  <c r="BE361"/>
  <c r="BE469"/>
  <c r="BE587"/>
  <c r="BE695"/>
  <c r="BE788"/>
  <c r="BE816"/>
  <c r="BE847"/>
  <c r="BE861"/>
  <c r="BE911"/>
  <c r="BE932"/>
  <c r="BE964"/>
  <c r="BE1009"/>
  <c r="BE1017"/>
  <c r="BE1088"/>
  <c r="BE1130"/>
  <c r="BE1421"/>
  <c r="BE1511"/>
  <c r="BE1694"/>
  <c r="BE1752"/>
  <c r="BE1820"/>
  <c r="BE1869"/>
  <c r="BE1895"/>
  <c r="BE1910"/>
  <c r="BE1980"/>
  <c r="BE2001"/>
  <c r="BE2039"/>
  <c r="BE2119"/>
  <c r="BE208"/>
  <c r="BE330"/>
  <c r="BE379"/>
  <c r="BE510"/>
  <c r="BE601"/>
  <c r="BE700"/>
  <c r="BE705"/>
  <c r="BE770"/>
  <c r="BE865"/>
  <c r="BE885"/>
  <c r="BE961"/>
  <c r="BE985"/>
  <c r="BE1004"/>
  <c r="BE1047"/>
  <c r="BE1052"/>
  <c r="BE1074"/>
  <c r="BE1109"/>
  <c r="BE1565"/>
  <c r="BE1638"/>
  <c r="BE1656"/>
  <c r="BE1671"/>
  <c r="BE1688"/>
  <c r="BE1703"/>
  <c r="BE1848"/>
  <c r="BE1932"/>
  <c r="BE1961"/>
  <c r="BE1987"/>
  <c r="BE2006"/>
  <c r="BE2100"/>
  <c r="BE2114"/>
  <c r="BE214"/>
  <c r="BE255"/>
  <c r="BE347"/>
  <c r="BE554"/>
  <c r="BE575"/>
  <c r="BE606"/>
  <c r="BE647"/>
  <c r="BE670"/>
  <c r="BE710"/>
  <c r="BE785"/>
  <c r="BE804"/>
  <c r="BE820"/>
  <c r="BE842"/>
  <c r="BE1056"/>
  <c r="BE1136"/>
  <c i="3" r="BK100"/>
  <c r="J100"/>
  <c r="J64"/>
  <c i="4" r="E101"/>
  <c r="BE262"/>
  <c r="BE333"/>
  <c r="BE427"/>
  <c r="BE595"/>
  <c r="BE623"/>
  <c r="BE889"/>
  <c r="BE939"/>
  <c r="BE977"/>
  <c r="BE999"/>
  <c r="BE1027"/>
  <c r="BE1142"/>
  <c r="BE1172"/>
  <c r="BE1189"/>
  <c r="BE1207"/>
  <c r="BE1214"/>
  <c r="BE1229"/>
  <c r="BE1274"/>
  <c r="BE1380"/>
  <c r="BE1519"/>
  <c r="BE1596"/>
  <c r="BE1600"/>
  <c r="BE1608"/>
  <c r="BE1646"/>
  <c r="BE1664"/>
  <c r="BE1683"/>
  <c r="BE1721"/>
  <c r="BE1726"/>
  <c r="BE1800"/>
  <c r="BE1842"/>
  <c r="BE1943"/>
  <c r="BE2105"/>
  <c r="BE2110"/>
  <c r="BE2122"/>
  <c r="BE143"/>
  <c r="BE315"/>
  <c r="BE318"/>
  <c r="BE339"/>
  <c r="BE687"/>
  <c r="BE869"/>
  <c r="BE873"/>
  <c r="BE1241"/>
  <c r="BE1318"/>
  <c r="F59"/>
  <c r="BE579"/>
  <c r="BE906"/>
  <c r="BE968"/>
  <c r="BE972"/>
  <c r="BE1067"/>
  <c r="BE1123"/>
  <c r="BE1168"/>
  <c r="BE1355"/>
  <c r="BE1370"/>
  <c r="BE631"/>
  <c r="BE662"/>
  <c r="BE681"/>
  <c r="BE776"/>
  <c r="BE791"/>
  <c r="BE795"/>
  <c r="BE1161"/>
  <c r="BE1324"/>
  <c r="BE1340"/>
  <c r="BE1387"/>
  <c r="BE312"/>
  <c r="BE563"/>
  <c r="BE675"/>
  <c r="BE799"/>
  <c r="BE1033"/>
  <c r="BE1148"/>
  <c r="BE1184"/>
  <c r="BE1194"/>
  <c r="BE1210"/>
  <c r="BE1219"/>
  <c r="BE1234"/>
  <c r="BE1252"/>
  <c r="BE195"/>
  <c r="BE237"/>
  <c r="BE249"/>
  <c r="BE270"/>
  <c r="BE321"/>
  <c r="BE324"/>
  <c r="BE615"/>
  <c r="BE652"/>
  <c r="BE824"/>
  <c r="BE877"/>
  <c r="BE994"/>
  <c r="BE1022"/>
  <c r="BE1043"/>
  <c r="BE1081"/>
  <c r="BE1102"/>
  <c r="BE1248"/>
  <c r="BE163"/>
  <c r="BE183"/>
  <c r="BE222"/>
  <c r="BE232"/>
  <c r="BE641"/>
  <c r="BE715"/>
  <c r="BE720"/>
  <c r="BE728"/>
  <c r="BE829"/>
  <c r="BE832"/>
  <c r="BE837"/>
  <c r="BE857"/>
  <c r="BE881"/>
  <c r="BE899"/>
  <c r="BE925"/>
  <c r="BE1116"/>
  <c r="BE1177"/>
  <c r="BE1204"/>
  <c r="BE1224"/>
  <c i="2" r="J108"/>
  <c r="J61"/>
  <c r="J784"/>
  <c r="J72"/>
  <c i="3" r="F96"/>
  <c r="BE162"/>
  <c r="BE188"/>
  <c r="E87"/>
  <c r="BE152"/>
  <c r="BE182"/>
  <c r="BE238"/>
  <c r="BE130"/>
  <c r="BE142"/>
  <c r="BE170"/>
  <c r="BE209"/>
  <c r="J56"/>
  <c r="BE137"/>
  <c r="BE206"/>
  <c r="BE249"/>
  <c r="BE157"/>
  <c r="BE193"/>
  <c r="BE199"/>
  <c r="BE228"/>
  <c r="BE254"/>
  <c r="BE119"/>
  <c r="BE147"/>
  <c r="BE124"/>
  <c r="BE176"/>
  <c r="BE213"/>
  <c r="BE244"/>
  <c r="BE273"/>
  <c r="BE281"/>
  <c r="BE309"/>
  <c r="BE202"/>
  <c r="BE218"/>
  <c r="BE263"/>
  <c r="BE303"/>
  <c r="BE321"/>
  <c r="BE102"/>
  <c r="BE232"/>
  <c r="BE285"/>
  <c r="BE291"/>
  <c r="BE110"/>
  <c r="BE224"/>
  <c r="BE258"/>
  <c r="BE268"/>
  <c r="BE276"/>
  <c r="BE299"/>
  <c r="BE315"/>
  <c i="2" r="BE211"/>
  <c r="BE259"/>
  <c r="BE372"/>
  <c r="BE389"/>
  <c r="BE460"/>
  <c r="BE467"/>
  <c r="BE541"/>
  <c r="BE588"/>
  <c r="BE651"/>
  <c r="BE851"/>
  <c r="BE874"/>
  <c r="BE1041"/>
  <c r="BE1175"/>
  <c r="BE1182"/>
  <c r="BE1213"/>
  <c r="BE1271"/>
  <c r="BE1279"/>
  <c r="BE1299"/>
  <c r="BE1306"/>
  <c r="BE1405"/>
  <c r="BE1454"/>
  <c r="BE1503"/>
  <c r="BE1552"/>
  <c r="BE1606"/>
  <c r="BE1666"/>
  <c r="BE1675"/>
  <c r="BE1680"/>
  <c r="BE1734"/>
  <c r="BE1738"/>
  <c r="BE1856"/>
  <c r="BE1893"/>
  <c r="BE148"/>
  <c r="BE313"/>
  <c r="BE405"/>
  <c r="BE495"/>
  <c r="BE511"/>
  <c r="BE537"/>
  <c r="BE716"/>
  <c r="BE762"/>
  <c r="BE768"/>
  <c r="BE780"/>
  <c r="BE809"/>
  <c r="BE844"/>
  <c r="BE882"/>
  <c r="BE896"/>
  <c r="BE907"/>
  <c r="BE912"/>
  <c r="BE949"/>
  <c r="BE1015"/>
  <c r="BE1087"/>
  <c r="BE1120"/>
  <c r="BE1178"/>
  <c r="BE1196"/>
  <c r="BE1204"/>
  <c r="BE1223"/>
  <c r="BE1252"/>
  <c r="BE1262"/>
  <c r="BE1266"/>
  <c r="BE1274"/>
  <c r="BE1288"/>
  <c r="BE1302"/>
  <c r="BE1321"/>
  <c r="BE1327"/>
  <c r="BE1342"/>
  <c r="BE1346"/>
  <c r="BE1380"/>
  <c r="BE1433"/>
  <c r="BE1539"/>
  <c r="BE1558"/>
  <c r="BE1592"/>
  <c r="BE1643"/>
  <c r="BE1652"/>
  <c r="BE1742"/>
  <c r="BE1754"/>
  <c r="BE1785"/>
  <c r="BE1811"/>
  <c r="F103"/>
  <c r="BE143"/>
  <c r="BE191"/>
  <c r="BE202"/>
  <c r="BE238"/>
  <c r="BE359"/>
  <c r="BE378"/>
  <c r="BE615"/>
  <c r="BE666"/>
  <c r="BE682"/>
  <c r="BE732"/>
  <c r="BE785"/>
  <c r="BE790"/>
  <c r="BE862"/>
  <c r="BE1026"/>
  <c r="BE1068"/>
  <c r="BE1102"/>
  <c r="BE1124"/>
  <c r="BE1170"/>
  <c r="BE1191"/>
  <c r="BE1201"/>
  <c r="BE1239"/>
  <c r="BE1282"/>
  <c r="BE1291"/>
  <c r="BE1315"/>
  <c r="BE1397"/>
  <c r="BE1420"/>
  <c r="BE1458"/>
  <c r="BE1601"/>
  <c r="BE1704"/>
  <c r="BE1710"/>
  <c r="BE1836"/>
  <c r="BE1877"/>
  <c r="BE1889"/>
  <c r="E48"/>
  <c r="BE229"/>
  <c r="BE249"/>
  <c r="BE325"/>
  <c r="BE521"/>
  <c r="BE697"/>
  <c r="BE797"/>
  <c r="BE959"/>
  <c r="BE978"/>
  <c r="BE1035"/>
  <c r="BE1092"/>
  <c r="BE1137"/>
  <c r="BE1150"/>
  <c r="BE1165"/>
  <c r="BE1209"/>
  <c r="BE1247"/>
  <c r="BE1363"/>
  <c r="BE1409"/>
  <c r="BE1425"/>
  <c r="BE1488"/>
  <c r="BE1524"/>
  <c r="BE1588"/>
  <c r="BE1613"/>
  <c r="BE1617"/>
  <c r="BE1630"/>
  <c r="BE1659"/>
  <c r="BE1684"/>
  <c r="BE1729"/>
  <c r="BE1761"/>
  <c r="BE1773"/>
  <c r="BE1797"/>
  <c r="BE1818"/>
  <c r="BE1831"/>
  <c r="BE1840"/>
  <c r="BE1872"/>
  <c r="BE1884"/>
  <c r="BE171"/>
  <c r="BE184"/>
  <c r="BE220"/>
  <c r="BE254"/>
  <c r="BE331"/>
  <c r="BE413"/>
  <c r="BE565"/>
  <c r="BE582"/>
  <c r="BE813"/>
  <c r="BE820"/>
  <c r="BE840"/>
  <c r="BE868"/>
  <c r="BE963"/>
  <c r="BE970"/>
  <c r="BE992"/>
  <c r="BE1000"/>
  <c r="BE1004"/>
  <c r="BE1082"/>
  <c r="BE1115"/>
  <c r="BE1132"/>
  <c r="BE1142"/>
  <c r="BE1155"/>
  <c r="BE1160"/>
  <c r="BE1186"/>
  <c r="BE1228"/>
  <c r="BE1233"/>
  <c r="BE1257"/>
  <c r="BE1312"/>
  <c r="BE1330"/>
  <c r="BE1336"/>
  <c r="BE1438"/>
  <c r="BE1447"/>
  <c r="BE1473"/>
  <c r="BE1518"/>
  <c r="BE1528"/>
  <c r="BE1596"/>
  <c r="BE1691"/>
  <c r="BE1698"/>
  <c r="BE1723"/>
  <c r="BE1804"/>
  <c r="BE1826"/>
  <c r="BE383"/>
  <c r="BE421"/>
  <c r="BE672"/>
  <c r="BE774"/>
  <c r="BE855"/>
  <c r="BE952"/>
  <c r="BE1056"/>
  <c r="BE1111"/>
  <c r="BE279"/>
  <c r="BE285"/>
  <c r="BE367"/>
  <c r="BE550"/>
  <c r="BE569"/>
  <c r="BE592"/>
  <c r="BE610"/>
  <c r="BE622"/>
  <c r="BE686"/>
  <c r="BE722"/>
  <c r="BE891"/>
  <c r="BE924"/>
  <c r="BE935"/>
  <c r="BE982"/>
  <c r="BE1052"/>
  <c r="BE160"/>
  <c r="BE244"/>
  <c r="BE290"/>
  <c r="BE298"/>
  <c r="BE303"/>
  <c r="BE349"/>
  <c r="BE400"/>
  <c r="BE482"/>
  <c r="BE578"/>
  <c r="BE902"/>
  <c r="BE928"/>
  <c r="BE988"/>
  <c r="BE1010"/>
  <c r="BE1021"/>
  <c r="J100"/>
  <c r="BE138"/>
  <c r="BE274"/>
  <c r="BE429"/>
  <c r="BE600"/>
  <c r="BE626"/>
  <c r="BE633"/>
  <c r="BE750"/>
  <c r="BE756"/>
  <c r="BE940"/>
  <c r="BE109"/>
  <c r="BE516"/>
  <c r="BE560"/>
  <c r="BE644"/>
  <c r="BE702"/>
  <c r="BE833"/>
  <c r="BE944"/>
  <c r="BE1031"/>
  <c r="BE1063"/>
  <c r="BE1097"/>
  <c r="BE114"/>
  <c r="BE128"/>
  <c r="BE133"/>
  <c r="BE166"/>
  <c r="BE179"/>
  <c r="BE264"/>
  <c r="BE308"/>
  <c r="BE337"/>
  <c r="BE363"/>
  <c r="BE525"/>
  <c r="BE661"/>
  <c r="BE692"/>
  <c r="BE738"/>
  <c r="BE829"/>
  <c r="BE920"/>
  <c r="BE269"/>
  <c r="BE319"/>
  <c r="BE394"/>
  <c r="BE530"/>
  <c r="BE546"/>
  <c r="BE596"/>
  <c r="BE637"/>
  <c r="BE657"/>
  <c r="BE708"/>
  <c r="BE727"/>
  <c r="BE744"/>
  <c r="BE801"/>
  <c r="BE824"/>
  <c r="BE915"/>
  <c r="BE1047"/>
  <c r="BE1073"/>
  <c r="BE1106"/>
  <c i="8" r="F34"/>
  <c i="1" r="BA62"/>
  <c i="9" r="F35"/>
  <c i="1" r="BB63"/>
  <c i="15" r="F35"/>
  <c i="1" r="BB70"/>
  <c r="AU65"/>
  <c r="AS54"/>
  <c i="4" r="F36"/>
  <c i="1" r="BA58"/>
  <c i="6" r="J34"/>
  <c i="1" r="AW60"/>
  <c r="BC65"/>
  <c i="3" r="F37"/>
  <c i="1" r="BB57"/>
  <c i="10" r="F33"/>
  <c i="1" r="AZ64"/>
  <c r="BB65"/>
  <c i="13" r="J34"/>
  <c i="1" r="AW68"/>
  <c i="4" r="F39"/>
  <c i="1" r="BD58"/>
  <c i="6" r="F34"/>
  <c i="1" r="BA60"/>
  <c i="5" r="F37"/>
  <c i="1" r="BD59"/>
  <c i="8" r="F37"/>
  <c i="1" r="BD62"/>
  <c i="8" r="F35"/>
  <c i="1" r="BB62"/>
  <c i="11" r="F33"/>
  <c i="1" r="AZ66"/>
  <c i="15" r="F36"/>
  <c i="1" r="BC70"/>
  <c i="2" r="F36"/>
  <c i="1" r="BC55"/>
  <c i="12" r="F35"/>
  <c i="1" r="AZ67"/>
  <c i="5" r="F35"/>
  <c i="1" r="BB59"/>
  <c i="7" r="F35"/>
  <c i="1" r="BB61"/>
  <c i="4" r="F38"/>
  <c i="1" r="BC58"/>
  <c i="7" r="J34"/>
  <c i="1" r="AW61"/>
  <c i="10" r="J34"/>
  <c i="1" r="AW64"/>
  <c i="4" r="F37"/>
  <c i="1" r="BB58"/>
  <c i="7" r="F37"/>
  <c i="1" r="BD61"/>
  <c i="12" r="F36"/>
  <c i="1" r="BA67"/>
  <c i="9" r="F34"/>
  <c i="1" r="BA63"/>
  <c i="15" r="J34"/>
  <c i="1" r="AW70"/>
  <c i="9" r="F36"/>
  <c i="1" r="BC63"/>
  <c i="5" r="F36"/>
  <c i="1" r="BC59"/>
  <c r="BD65"/>
  <c i="15" r="F34"/>
  <c i="1" r="BA70"/>
  <c i="6" r="F37"/>
  <c i="1" r="BD60"/>
  <c i="6" r="F35"/>
  <c i="1" r="BB60"/>
  <c i="14" r="J34"/>
  <c i="1" r="AW69"/>
  <c i="9" r="F37"/>
  <c i="1" r="BD63"/>
  <c i="7" r="F36"/>
  <c i="1" r="BC61"/>
  <c i="9" r="J34"/>
  <c i="1" r="AW63"/>
  <c i="3" r="F39"/>
  <c i="1" r="BD57"/>
  <c i="3" r="J36"/>
  <c i="1" r="AW57"/>
  <c i="2" r="F34"/>
  <c i="1" r="BA55"/>
  <c i="11" r="F34"/>
  <c i="1" r="BA66"/>
  <c i="5" r="F34"/>
  <c i="1" r="BA59"/>
  <c i="2" r="F35"/>
  <c i="1" r="BB55"/>
  <c i="6" r="F36"/>
  <c i="1" r="BC60"/>
  <c i="5" r="J34"/>
  <c i="1" r="AW59"/>
  <c i="13" r="F33"/>
  <c i="1" r="AZ68"/>
  <c i="2" r="F37"/>
  <c i="1" r="BD55"/>
  <c i="15" r="F37"/>
  <c i="1" r="BD70"/>
  <c i="2" r="J34"/>
  <c i="1" r="AW55"/>
  <c i="3" r="F38"/>
  <c i="1" r="BC57"/>
  <c i="7" r="F34"/>
  <c i="1" r="BA61"/>
  <c i="14" r="F33"/>
  <c i="1" r="AZ69"/>
  <c i="7" r="J30"/>
  <c i="3" r="F36"/>
  <c i="1" r="BA57"/>
  <c i="8" r="J34"/>
  <c i="1" r="AW62"/>
  <c i="4" r="J36"/>
  <c i="1" r="AW58"/>
  <c i="8" r="F36"/>
  <c i="1" r="BC62"/>
  <c i="9" l="1" r="R88"/>
  <c i="15" r="T93"/>
  <c r="P93"/>
  <c i="9" r="P345"/>
  <c r="P88"/>
  <c i="1" r="AU63"/>
  <c i="8" r="R88"/>
  <c r="R87"/>
  <c i="2" r="P107"/>
  <c i="5" r="P104"/>
  <c i="4" r="T802"/>
  <c r="T113"/>
  <c i="2" r="T783"/>
  <c i="5" r="T636"/>
  <c r="T103"/>
  <c i="8" r="BK88"/>
  <c r="BK87"/>
  <c r="J87"/>
  <c r="J59"/>
  <c i="3" r="P216"/>
  <c r="P99"/>
  <c i="1" r="AU57"/>
  <c i="4" r="R114"/>
  <c i="5" r="R636"/>
  <c i="9" r="T345"/>
  <c r="T88"/>
  <c i="5" r="BK636"/>
  <c r="J636"/>
  <c r="J69"/>
  <c r="P636"/>
  <c i="9" r="BK345"/>
  <c r="J345"/>
  <c r="J66"/>
  <c i="4" r="BK802"/>
  <c r="J802"/>
  <c r="J77"/>
  <c i="6" r="P90"/>
  <c r="P89"/>
  <c i="1" r="AU60"/>
  <c i="15" r="R85"/>
  <c i="2" r="R783"/>
  <c i="15" r="T85"/>
  <c i="4" r="P802"/>
  <c r="P113"/>
  <c i="1" r="AU58"/>
  <c i="3" r="T216"/>
  <c r="T99"/>
  <c i="8" r="T88"/>
  <c r="T87"/>
  <c i="15" r="P85"/>
  <c i="1" r="AU70"/>
  <c i="2" r="T107"/>
  <c r="T106"/>
  <c r="BK783"/>
  <c r="J783"/>
  <c r="J71"/>
  <c i="6" r="T89"/>
  <c i="3" r="R216"/>
  <c r="R99"/>
  <c i="2" r="R107"/>
  <c r="R106"/>
  <c i="4" r="R802"/>
  <c i="2" r="BK107"/>
  <c i="6" r="R216"/>
  <c r="R89"/>
  <c i="8" r="P88"/>
  <c r="P87"/>
  <c i="1" r="AU62"/>
  <c i="5" r="R104"/>
  <c r="R103"/>
  <c i="3" r="BK216"/>
  <c r="J216"/>
  <c r="J71"/>
  <c i="2" r="P783"/>
  <c i="15" r="BK93"/>
  <c r="J93"/>
  <c r="J61"/>
  <c i="11" r="BK82"/>
  <c r="J82"/>
  <c r="J60"/>
  <c i="13" r="BK82"/>
  <c r="J82"/>
  <c r="J60"/>
  <c i="15" r="J86"/>
  <c r="J60"/>
  <c i="6" r="BK216"/>
  <c r="J216"/>
  <c r="J67"/>
  <c i="14" r="BK81"/>
  <c r="J81"/>
  <c r="J59"/>
  <c i="10" r="J82"/>
  <c r="J60"/>
  <c i="9" r="J89"/>
  <c r="J60"/>
  <c i="1" r="AG61"/>
  <c i="6" r="BK89"/>
  <c r="J89"/>
  <c r="J59"/>
  <c i="5" r="BK103"/>
  <c r="J103"/>
  <c r="J59"/>
  <c i="4" r="J114"/>
  <c r="J64"/>
  <c i="3" r="BK99"/>
  <c r="J99"/>
  <c r="J63"/>
  <c i="8" r="F33"/>
  <c i="1" r="AZ62"/>
  <c r="AZ65"/>
  <c r="AV65"/>
  <c i="12" r="J32"/>
  <c i="1" r="AG67"/>
  <c r="BA65"/>
  <c r="AW65"/>
  <c i="3" r="J35"/>
  <c i="1" r="AV57"/>
  <c r="AT57"/>
  <c i="2" r="F33"/>
  <c i="1" r="AZ55"/>
  <c i="5" r="F33"/>
  <c i="1" r="AZ59"/>
  <c i="3" r="F35"/>
  <c i="1" r="AZ57"/>
  <c i="2" r="J33"/>
  <c i="1" r="AV55"/>
  <c r="AT55"/>
  <c r="BC56"/>
  <c r="AY56"/>
  <c i="9" r="J33"/>
  <c i="1" r="AV63"/>
  <c r="AT63"/>
  <c i="7" r="J33"/>
  <c i="1" r="AV61"/>
  <c r="AT61"/>
  <c r="AN61"/>
  <c i="14" r="J33"/>
  <c i="1" r="AV69"/>
  <c r="AT69"/>
  <c i="13" r="J33"/>
  <c i="1" r="AV68"/>
  <c r="AT68"/>
  <c r="BD56"/>
  <c i="6" r="F33"/>
  <c i="1" r="AZ60"/>
  <c r="BB56"/>
  <c r="AX56"/>
  <c i="4" r="J35"/>
  <c i="1" r="AV58"/>
  <c r="AT58"/>
  <c i="5" r="J33"/>
  <c i="1" r="AV59"/>
  <c r="AT59"/>
  <c i="8" r="J33"/>
  <c i="1" r="AV62"/>
  <c r="AT62"/>
  <c i="10" r="J33"/>
  <c i="1" r="AV64"/>
  <c r="AT64"/>
  <c i="12" r="J35"/>
  <c i="1" r="AV67"/>
  <c r="AT67"/>
  <c r="AX65"/>
  <c i="9" r="F33"/>
  <c i="1" r="AZ63"/>
  <c i="10" r="J30"/>
  <c i="1" r="AG64"/>
  <c r="AY65"/>
  <c i="15" r="F33"/>
  <c i="1" r="AZ70"/>
  <c r="BA56"/>
  <c r="AW56"/>
  <c i="7" r="F33"/>
  <c i="1" r="AZ61"/>
  <c i="4" r="F35"/>
  <c i="1" r="AZ58"/>
  <c i="6" r="J33"/>
  <c i="1" r="AV60"/>
  <c r="AT60"/>
  <c i="11" r="J33"/>
  <c i="1" r="AV66"/>
  <c r="AT66"/>
  <c i="15" r="J33"/>
  <c i="1" r="AV70"/>
  <c r="AT70"/>
  <c i="2" l="1" r="BK106"/>
  <c r="J106"/>
  <c r="J59"/>
  <c i="4" r="R113"/>
  <c i="5" r="P103"/>
  <c i="1" r="AU59"/>
  <c i="2" r="P106"/>
  <c i="1" r="AU55"/>
  <c i="15" r="BK85"/>
  <c r="J85"/>
  <c r="J59"/>
  <c i="11" r="BK81"/>
  <c r="J81"/>
  <c r="J59"/>
  <c i="9" r="BK88"/>
  <c r="J88"/>
  <c r="J59"/>
  <c i="8" r="J88"/>
  <c r="J60"/>
  <c i="4" r="BK113"/>
  <c r="J113"/>
  <c i="2" r="J107"/>
  <c r="J60"/>
  <c i="13" r="BK81"/>
  <c r="J81"/>
  <c r="J59"/>
  <c i="1" r="AN67"/>
  <c i="12" r="J41"/>
  <c i="1" r="AN64"/>
  <c i="10" r="J39"/>
  <c i="7" r="J39"/>
  <c i="14" r="J30"/>
  <c i="1" r="AG69"/>
  <c r="AN69"/>
  <c i="6" r="J30"/>
  <c i="1" r="AG60"/>
  <c r="AN60"/>
  <c i="5" r="J30"/>
  <c i="1" r="AG59"/>
  <c r="AN59"/>
  <c r="AU56"/>
  <c r="AZ56"/>
  <c r="AV56"/>
  <c r="AT56"/>
  <c i="8" r="J30"/>
  <c i="1" r="AG62"/>
  <c r="BC54"/>
  <c r="W32"/>
  <c i="4" r="J32"/>
  <c i="1" r="AG58"/>
  <c r="BA54"/>
  <c r="W30"/>
  <c r="AT65"/>
  <c r="BD54"/>
  <c r="W33"/>
  <c i="3" r="J32"/>
  <c i="1" r="AG57"/>
  <c r="BB54"/>
  <c r="W31"/>
  <c i="8" l="1" r="J39"/>
  <c i="4" r="J41"/>
  <c r="J63"/>
  <c i="14" r="J39"/>
  <c i="6" r="J39"/>
  <c i="5" r="J39"/>
  <c i="3" r="J41"/>
  <c i="1" r="AN57"/>
  <c r="AN62"/>
  <c r="AN58"/>
  <c r="AZ54"/>
  <c r="W29"/>
  <c i="13" r="J30"/>
  <c i="1" r="AG68"/>
  <c i="2" r="J30"/>
  <c i="1" r="AG55"/>
  <c i="11" r="J30"/>
  <c i="1" r="AG66"/>
  <c i="9" r="J30"/>
  <c i="1" r="AG63"/>
  <c r="AN63"/>
  <c r="AG56"/>
  <c r="AU54"/>
  <c i="15" r="J30"/>
  <c i="1" r="AG70"/>
  <c r="AW54"/>
  <c r="AK30"/>
  <c r="AY54"/>
  <c r="AX54"/>
  <c l="1" r="AN56"/>
  <c i="11" r="J39"/>
  <c i="9" r="J39"/>
  <c i="2" r="J39"/>
  <c i="15" r="J39"/>
  <c i="13" r="J39"/>
  <c i="1" r="AN55"/>
  <c r="AN66"/>
  <c r="AN68"/>
  <c r="AN70"/>
  <c r="AV54"/>
  <c r="AK29"/>
  <c r="AG65"/>
  <c l="1" r="AN65"/>
  <c r="AG54"/>
  <c r="AK26"/>
  <c r="AT54"/>
  <c r="AN54"/>
  <c l="1"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<sst xmlns="http://schemas.openxmlformats.org/spreadsheetml/2006/main">
  <si>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</si>
  <si>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</si>
  <si>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</si>
  <si>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</si>
  <si>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</si>
  <si>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{534d6096-ed83-4218-bb81-dfa900909168}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</si>
  <si>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</si>
  <si>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</si>
  <si>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</si>
  <si>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</si>
  <si>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</si>
  <si>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</si>
  <si>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</si>
  <si>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</si>
  <si>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EM2022-213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</si>
  <si>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</si>
  <si>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</si>
  <si>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SNO v Opavě p.o. pavilon T onkologie, přístavba a stavební úpravy</t>
  </si>
  <si>
    <t>KSO:</t>
  </si>
  <si>
    <t/>
  </si>
  <si>
    <t>CC-CZ:</t>
  </si>
  <si>
    <t>Místo:</t>
  </si>
  <si>
    <t>Opava Olomoucká 470/86</t>
  </si>
  <si>
    <t>Datum:</t>
  </si>
  <si>
    <t>21. 3. 2022</t>
  </si>
  <si>
    <t>Zadavatel:</t>
  </si>
  <si>
    <t>IČ:</t>
  </si>
  <si>
    <t>SNO v Opavě p.o.</t>
  </si>
  <si>
    <t>DIČ:</t>
  </si>
  <si>
    <t>Uchazeč:</t>
  </si>
  <si>
    <t>Vyplň údaj</t>
  </si>
  <si>
    <t>Projektant:</t>
  </si>
  <si>
    <t>Ateliér EMMET s.r.o.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</si>
  <si>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</si>
  <si>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</si>
  <si>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</si>
  <si>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</si>
  <si>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</si>
  <si>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</si>
  <si>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</si>
  <si>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</si>
  <si>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</si>
  <si>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</si>
  <si>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</si>
  <si>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</si>
  <si>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</si>
  <si>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</si>
  <si>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</si>
  <si>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</si>
  <si>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</si>
  <si>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</si>
  <si>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</si>
  <si>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</si>
  <si>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</si>
  <si>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</si>
  <si>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</si>
  <si>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</si>
  <si>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</si>
  <si>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</si>
  <si>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</si>
  <si>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</si>
  <si>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</si>
  <si>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</si>
  <si>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</si>
  <si>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</si>
  <si>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</si>
  <si>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</si>
  <si>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</si>
  <si>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</si>
  <si>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</si>
  <si>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</si>
  <si>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</si>
  <si>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</si>
  <si>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</si>
  <si>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</si>
  <si>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</si>
  <si>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</si>
  <si>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Přístavba pavilonu T</t>
  </si>
  <si>
    <t>STA</t>
  </si>
  <si>
    <t>1</t>
  </si>
  <si>
    <t>{0b52fb76-d2a1-4521-9e20-9e6c4f8487f6}</t>
  </si>
  <si>
    <t>2</t>
  </si>
  <si>
    <t>SO 02</t>
  </si>
  <si>
    <t xml:space="preserve">Stavební úpravy stávajícího objektu pavilonu T </t>
  </si>
  <si>
    <t>{f6a96ad2-5080-4959-8336-9f75bbe9407b}</t>
  </si>
  <si>
    <t>SO 02a</t>
  </si>
  <si>
    <t>1.PP</t>
  </si>
  <si>
    <t>Soupis</t>
  </si>
  <si>
    <t>{e2cb4806-a1de-466a-a6f7-f4423102384e}</t>
  </si>
  <si>
    <t>SO 02b</t>
  </si>
  <si>
    <t>1.NP</t>
  </si>
  <si>
    <t>{bb412617-f0a2-4163-8af8-62461b8d573b}</t>
  </si>
  <si>
    <t>SO 03</t>
  </si>
  <si>
    <t>Řešení obálky budovy stávajícího pavilonu T</t>
  </si>
  <si>
    <t>{44cd26e2-ed32-49bd-9abf-45356bb40945}</t>
  </si>
  <si>
    <t>SO 04</t>
  </si>
  <si>
    <t>Sanační úpravy 1.PP</t>
  </si>
  <si>
    <t>{ab2cbb21-eca0-49a5-85aa-b9127e1646e7}</t>
  </si>
  <si>
    <t>SO TZB</t>
  </si>
  <si>
    <t>Technické zařízení budov</t>
  </si>
  <si>
    <t>{9afd0b8f-af26-4136-b949-c85b925325db}</t>
  </si>
  <si>
    <t>SO 05</t>
  </si>
  <si>
    <t>Parkoviště a zpevněné plochy</t>
  </si>
  <si>
    <t>{d8ce000c-fc41-418f-8165-a90dd24d1665}</t>
  </si>
  <si>
    <t>SO 06</t>
  </si>
  <si>
    <t xml:space="preserve">Terénní  a sadové úpravy</t>
  </si>
  <si>
    <t>{3cfd2716-0312-4f8f-8c57-00dde5331f3a}</t>
  </si>
  <si>
    <t>IO 07</t>
  </si>
  <si>
    <t>Venkovní areálová splašková kanalizace</t>
  </si>
  <si>
    <t>{aae1ce20-71cc-484b-8782-f87c1c43a5bf}</t>
  </si>
  <si>
    <t>IO 08, IO 09</t>
  </si>
  <si>
    <t>Úpravy stávajícího vedení dešťové kanalizace, Nová venkovní dešťová kanalizace</t>
  </si>
  <si>
    <t>{46916c11-20d7-4bb1-8ea4-595f72214bec}</t>
  </si>
  <si>
    <t>###NOINSERT###</t>
  </si>
  <si>
    <t>IO 09A</t>
  </si>
  <si>
    <t>Retenční jímka deštové vody</t>
  </si>
  <si>
    <t>{d6bc1d07-5a9f-4272-b54a-7f727dc49c18}</t>
  </si>
  <si>
    <t>IO 10</t>
  </si>
  <si>
    <t>Úprava stávajícího vedení areálového vodovodu</t>
  </si>
  <si>
    <t>{66b57867-d373-4084-83ef-364c84179606}</t>
  </si>
  <si>
    <t>IO 11</t>
  </si>
  <si>
    <t xml:space="preserve">Nové areálové veřejné osvětlení </t>
  </si>
  <si>
    <t>{c06c0f7f-c7ca-4d72-805e-faeec71133c6}</t>
  </si>
  <si>
    <t>VN a ON</t>
  </si>
  <si>
    <t>Vedlejší a ostatní náklady</t>
  </si>
  <si>
    <t>{4ebaabbb-66f2-447a-9c59-3bf6433486a1}</t>
  </si>
  <si>
    <t>KRYCÍ LIST SOUPISU PRACÍ</t>
  </si>
  <si>
    <t>Objekt:</t>
  </si>
  <si>
    <t>SO 01 - Přístavba pavilonu 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</si>
  <si>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</si>
  <si>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</si>
  <si>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</si>
  <si>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</si>
  <si>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</si>
  <si>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</si>
  <si>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</si>
  <si>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</si>
  <si>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</si>
  <si>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</si>
  <si>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</si>
  <si>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</si>
  <si>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9 - Ostatní konstrukce a práce, bourání</t>
  </si>
  <si>
    <t xml:space="preserve">    94 - Lešení a stavební výtahy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</si>
  <si>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</si>
  <si>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</si>
  <si>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</si>
  <si>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</si>
  <si>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</si>
  <si>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</si>
  <si>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</si>
  <si>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</si>
  <si>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</si>
  <si>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</si>
  <si>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</si>
  <si>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</si>
  <si>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</si>
  <si>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</si>
  <si>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</si>
  <si>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</si>
  <si>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787 - Dokončovací práce - zasklívání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</si>
  <si>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</si>
  <si>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</si>
  <si>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</si>
  <si>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</si>
  <si>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</si>
  <si>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</si>
  <si>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</si>
  <si>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</si>
  <si>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</si>
  <si>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</si>
  <si>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</si>
  <si>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</si>
  <si>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</si>
  <si>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</si>
  <si>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</si>
  <si>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</si>
  <si>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</si>
  <si>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</si>
  <si>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122251102</t>
  </si>
  <si>
    <t>Odkopávky a prokopávky nezapažené v hornině třídy těžitelnosti I skupiny 3 objem do 50 m3 strojně</t>
  </si>
  <si>
    <t>m3</t>
  </si>
  <si>
    <t>CS ÚRS 2022 01</t>
  </si>
  <si>
    <t>4</t>
  </si>
  <si>
    <t>-2089183193</t>
  </si>
  <si>
    <t>PP</t>
  </si>
  <si>
    <t>Odkopávky a prokopávky nezapažené strojně v hornině třídy těžitelnosti I skupiny 3 přes 20 do 50 m3</t>
  </si>
  <si>
    <t>Online PSC</t>
  </si>
  <si>
    <t>https://podminky.urs.cz/item/CS_URS_2022_01/122251102</t>
  </si>
  <si>
    <t>VV</t>
  </si>
  <si>
    <t xml:space="preserve">" viz. půdorys 1.NP nový stav" </t>
  </si>
  <si>
    <t>"pod podkladním betonem " 163*0,1</t>
  </si>
  <si>
    <t>132251102</t>
  </si>
  <si>
    <t>Hloubení rýh nezapažených š do 800 mm v hornině třídy těžitelnosti I skupiny 3 objem do 50 m3 strojně</t>
  </si>
  <si>
    <t>471242359</t>
  </si>
  <si>
    <t>Hloubení nezapažených rýh šířky do 800 mm strojně s urovnáním dna do předepsaného profilu a spádu v hornině třídy těžitelnosti I skupiny 3 přes 20 do 50 m3</t>
  </si>
  <si>
    <t>https://podminky.urs.cz/item/CS_URS_2022_01/132251102</t>
  </si>
  <si>
    <t>"viz. půdorys 1.NP nový stav"</t>
  </si>
  <si>
    <t xml:space="preserve">" výkopové práce pro základy přístavby - výkopy okolo" </t>
  </si>
  <si>
    <t>(15,785*2+14,5)*(0,7*0,7)/2+(12,015+14,5*2)*(0,7*0,6)</t>
  </si>
  <si>
    <t>(9,2+1,55+4,4)*0,6*0,6+13,75*0,6*0,6+4,3*0,6*0,6</t>
  </si>
  <si>
    <t>"základové pasy"</t>
  </si>
  <si>
    <t>5,4*0,45*0,6</t>
  </si>
  <si>
    <t>10,0*0,25*0,6</t>
  </si>
  <si>
    <t>5,15*0,45*0,6</t>
  </si>
  <si>
    <t>(3,95+8,6)*0,6*0,6+(9,05+10,0+13,75)*0,45*0,6</t>
  </si>
  <si>
    <t>(9,5+1,95+4,65+1,575+5,025)*0,45*0,6+(7,35*0,3*0,8)*2+(2,5+7,2)*0,45*0,6</t>
  </si>
  <si>
    <t>Součet</t>
  </si>
  <si>
    <t>3</t>
  </si>
  <si>
    <t>162251102</t>
  </si>
  <si>
    <t>Vodorovné přemístění přes 20 do 50 m výkopku/sypaniny z horniny třídy těžitelnosti I skupiny 1 až 3</t>
  </si>
  <si>
    <t>1660934855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</si>
  <si>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</si>
  <si>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https://podminky.urs.cz/item/CS_URS_2022_01/162251102</t>
  </si>
  <si>
    <t xml:space="preserve">" viz. půdorys 1.NP základové konstrukce" </t>
  </si>
  <si>
    <t>"odvoz přebytečné zeminy" 16,3+70,464-44,198</t>
  </si>
  <si>
    <t>162751119</t>
  </si>
  <si>
    <t>Příplatek k vodorovnému přemístění výkopku/sypaniny z horniny třídy těžitelnosti I skupiny 1 až 3 ZKD 1000 m přes 10000 m</t>
  </si>
  <si>
    <t>910980812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</si>
  <si>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</si>
  <si>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https://podminky.urs.cz/item/CS_URS_2022_01/162751119</t>
  </si>
  <si>
    <t xml:space="preserve">"odvoz přebytečné zeminy"  42,566*6</t>
  </si>
  <si>
    <t>5</t>
  </si>
  <si>
    <t>171201231</t>
  </si>
  <si>
    <t>Poplatek za uložení zeminy a kamení na recyklační skládce (skládkovné) kód odpadu 17 05 04</t>
  </si>
  <si>
    <t>t</t>
  </si>
  <si>
    <t>1582808445</t>
  </si>
  <si>
    <t>Poplatek za uložení stavebního odpadu na recyklační skládce (skládkovné) zeminy a kamení zatříděného do Katalogu odpadů pod kódem 17 05 04</t>
  </si>
  <si>
    <t>https://podminky.urs.cz/item/CS_URS_2022_01/171201231</t>
  </si>
  <si>
    <t>"odvoz přebytečné zeminy" 42,566*1,8</t>
  </si>
  <si>
    <t>6</t>
  </si>
  <si>
    <t>171251201</t>
  </si>
  <si>
    <t>Uložení sypaniny na skládky nebo meziskládky</t>
  </si>
  <si>
    <t>-1928933372</t>
  </si>
  <si>
    <t>Uložení sypaniny na skládky nebo meziskládky bez hutnění s upravením uložené sypaniny do předepsaného tvaru</t>
  </si>
  <si>
    <t>https://podminky.urs.cz/item/CS_URS_2022_01/171251201</t>
  </si>
  <si>
    <t>7</t>
  </si>
  <si>
    <t>174151101</t>
  </si>
  <si>
    <t>Zásyp jam, šachet rýh nebo kolem objektů sypaninou se zhutněním</t>
  </si>
  <si>
    <t>-453294362</t>
  </si>
  <si>
    <t>Zásyp sypaninou z jakékoliv horniny strojně s uložením výkopku ve vrstvách se zhutněním jam, šachet, rýh nebo kolem objektů v těchto vykopávkách</t>
  </si>
  <si>
    <t>https://podminky.urs.cz/item/CS_URS_2022_01/174151101</t>
  </si>
  <si>
    <t>" viz. půdorys 1.NP nový stav"</t>
  </si>
  <si>
    <t xml:space="preserve">"zpětný zásyp okolo objektu" </t>
  </si>
  <si>
    <t xml:space="preserve">" doplnění podkladu pod nové konstrukce" </t>
  </si>
  <si>
    <t>0,255*4,275+1,51*1,75</t>
  </si>
  <si>
    <t>8</t>
  </si>
  <si>
    <t>181951112</t>
  </si>
  <si>
    <t>Úprava pláně v hornině třídy těžitelnosti I skupiny 1 až 3 se zhutněním strojně</t>
  </si>
  <si>
    <t>m2</t>
  </si>
  <si>
    <t>-1217430335</t>
  </si>
  <si>
    <t>Úprava pláně vyrovnáním výškových rozdílů strojně v hornině třídy těžitelnosti I, skupiny 1 až 3 se zhutněním</t>
  </si>
  <si>
    <t>https://podminky.urs.cz/item/CS_URS_2022_01/181951112</t>
  </si>
  <si>
    <t>" plocha pro základové konstrukce" 220,0</t>
  </si>
  <si>
    <t>Zakládání</t>
  </si>
  <si>
    <t>9</t>
  </si>
  <si>
    <t>271532213</t>
  </si>
  <si>
    <t>Podsyp pod základové konstrukce se zhutněním z hrubého kameniva frakce 8 až 16 mm</t>
  </si>
  <si>
    <t>-1792417461</t>
  </si>
  <si>
    <t>Podsyp pod základové konstrukce se zhutněním a urovnáním povrchu z kameniva hrubého, frakce 8 - 16 mm</t>
  </si>
  <si>
    <t>https://podminky.urs.cz/item/CS_URS_2022_01/271532213</t>
  </si>
  <si>
    <t xml:space="preserve">" viz. půdorys základů " </t>
  </si>
  <si>
    <t xml:space="preserve">"podsyp pod  podkladní desku"  153,0*0,15</t>
  </si>
  <si>
    <t>10</t>
  </si>
  <si>
    <t>271562211</t>
  </si>
  <si>
    <t>Podsyp pod základové konstrukce se zhutněním z drobného kameniva frakce 0 až 4 mm</t>
  </si>
  <si>
    <t>-337421162</t>
  </si>
  <si>
    <t>Podsyp pod základové konstrukce se zhutněním a urovnáním povrchu z kameniva drobného, frakce 0 - 4 mm</t>
  </si>
  <si>
    <t>https://podminky.urs.cz/item/CS_URS_2022_01/271562211</t>
  </si>
  <si>
    <t xml:space="preserve">"podsyp pod pasy" </t>
  </si>
  <si>
    <t>((5,4*0,45+5,15*0,45)+(1,55+0,45+1,5+0,45)*0,6+8,6*0,6+(9,99+9,05+13,75)*0,45)*0,05</t>
  </si>
  <si>
    <t>(9,35*0,45+7,35*0,3+3,35*0,45+(1,95+4,65+4,65+1,575+0,4)*0,45+(7,2+2,8)*0,45+7,275*0,3)*0,05</t>
  </si>
  <si>
    <t>Mezisoučet</t>
  </si>
  <si>
    <t>11</t>
  </si>
  <si>
    <t>273313711</t>
  </si>
  <si>
    <t>Základové desky z betonu tř. C 20/25</t>
  </si>
  <si>
    <t>222815230</t>
  </si>
  <si>
    <t>Základy z betonu prostého desky z betonu kamenem neprokládaného tř. C 20/25</t>
  </si>
  <si>
    <t>https://podminky.urs.cz/item/CS_URS_2022_01/273313711</t>
  </si>
  <si>
    <t xml:space="preserve">"podkladní deska" 153,0*0,123 </t>
  </si>
  <si>
    <t>12</t>
  </si>
  <si>
    <t>273362021</t>
  </si>
  <si>
    <t>Výztuž základových desek svařovanými sítěmi Kari</t>
  </si>
  <si>
    <t>2049497130</t>
  </si>
  <si>
    <t>Výztuž základů desek ze svařovaných sítí z drátů typu KARI</t>
  </si>
  <si>
    <t>https://podminky.urs.cz/item/CS_URS_2022_01/273362021</t>
  </si>
  <si>
    <t xml:space="preserve">"viz. půdorys základů" </t>
  </si>
  <si>
    <t>" pmocná KARI síť pod příčky 150/150/6,0 mm" (6,0+6,0+6,3+3,2)*3,033*0,001*1,15</t>
  </si>
  <si>
    <t>" výztuž podkladní mazaniny" 153,0*3,95*0,001*1,15</t>
  </si>
  <si>
    <t>13</t>
  </si>
  <si>
    <t>274313711</t>
  </si>
  <si>
    <t>Základové pásy z betonu tř. C 20/25</t>
  </si>
  <si>
    <t>419466922</t>
  </si>
  <si>
    <t>Základy z betonu prostého pasy betonu kamenem neprokládaného tř. C 20/25</t>
  </si>
  <si>
    <t>https://podminky.urs.cz/item/CS_URS_2022_01/274313711</t>
  </si>
  <si>
    <t xml:space="preserve">" základové pasy" </t>
  </si>
  <si>
    <t>5,4*0,45*1,0</t>
  </si>
  <si>
    <t>10,0*0,25*1,0</t>
  </si>
  <si>
    <t>5,15*0,45*1,0</t>
  </si>
  <si>
    <t>(3,95+8,6)*0,6*1,0+(9,05+10,0+13,75)*0,45*1,0</t>
  </si>
  <si>
    <t>(9,5+1,95+4,65+1,575+5,025)*0,45*1,0+(7,35*0,3*0,8)*2+(2,5+7,2)*0,45*0,8</t>
  </si>
  <si>
    <t>14</t>
  </si>
  <si>
    <t>274351121</t>
  </si>
  <si>
    <t>Zřízení bednění základových pasů rovného</t>
  </si>
  <si>
    <t>-86620481</t>
  </si>
  <si>
    <t>Bednění základů pasů rovné zřízení</t>
  </si>
  <si>
    <t>https://podminky.urs.cz/item/CS_URS_2022_01/274351121</t>
  </si>
  <si>
    <t xml:space="preserve">"bednění základů" </t>
  </si>
  <si>
    <t>(5,4*2+1,5+0,2+14,45*2+2,9+8,6*2+1,55+0,45+10,*2+13,75*2+10,0*2)*1,1</t>
  </si>
  <si>
    <t>(13,75*2+1,95*2+4,65*2+2,1*2+7,35*2*3+0,5*3+2,5*2)*1,1</t>
  </si>
  <si>
    <t>" pro prostupy kanalizace" (0,2*4)*0,6*2+0,45*4*3+2,0</t>
  </si>
  <si>
    <t>274351122</t>
  </si>
  <si>
    <t>Odstranění bednění základových pasů rovného</t>
  </si>
  <si>
    <t>-631481424</t>
  </si>
  <si>
    <t>Bednění základů pasů rovné odstranění</t>
  </si>
  <si>
    <t>https://podminky.urs.cz/item/CS_URS_2022_01/274351122</t>
  </si>
  <si>
    <t>16</t>
  </si>
  <si>
    <t>274361821</t>
  </si>
  <si>
    <t>Výztuž základových pasů betonářskou ocelí 10 505 (R)</t>
  </si>
  <si>
    <t>1070733487</t>
  </si>
  <si>
    <t>Výztuž základů pasů z betonářské oceli 10 505 (R) nebo BSt 500</t>
  </si>
  <si>
    <t>https://podminky.urs.cz/item/CS_URS_2022_01/274361821</t>
  </si>
  <si>
    <t xml:space="preserve">" výztuž základových pasů" </t>
  </si>
  <si>
    <t xml:space="preserve">" podrobnosti statický posudek" </t>
  </si>
  <si>
    <t>(2,9*0,3+6,0*0,3+4,725*0,45+1,9*0,45+6,4*0,45)*0,5</t>
  </si>
  <si>
    <t>"směrné množství výztuže 120,0 kg/m3" 4,266*100*1,08*0,001</t>
  </si>
  <si>
    <t>Svislé a kompletní konstrukce</t>
  </si>
  <si>
    <t>17</t>
  </si>
  <si>
    <t>311235161</t>
  </si>
  <si>
    <t>Zdivo jednovrstvé z cihel broušených přes P10 do P15 na tenkovrstvou maltu tl 300 mm</t>
  </si>
  <si>
    <t>-1340243398</t>
  </si>
  <si>
    <t>Zdivo jednovrstvé z cihel děrovaných broušených na celoplošnou tenkovrstvou maltu, pevnost cihel přes P10 do P15, tl. zdiva 300 mm</t>
  </si>
  <si>
    <t>https://podminky.urs.cz/item/CS_URS_2022_01/311235161</t>
  </si>
  <si>
    <t xml:space="preserve">"součástí položky je i kluzná podložka pod zdivo" </t>
  </si>
  <si>
    <t>" obvodové zdivo" (14,55+1,95+11,94+14,55)*4,0-(0,75*0,5*4+1,75*2,0+2,0*2,28+3,5*2,5)</t>
  </si>
  <si>
    <t>-(2,0*1,83*2+2,0*2,28)+2,5*3,2*2+(5,0+7,0)*1,0</t>
  </si>
  <si>
    <t>" vnitřní zdivo" (1,638+8,3+1,0)*4,0-(2,0*2,285+0,9*1,97)</t>
  </si>
  <si>
    <t>18</t>
  </si>
  <si>
    <t>311238937</t>
  </si>
  <si>
    <t>Založení zdiva z cihel děrovaných broušených na zakládací maltu tloušťky přes 250 do 300 mm</t>
  </si>
  <si>
    <t>m</t>
  </si>
  <si>
    <t>969566142</t>
  </si>
  <si>
    <t>Založení zdiva z broušených cihel na zakládací maltu, tlouštky zdiva přes 250 do 300 mm</t>
  </si>
  <si>
    <t>https://podminky.urs.cz/item/CS_URS_2022_01/311238937</t>
  </si>
  <si>
    <t>" obvodové zdivo" (14,55+1,95+11,94+14,55)</t>
  </si>
  <si>
    <t>19</t>
  </si>
  <si>
    <t>317168012</t>
  </si>
  <si>
    <t>Překlad keramický plochý š 115 mm dl 1250 mm</t>
  </si>
  <si>
    <t>kus</t>
  </si>
  <si>
    <t>-167487600</t>
  </si>
  <si>
    <t>Překlady keramické ploché osazené do maltového lože, výšky překladu 71 mm šířky 115 mm, délky 1250 mm</t>
  </si>
  <si>
    <t>https://podminky.urs.cz/item/CS_URS_2022_01/317168012</t>
  </si>
  <si>
    <t xml:space="preserve">"viz. půdorys 1.NP nový stav" </t>
  </si>
  <si>
    <t>" překlady nad ortvory" 4</t>
  </si>
  <si>
    <t>20</t>
  </si>
  <si>
    <t>317168022</t>
  </si>
  <si>
    <t>Překlad keramický plochý š 145 mm dl 1250 mm</t>
  </si>
  <si>
    <t>231870928</t>
  </si>
  <si>
    <t>Překlady keramické ploché osazené do maltového lože, výšky překladu 71 mm šířky 145 mm, délky 1250 mm</t>
  </si>
  <si>
    <t>https://podminky.urs.cz/item/CS_URS_2022_01/317168022</t>
  </si>
  <si>
    <t>" překlady nad ortvory" 2</t>
  </si>
  <si>
    <t>317168023</t>
  </si>
  <si>
    <t>Překlad keramický plochý š 145 mm dl 1500 mm</t>
  </si>
  <si>
    <t>1223903473</t>
  </si>
  <si>
    <t>Překlady keramické ploché osazené do maltového lože, výšky překladu 71 mm šířky 145 mm, délky 1500 mm</t>
  </si>
  <si>
    <t>https://podminky.urs.cz/item/CS_URS_2022_01/317168023</t>
  </si>
  <si>
    <t>" překlady nad ortvory" 1</t>
  </si>
  <si>
    <t>22</t>
  </si>
  <si>
    <t>317168051</t>
  </si>
  <si>
    <t>Překlad keramický vysoký v 238 mm dl 1000 mm</t>
  </si>
  <si>
    <t>-672732417</t>
  </si>
  <si>
    <t>Překlady keramické vysoké osazené do maltového lože, šířky překladu 70 mm výšky 238 mm, délky 1000 mm</t>
  </si>
  <si>
    <t>https://podminky.urs.cz/item/CS_URS_2022_01/317168051</t>
  </si>
  <si>
    <t>" překlady nad ortvory" 6</t>
  </si>
  <si>
    <t>23</t>
  </si>
  <si>
    <t>317168053</t>
  </si>
  <si>
    <t>Překlad keramický vysoký v 238 mm dl 1500 mm</t>
  </si>
  <si>
    <t>-2009522229</t>
  </si>
  <si>
    <t>Překlady keramické vysoké osazené do maltového lože, šířky překladu 70 mm výšky 238 mm, délky 1500 mm</t>
  </si>
  <si>
    <t>https://podminky.urs.cz/item/CS_URS_2022_01/317168053</t>
  </si>
  <si>
    <t>24</t>
  </si>
  <si>
    <t>317168057</t>
  </si>
  <si>
    <t>Překlad keramický vysoký v 238 mm dl 2500 mm</t>
  </si>
  <si>
    <t>590127077</t>
  </si>
  <si>
    <t>Překlady keramické vysoké osazené do maltového lože, šířky překladu 70 mm výšky 238 mm, délky 2500 mm</t>
  </si>
  <si>
    <t>https://podminky.urs.cz/item/CS_URS_2022_01/317168057</t>
  </si>
  <si>
    <t>" překlady nad ortvory" 4+3*3</t>
  </si>
  <si>
    <t>25</t>
  </si>
  <si>
    <t>317234410</t>
  </si>
  <si>
    <t>Vyzdívka mezi nosníky z cihel pálených na MC</t>
  </si>
  <si>
    <t>1896454856</t>
  </si>
  <si>
    <t>Vyzdívka mezi nosníky cihlami pálenými na maltu cementovou</t>
  </si>
  <si>
    <t>https://podminky.urs.cz/item/CS_URS_2022_01/317234410</t>
  </si>
  <si>
    <t>" překlady nad ortvory" 1,3*0,15*0,3+3,4*0,2*0,3+3,3*0,3*0,2</t>
  </si>
  <si>
    <t>26</t>
  </si>
  <si>
    <t>317941121</t>
  </si>
  <si>
    <t>Osazování ocelových válcovaných nosníků na zdivu I, IE, U, UE nebo L do č. 12 nebo výšky do 120 mm</t>
  </si>
  <si>
    <t>1871920520</t>
  </si>
  <si>
    <t>Osazování ocelových válcovaných nosníků na zdivu I nebo IE nebo U nebo UE nebo L do č. 12 nebo výšky do 120 mm</t>
  </si>
  <si>
    <t>https://podminky.urs.cz/item/CS_URS_2022_01/317941121</t>
  </si>
  <si>
    <t xml:space="preserve">" překlady nad ortvory" </t>
  </si>
  <si>
    <t>"I 120" 11,1*1,3*2*0,001</t>
  </si>
  <si>
    <t>27</t>
  </si>
  <si>
    <t>M</t>
  </si>
  <si>
    <t>13010744</t>
  </si>
  <si>
    <t>ocel profilová jakost S235JR (11 375) průřez IPE 120</t>
  </si>
  <si>
    <t>602340685</t>
  </si>
  <si>
    <t xml:space="preserve">" viz. montáž +  ztratné" </t>
  </si>
  <si>
    <t xml:space="preserve">" v ceně je i základní nátěr" </t>
  </si>
  <si>
    <t>"I 120" 11,1*1,3*2*0,001*1,08</t>
  </si>
  <si>
    <t>28</t>
  </si>
  <si>
    <t>317941123</t>
  </si>
  <si>
    <t>Osazování ocelových válcovaných nosníků na zdivu I, IE, U, UE nebo L přes č. 14 do č. 22 nebo výšky do 220 mm</t>
  </si>
  <si>
    <t>1967162859</t>
  </si>
  <si>
    <t>Osazování ocelových válcovaných nosníků na zdivu I nebo IE nebo U nebo UE nebo L č. 14 až 22 nebo výšky do 220 mm</t>
  </si>
  <si>
    <t>https://podminky.urs.cz/item/CS_URS_2022_01/317941123</t>
  </si>
  <si>
    <t>"I 160" 17,9*2,3*0,001</t>
  </si>
  <si>
    <t xml:space="preserve">"I 200"  26,2*(3,4*3+3,3*3)*0,001</t>
  </si>
  <si>
    <t>29</t>
  </si>
  <si>
    <t>13010748</t>
  </si>
  <si>
    <t>ocel profilová jakost S235JR (11 375) průřez IPE 160</t>
  </si>
  <si>
    <t>-1769449254</t>
  </si>
  <si>
    <t>"I 160" 17,9*2,3*0,001*1,08</t>
  </si>
  <si>
    <t>30</t>
  </si>
  <si>
    <t>13010752</t>
  </si>
  <si>
    <t>ocel profilová jakost S235JR (11 375) průřez IPE 200</t>
  </si>
  <si>
    <t>-1405324226</t>
  </si>
  <si>
    <t xml:space="preserve">"I 200"  26,2*(3,4*3+3,3*3)*0,001*1,08</t>
  </si>
  <si>
    <t>31</t>
  </si>
  <si>
    <t>317998112</t>
  </si>
  <si>
    <t>Tepelná izolace mezi překlady v 24 cm z EPS tl přes 50 do 70 mm</t>
  </si>
  <si>
    <t>-772116066</t>
  </si>
  <si>
    <t>Izolace tepelná mezi překlady z pěnového polystyrenu výšky 24 cm, tloušťky přes 50 do 70 mm</t>
  </si>
  <si>
    <t>https://podminky.urs.cz/item/CS_URS_2022_01/317998112</t>
  </si>
  <si>
    <t>" překlady nad ortvory" 2,5*3+1,0*2</t>
  </si>
  <si>
    <t>32</t>
  </si>
  <si>
    <t>330311711</t>
  </si>
  <si>
    <t>Sloupy nebo pilíře z betonu tř. C 16/20</t>
  </si>
  <si>
    <t>-1877148395</t>
  </si>
  <si>
    <t>Sloupy a pilíře z betonu prostého tř. C 16/20</t>
  </si>
  <si>
    <t>https://podminky.urs.cz/item/CS_URS_2022_01/330311711</t>
  </si>
  <si>
    <t>"ocelové sloupy trubka pr. 219x6,3 mm"</t>
  </si>
  <si>
    <t>(3,14*0,103*0,103)*8*3,2</t>
  </si>
  <si>
    <t>33</t>
  </si>
  <si>
    <t>342244201</t>
  </si>
  <si>
    <t>Příčka z cihel broušených na tenkovrstvou maltu tloušťky 80 mm</t>
  </si>
  <si>
    <t>1330843722</t>
  </si>
  <si>
    <t>Příčky jednoduché z cihel děrovaných broušených, na tenkovrstvou maltu, pevnost cihel do P15, tl. příčky 80 mm</t>
  </si>
  <si>
    <t>https://podminky.urs.cz/item/CS_URS_2022_01/342244201</t>
  </si>
  <si>
    <t>(3,15+1,45+1,85+2,6+1,85)*3,2-(0,7*1,97*3)</t>
  </si>
  <si>
    <t>34</t>
  </si>
  <si>
    <t>342244221</t>
  </si>
  <si>
    <t>Příčka z cihel broušených na tenkovrstvou maltu tloušťky 140 mm</t>
  </si>
  <si>
    <t>-499816776</t>
  </si>
  <si>
    <t>Příčky jednoduché z cihel děrovaných broušených, na tenkovrstvou maltu, pevnost cihel do P15, tl. příčky 140 mm</t>
  </si>
  <si>
    <t>https://podminky.urs.cz/item/CS_URS_2022_01/342244221</t>
  </si>
  <si>
    <t>9,39*3,2-(2,0*3,1+0,8*2)+(4,288+1,644)*3,2-1,1+(1,95*2*3,2)-0,8*1,97*2+3,2*3,2+1,95*3,2</t>
  </si>
  <si>
    <t>35</t>
  </si>
  <si>
    <t>346272256</t>
  </si>
  <si>
    <t>Přizdívka z pórobetonových tvárnic tl 150 mm</t>
  </si>
  <si>
    <t>-63356406</t>
  </si>
  <si>
    <t>Přizdívky z pórobetonových tvárnic objemová hmotnost do 500 kg/m3, na tenké maltové lože, tloušťka přizdívky 150 mm</t>
  </si>
  <si>
    <t>https://podminky.urs.cz/item/CS_URS_2022_01/346272256</t>
  </si>
  <si>
    <t>" instalační přizdívka" 0,9*3*3,2</t>
  </si>
  <si>
    <t>Vodorovné konstrukce</t>
  </si>
  <si>
    <t>36</t>
  </si>
  <si>
    <t>411121121</t>
  </si>
  <si>
    <t>Montáž prefabrikovaných ŽB stropů ze stropních panelů š 1200 mm dl do 3800 mm</t>
  </si>
  <si>
    <t>-15007790</t>
  </si>
  <si>
    <t>Montáž prefabrikovaných železobetonových stropů se zalitím spár, včetně podpěrné konstrukce, na cementovou maltu ze stropních panelů šířky do 1200 mm a délky do 3800 mm</t>
  </si>
  <si>
    <t>https://podminky.urs.cz/item/CS_URS_2022_01/411121121</t>
  </si>
  <si>
    <t xml:space="preserve">" viz. půdorys skladby stropu" </t>
  </si>
  <si>
    <t xml:space="preserve">"D1"  7</t>
  </si>
  <si>
    <t>"D3" 8</t>
  </si>
  <si>
    <t>"D3A"1</t>
  </si>
  <si>
    <t>"D4" 3</t>
  </si>
  <si>
    <t>"D4A" 1</t>
  </si>
  <si>
    <t>"D7" 6</t>
  </si>
  <si>
    <t>"D8" 2</t>
  </si>
  <si>
    <t>37</t>
  </si>
  <si>
    <t>411121125</t>
  </si>
  <si>
    <t>Montáž prefabrikovaných ŽB stropů ze stropních panelů š 1200 mm dl přes 3800 do 7000 mm</t>
  </si>
  <si>
    <t>2099690193</t>
  </si>
  <si>
    <t>Montáž prefabrikovaných železobetonových stropů se zalitím spár, včetně podpěrné konstrukce, na cementovou maltu ze stropních panelů šířky do 1200 mm a délky přes 3800 do 7000 mm</t>
  </si>
  <si>
    <t>https://podminky.urs.cz/item/CS_URS_2022_01/411121125</t>
  </si>
  <si>
    <t xml:space="preserve">"D2"  7</t>
  </si>
  <si>
    <t xml:space="preserve">"D5"  8</t>
  </si>
  <si>
    <t xml:space="preserve">"D5A"  1</t>
  </si>
  <si>
    <t xml:space="preserve">"D6 "  4</t>
  </si>
  <si>
    <t>38</t>
  </si>
  <si>
    <t>59346rp6</t>
  </si>
  <si>
    <t>panel stropní předpjatý š 600 mm v 200mm, počet lan 7 + 2</t>
  </si>
  <si>
    <t>VLASTNÍ</t>
  </si>
  <si>
    <t>1491858488</t>
  </si>
  <si>
    <t xml:space="preserve">" viz. montáž" </t>
  </si>
  <si>
    <t>2,0+2,3+4,3</t>
  </si>
  <si>
    <t>39</t>
  </si>
  <si>
    <t>59346871</t>
  </si>
  <si>
    <t>panel stropní předpjatý š 1190mm v 200mm, počet lan 7 + 2</t>
  </si>
  <si>
    <t>-1612334073</t>
  </si>
  <si>
    <t>3,5*7+3,9*7+2,0*8+2,3*1+4,3*8+5,45*4+2,4*6+3,6*2</t>
  </si>
  <si>
    <t>40</t>
  </si>
  <si>
    <t>411388531</t>
  </si>
  <si>
    <t>Zabetonování otvorů pl do 1 m2 ve stropech</t>
  </si>
  <si>
    <t>1642247259</t>
  </si>
  <si>
    <t>Zabetonování otvorů ve stropech nebo v klenbách včetně lešení, bednění, odbednění a výztuže (materiál v ceně) ve stropech železobetonových, tvárnicových a prefabrikovaných</t>
  </si>
  <si>
    <t>https://podminky.urs.cz/item/CS_URS_2022_01/411388531</t>
  </si>
  <si>
    <t>" viz. skladba stropů"</t>
  </si>
  <si>
    <t>"dobetonávky ve stropní konstrukci " 0,3*7,55*0,2+2,3*0,3*0,2+9,85*0,3*0,2</t>
  </si>
  <si>
    <t>41</t>
  </si>
  <si>
    <t>413941125</t>
  </si>
  <si>
    <t>Osazování ocelových válcovaných nosníků stropů I, IE, U, UE nebo L č. 24 a výše nebo výšky přes 220 mm</t>
  </si>
  <si>
    <t>-1119880486</t>
  </si>
  <si>
    <t>Osazování ocelových válcovaných nosníků ve stropech I nebo IE nebo U nebo UE nebo L č. 24 a výše nebo výšky přes 220 mm</t>
  </si>
  <si>
    <t>https://podminky.urs.cz/item/CS_URS_2022_01/413941125</t>
  </si>
  <si>
    <t xml:space="preserve">" pro stropní konstrukce" </t>
  </si>
  <si>
    <t>"I 240" 36,2*(4,7+2,0+7,2*3)*0,001</t>
  </si>
  <si>
    <t>42</t>
  </si>
  <si>
    <t>13010756</t>
  </si>
  <si>
    <t>ocel profilová jakost S235JR (11 375) průřez IPE 240</t>
  </si>
  <si>
    <t>1621096484</t>
  </si>
  <si>
    <t>"viz. montáž-ztratné"</t>
  </si>
  <si>
    <t>"v ceně je základní nátěr ocelového prvku"</t>
  </si>
  <si>
    <t>"I 240" 36,2*(4,7+2,0+7,2*3)*0,001*1,08</t>
  </si>
  <si>
    <t>43</t>
  </si>
  <si>
    <t>413941133</t>
  </si>
  <si>
    <t xml:space="preserve">Osazování ocelových válcovaných nosníků stropů HEA nebo HEB výšky přes 120 do  do 220 mm</t>
  </si>
  <si>
    <t>-61965478</t>
  </si>
  <si>
    <t>Osazování ocelových válcovaných nosníků ve stropech HE-A nebo HE-B, výšky přes 120 do 220 mm</t>
  </si>
  <si>
    <t>https://podminky.urs.cz/item/CS_URS_2022_01/413941133</t>
  </si>
  <si>
    <t>"HEB 180" 5,8*51,2*0,001</t>
  </si>
  <si>
    <t>44</t>
  </si>
  <si>
    <t>13010978</t>
  </si>
  <si>
    <t>ocel profilová jakost S235JR (11 375) průřez HEB 180</t>
  </si>
  <si>
    <t>310097109</t>
  </si>
  <si>
    <t>"HEB 180" 5,8*51,2*0,001*1,08</t>
  </si>
  <si>
    <t>45</t>
  </si>
  <si>
    <t>413941135</t>
  </si>
  <si>
    <t>Osazování ocelových válcovaných nosníků stropů HEA nebo HEB výšky přes 220 mm</t>
  </si>
  <si>
    <t>-969360960</t>
  </si>
  <si>
    <t>Osazování ocelových válcovaných nosníků ve stropech HE-A nebo HE-B, výšky přes 220 mm</t>
  </si>
  <si>
    <t>https://podminky.urs.cz/item/CS_URS_2022_01/413941135</t>
  </si>
  <si>
    <t>"HEB 260" 13,5*93,0*0,001</t>
  </si>
  <si>
    <t>46</t>
  </si>
  <si>
    <t>13010986</t>
  </si>
  <si>
    <t>ocel profilová jakost S235JR (11 375) průřez HEB 260</t>
  </si>
  <si>
    <t>344388759</t>
  </si>
  <si>
    <t>"HEB 260" 13,5*93,0*0,001*1,08</t>
  </si>
  <si>
    <t>47</t>
  </si>
  <si>
    <t>417321414</t>
  </si>
  <si>
    <t>Ztužující pásy a věnce ze ŽB tř. C 20/25</t>
  </si>
  <si>
    <t>-396431814</t>
  </si>
  <si>
    <t>Ztužující pásy a věnce z betonu železového (bez výztuže) tř. C 20/25</t>
  </si>
  <si>
    <t>https://podminky.urs.cz/item/CS_URS_2022_01/417321414</t>
  </si>
  <si>
    <t xml:space="preserve">"věnce pro přístavbu" </t>
  </si>
  <si>
    <t>0,36*0,3*10,0+0,16*0,3*23,4+0,43*0,15*12,0+0,16*0,3+0,3*0,25*23,1</t>
  </si>
  <si>
    <t>0,16*0,3+0,2*0,15</t>
  </si>
  <si>
    <t>48</t>
  </si>
  <si>
    <t>417351115</t>
  </si>
  <si>
    <t>Zřízení bednění ztužujících věnců</t>
  </si>
  <si>
    <t>-1494795255</t>
  </si>
  <si>
    <t>Bednění bočnic ztužujících pásů a věnců včetně vzpěr zřízení</t>
  </si>
  <si>
    <t>https://podminky.urs.cz/item/CS_URS_2022_01/417351115</t>
  </si>
  <si>
    <t>10,0*0,5*2+0,5*0,5*4+0,25*2*23,4+0,5*2*12,0+0,5*0,5*2+0,25*2*41,5+0,35*2*23,1</t>
  </si>
  <si>
    <t>(0,5+0,3)*2*20,6</t>
  </si>
  <si>
    <t>49</t>
  </si>
  <si>
    <t>417351116</t>
  </si>
  <si>
    <t>Odstranění bednění ztužujících věnců</t>
  </si>
  <si>
    <t>-420166550</t>
  </si>
  <si>
    <t>Bednění bočnic ztužujících pásů a věnců včetně vzpěr odstranění</t>
  </si>
  <si>
    <t>https://podminky.urs.cz/item/CS_URS_2022_01/417351116</t>
  </si>
  <si>
    <t>50</t>
  </si>
  <si>
    <t>417361821</t>
  </si>
  <si>
    <t>Výztuž ztužujících pásů a věnců betonářskou ocelí 10 505</t>
  </si>
  <si>
    <t>1049914396</t>
  </si>
  <si>
    <t>Výztuž ztužujících pásů a věnců z betonářské oceli 10 505 (R) nebo BSt 500</t>
  </si>
  <si>
    <t>https://podminky.urs.cz/item/CS_URS_2022_01/417361821</t>
  </si>
  <si>
    <t xml:space="preserve">"věnce pro přístavbu-výztuž" </t>
  </si>
  <si>
    <t xml:space="preserve">" věnec V1" </t>
  </si>
  <si>
    <t xml:space="preserve">"výztuž R 10"  0,617*(10,0*2)*1,08*0,001</t>
  </si>
  <si>
    <t>"výztuž R 12" 0,888*(10,0*2)*1,08*0,001</t>
  </si>
  <si>
    <t>"třmínky R6" 0,222*(40*1,24)*1,08*0,001</t>
  </si>
  <si>
    <t xml:space="preserve">" věnec V2" </t>
  </si>
  <si>
    <t>"výztuž R 10" 0,617*(41,5*2)*1,08*0,001</t>
  </si>
  <si>
    <t>"výztuž R 12" 0,888*(41,5*2)*1,08*0,001</t>
  </si>
  <si>
    <t>"třmínky R6" 0,222*(166,84*0,84)*1,08*0,001</t>
  </si>
  <si>
    <t xml:space="preserve">" věnec V3" </t>
  </si>
  <si>
    <t>"výztuž R 10" 0,617*(23,4*2)*1,08*0,001</t>
  </si>
  <si>
    <t>"výztuž R 12" 0,888*(23,4*2)*1,08*0,001</t>
  </si>
  <si>
    <t>"třmínky R6" 0,222*(94*0,84)*1,08*0,001</t>
  </si>
  <si>
    <t xml:space="preserve">" věnec V4" </t>
  </si>
  <si>
    <t>"výztuž R 10" 0,617*(20,6*4)*1,08*0,001</t>
  </si>
  <si>
    <t xml:space="preserve">"výztuž R 12"  0,888*(20,6*2)*1,08*0,001</t>
  </si>
  <si>
    <t>"třmínky R6" 0,222*(83*0,94+83*0,84)*1,08*0,001</t>
  </si>
  <si>
    <t xml:space="preserve">" věnec V5" </t>
  </si>
  <si>
    <t>"výztuž R 10" 0,617*(12,0*2)*1,08*0,001</t>
  </si>
  <si>
    <t>"výztuž R 12" 0,888*(12,0*2)*1,08*0,001</t>
  </si>
  <si>
    <t>"třmínky R6" 0,222*(48*1,0)*1,08*0,001</t>
  </si>
  <si>
    <t xml:space="preserve">" věnec V6" </t>
  </si>
  <si>
    <t>"výztuž R 10" 0,617*(23,1*2)*1,08*0,001</t>
  </si>
  <si>
    <t>"výztuž R 12" 0,888*(23,1*2)*1,08*0,001</t>
  </si>
  <si>
    <t>"třmínky R6" 0,222*(93*1,1)*1,08*0,001</t>
  </si>
  <si>
    <t>61</t>
  </si>
  <si>
    <t>Úprava povrchů vnitřních</t>
  </si>
  <si>
    <t>51</t>
  </si>
  <si>
    <t>611131321</t>
  </si>
  <si>
    <t>Penetrační disperzní nátěr vnitřních stropů nanášený strojně</t>
  </si>
  <si>
    <t>-1014580501</t>
  </si>
  <si>
    <t>Podkladní a spojovací vrstva vnitřních omítaných ploch penetrace disperzní nanášená strojně stropů</t>
  </si>
  <si>
    <t>https://podminky.urs.cz/item/CS_URS_2022_01/611131321</t>
  </si>
  <si>
    <t xml:space="preserve">" viz. půdors 1.NP nový stav" </t>
  </si>
  <si>
    <t xml:space="preserve">"podkladní vrstva pod  omítky" </t>
  </si>
  <si>
    <t xml:space="preserve">" strop" </t>
  </si>
  <si>
    <t>4,39+62,57+11,21+16,1+15,0+3,14+7,24+2,54+1,35+1,35+2,53+1,74+6,21</t>
  </si>
  <si>
    <t>52</t>
  </si>
  <si>
    <t>612131321</t>
  </si>
  <si>
    <t>Penetrační disperzní nátěr vnitřních stěn nanášený strojně</t>
  </si>
  <si>
    <t>1971137295</t>
  </si>
  <si>
    <t>Podkladní a spojovací vrstva vnitřních omítaných ploch penetrace disperzní nanášená strojně stěn</t>
  </si>
  <si>
    <t>https://podminky.urs.cz/item/CS_URS_2022_01/612131321</t>
  </si>
  <si>
    <t xml:space="preserve">" viz. půdors1.Np nový stav" </t>
  </si>
  <si>
    <t xml:space="preserve">"podkladní vrstva pod malby " </t>
  </si>
  <si>
    <t xml:space="preserve">" včetně podomítkových lišt" </t>
  </si>
  <si>
    <t>"1.01" 8,20*3,197-2,0*3,197*2</t>
  </si>
  <si>
    <t xml:space="preserve">"1.02"  37,40 *3,197-(1,1*1,97+0,9*1,97+0,8*1,97+1,75*2,0+1,99*3,197+2,5*3,197+1,5*3,197+2,0*3,197+3,5*2,5)</t>
  </si>
  <si>
    <t>"1.03" 13,6*3,197-2,0*3,197*2</t>
  </si>
  <si>
    <t>"1.04" 16,60*3,197-(0,9*1,97+2,0*1,83)+(2,0*1,83*2)*0,3</t>
  </si>
  <si>
    <t>"1.05" 16,7*3,197-(1,1*1,97+0,8*1,97+2,0*1,83)+(2,0+1,83*2)*0,3</t>
  </si>
  <si>
    <t>"1.06"1,27*3,197</t>
  </si>
  <si>
    <t>"1.07"6,6*3,197-0,8*1,97</t>
  </si>
  <si>
    <t>"1.13" 10,3*3,197-(2,0*3,1+3,15*3,197+2,0*3,197)+(2,0*1,0)</t>
  </si>
  <si>
    <t>53</t>
  </si>
  <si>
    <t>612321321</t>
  </si>
  <si>
    <t>Vápenocementová omítka hladká jednovrstvá vnitřních stěn nanášená strojně</t>
  </si>
  <si>
    <t>1242188791</t>
  </si>
  <si>
    <t>Omítka vápenocementová vnitřních ploch nanášená strojně jednovrstvá, tloušťky do 10 mm hladká svislých konstrukcí stěn</t>
  </si>
  <si>
    <t>https://podminky.urs.cz/item/CS_URS_2022_01/612321321</t>
  </si>
  <si>
    <t xml:space="preserve">"podkladní vrstva obkladu" </t>
  </si>
  <si>
    <t>"1.04" 1,0*1,4</t>
  </si>
  <si>
    <t>"1.05" 3,8*1,4</t>
  </si>
  <si>
    <t>"1.08" 6,6*3,2-0,8*1,97-0,75*0,5</t>
  </si>
  <si>
    <t>"1.09" 4,83*3,2-0,7*1,97</t>
  </si>
  <si>
    <t xml:space="preserve">"1.10"  4,85*3,2-0,7*1,97-0,75*0,5</t>
  </si>
  <si>
    <t xml:space="preserve">"1.11"  6,3*3,2-(0,8*1,97+0,7*1,97+0,75*0,5)</t>
  </si>
  <si>
    <t>"1.12" 5,5*3,2-(0,7*1,97+0,75*0,5)</t>
  </si>
  <si>
    <t>54</t>
  </si>
  <si>
    <t>612321341</t>
  </si>
  <si>
    <t>Vápenocementová omítka štuková dvouvrstvá vnitřních stěn nanášená strojně</t>
  </si>
  <si>
    <t>-3565357</t>
  </si>
  <si>
    <t>Omítka vápenocementová vnitřních ploch nanášená strojně dvouvrstvá, tloušťky jádrové omítky do 10 mm a tloušťky štuku do 3 mm štuková svislých konstrukcí stěn</t>
  </si>
  <si>
    <t>https://podminky.urs.cz/item/CS_URS_2022_01/612321341</t>
  </si>
  <si>
    <t>62</t>
  </si>
  <si>
    <t>Úprava povrchů vnějších</t>
  </si>
  <si>
    <t>55</t>
  </si>
  <si>
    <t>621151011</t>
  </si>
  <si>
    <t>Penetrační silikátový nátěr vnějších pastovitých tenkovrstvých omítek podhledů</t>
  </si>
  <si>
    <t>1479820788</t>
  </si>
  <si>
    <t>Penetrační nátěr vnějších pastovitých tenkovrstvých omítek silikátový paropropustný podhledů</t>
  </si>
  <si>
    <t>https://podminky.urs.cz/item/CS_URS_2022_01/621151011</t>
  </si>
  <si>
    <t xml:space="preserve">"podhledy"  2,2*5,6+2,15*2,65+7,05*6,0</t>
  </si>
  <si>
    <t>56</t>
  </si>
  <si>
    <t>621221003</t>
  </si>
  <si>
    <t>Montáž kontaktního zateplení vnějších podhledů lepením a mechanickým kotvením desek z minerální vlny s podélnou orientací do dřeva do 40 mm</t>
  </si>
  <si>
    <t>383287168</t>
  </si>
  <si>
    <t>Montáž kontaktního zateplení lepením a mechanickým kotvením z desek z minerální vlny s podélnou orientací vláken nebo kombinovaných na vnější podhledy, na podklad dřevěný nebo kovový, tloušťky desek do 40 mm</t>
  </si>
  <si>
    <t>https://podminky.urs.cz/item/CS_URS_2022_01/621221003</t>
  </si>
  <si>
    <t xml:space="preserve">"podhledy"  6,0*7,0</t>
  </si>
  <si>
    <t>57</t>
  </si>
  <si>
    <t>63140347</t>
  </si>
  <si>
    <t>deska tepelně izolační minerální kontaktních fasád podélné vlákno λ=0,041 tl 20mm</t>
  </si>
  <si>
    <t>-1446622494</t>
  </si>
  <si>
    <t>" viz. montáž + ztratné" 42,0</t>
  </si>
  <si>
    <t>42*1,05 'Přepočtené koeficientem množství</t>
  </si>
  <si>
    <t>58</t>
  </si>
  <si>
    <t>621251105</t>
  </si>
  <si>
    <t xml:space="preserve">Příplatek k cenám kontaktního zateplení podhledů za zápustnou montáž a použití  použití tepelněizolačních zátek z minerální vlny</t>
  </si>
  <si>
    <t>864412881</t>
  </si>
  <si>
    <t>Montáž kontaktního zateplení lepením a mechanickým kotvením Příplatek k cenám za zápustnou montáž kotev s použitím tepelněizolačních zátek na vnější podhledy z minerální vlny</t>
  </si>
  <si>
    <t>https://podminky.urs.cz/item/CS_URS_2022_01/621251105</t>
  </si>
  <si>
    <t xml:space="preserve">"podhledy"  2,2*5,6+2,15*2,65</t>
  </si>
  <si>
    <t>59</t>
  </si>
  <si>
    <t>622221001</t>
  </si>
  <si>
    <t>Montáž kontaktního zateplení vnějších stěn lepením a mechanickým kotvením desek z minerální vlny s podélnou orientací do zdiva a betonu tl do 40 mm</t>
  </si>
  <si>
    <t>2102067888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</si>
  <si>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do 40 mm</t>
  </si>
  <si>
    <t>https://podminky.urs.cz/item/CS_URS_2022_01/622221001</t>
  </si>
  <si>
    <t xml:space="preserve">" viz. půdorys 1.NP nový stav, řezy " </t>
  </si>
  <si>
    <t xml:space="preserve">" úprava v místě otvorů" </t>
  </si>
  <si>
    <t>(2,0+1,83*2)*2*0,2+(2,0+2,285*2)*0,2*2+(3,5+2,5*2)*0,2+(0,75+0,5*2)*0,2*4+(1,75+2,0*2)*0,2</t>
  </si>
  <si>
    <t>60</t>
  </si>
  <si>
    <t>1191494506</t>
  </si>
  <si>
    <t>" viz. montáž + ztratné" 9,142</t>
  </si>
  <si>
    <t>9,142*1,05 'Přepočtené koeficientem množství</t>
  </si>
  <si>
    <t>621221021</t>
  </si>
  <si>
    <t>Montáž kontaktního zateplení vnějších podhledů lepením a mechanickým kotvením desek z minerální vlny s podélnou orientací do betonu a zdiva tl přes 80 do 120 mm</t>
  </si>
  <si>
    <t>-1021100719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</si>
  <si>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</si>
  <si>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https://podminky.urs.cz/item/CS_URS_2022_01/621221021</t>
  </si>
  <si>
    <t>63151529</t>
  </si>
  <si>
    <t>deska tepelně izolační minerální kontaktních fasád podélné vlákno λ=0,036 tl 120mm</t>
  </si>
  <si>
    <t>1094511369</t>
  </si>
  <si>
    <t>"viz. montáž+ztratné" 18,018</t>
  </si>
  <si>
    <t>18,018*1,05 'Přepočtené koeficientem množství</t>
  </si>
  <si>
    <t>63</t>
  </si>
  <si>
    <t>622131321</t>
  </si>
  <si>
    <t>Penetrační nátěr vnějších stěn nanášený strojně</t>
  </si>
  <si>
    <t>2097473121</t>
  </si>
  <si>
    <t>Podkladní a spojovací vrstva vnějších omítaných ploch penetrace nanášená strojně stěn</t>
  </si>
  <si>
    <t>https://podminky.urs.cz/item/CS_URS_2022_01/622131321</t>
  </si>
  <si>
    <t xml:space="preserve">"sokl  nad terénem" (5,6+1,95+0,18+8,9+10,0+0,18*2+4,65+1,8+10,1)*0,3-(2,0*2)</t>
  </si>
  <si>
    <t xml:space="preserve">"sokl  pod terénem" (5,6+1,95+0,18+8,9+10,0+0,18*2+4,65+1,8+10,1)*1,0</t>
  </si>
  <si>
    <t>" fasáda" (5,6+1,95+0,18+8,9+10,0+0,18*2+4,65+1,8+10,1)*3,7</t>
  </si>
  <si>
    <t>" odpočet otvorů" -(2,0*1,83*2+2,0*2,285*2+3,5*2,5*0,75*0,5*4+1,75*2,0)</t>
  </si>
  <si>
    <t>64</t>
  </si>
  <si>
    <t>622143002</t>
  </si>
  <si>
    <t>Montáž omítkových plastových nebo pozinkovaných dilatačních profilů</t>
  </si>
  <si>
    <t>1372505119</t>
  </si>
  <si>
    <t>Montáž omítkových profilů plastových, pozinkovaných nebo dřevěných upevněných vtlačením do podkladní vrstvy nebo přibitím dilatačních s tkaninou</t>
  </si>
  <si>
    <t>https://podminky.urs.cz/item/CS_URS_2022_01/622143002</t>
  </si>
  <si>
    <t>"viz. pohledy, půdorys 1.NP nový stav "</t>
  </si>
  <si>
    <t xml:space="preserve">"dilatační  lišty na objektu" 4,0+4,0+12,0</t>
  </si>
  <si>
    <t>65</t>
  </si>
  <si>
    <t>55343014</t>
  </si>
  <si>
    <t>profil dilatační Pz+PVC pro vnitřní a vnější omítky tl 12mm</t>
  </si>
  <si>
    <t>1579396792</t>
  </si>
  <si>
    <t>" viz. montáž + ztratné" 20,0</t>
  </si>
  <si>
    <t>20*1,05 'Přepočtené koeficientem množství</t>
  </si>
  <si>
    <t>66</t>
  </si>
  <si>
    <t>622143003</t>
  </si>
  <si>
    <t>Montáž omítkových plastových nebo pozinkovaných rohových profilů s tkaninou</t>
  </si>
  <si>
    <t>269909784</t>
  </si>
  <si>
    <t>Montáž omítkových profilů plastových, pozinkovaných nebo dřevěných upevněných vtlačením do podkladní vrstvy nebo přibitím rohových s tkaninou</t>
  </si>
  <si>
    <t>https://podminky.urs.cz/item/CS_URS_2022_01/622143003</t>
  </si>
  <si>
    <t>"rohové lišty na objektu" 45,0+2,1+4,65+2,3+5,6+6,0+7,1*2+3,0*8+2,5*2+0,3*2+2,5+2,5</t>
  </si>
  <si>
    <t>0,3*2+4,0*4</t>
  </si>
  <si>
    <t xml:space="preserve">" rohové lišty pro výplně otvorů" </t>
  </si>
  <si>
    <t>(2,0+1,83*2)*2+(2,0+2,285*2)*2+(3,5+2,5*2)+(0,75+0,5*2)*4+(1,75+2,0*2)</t>
  </si>
  <si>
    <t>67</t>
  </si>
  <si>
    <t>55343025</t>
  </si>
  <si>
    <t>profil rohový Pz+PVC pro vnější omítky tl 7mm</t>
  </si>
  <si>
    <t>558602780</t>
  </si>
  <si>
    <t>" viz. montáž + ztratné" 176,76</t>
  </si>
  <si>
    <t>176,76*1,05 'Přepočtené koeficientem množství</t>
  </si>
  <si>
    <t>68</t>
  </si>
  <si>
    <t>622143004</t>
  </si>
  <si>
    <t>Montáž omítkových samolepících začišťovacích profilů pro spojení s okenním rámem</t>
  </si>
  <si>
    <t>-1335446312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</si>
  <si>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</si>
  <si>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https://podminky.urs.cz/item/CS_URS_2022_01/622143004</t>
  </si>
  <si>
    <t>69</t>
  </si>
  <si>
    <t>59051476</t>
  </si>
  <si>
    <t>profil začišťovací PVC 9mm s výztužnou tkaninou pro ostění ETICS</t>
  </si>
  <si>
    <t>588289723</t>
  </si>
  <si>
    <t>" viz. montáž + ztratné" 1,83*2*2+2,285*2+2,5*2+0,5*4+2,0*2</t>
  </si>
  <si>
    <t>22,89*1,05 'Přepočtené koeficientem množství</t>
  </si>
  <si>
    <t>70</t>
  </si>
  <si>
    <t>59051510</t>
  </si>
  <si>
    <t>profil začišťovací s okapnicí PVC s výztužnou tkaninou pro nadpraží ETICS</t>
  </si>
  <si>
    <t>-125876573</t>
  </si>
  <si>
    <t xml:space="preserve">" viz. montáž + ztratné"  2,0*2+2,0*2+3,5+0,75*4+1,75</t>
  </si>
  <si>
    <t>16,25*1,05 'Přepočtené koeficientem množství</t>
  </si>
  <si>
    <t>71</t>
  </si>
  <si>
    <t>59051512</t>
  </si>
  <si>
    <t>profil začišťovací s okapnicí PVC s výztužnou tkaninou pro parapet ETICS</t>
  </si>
  <si>
    <t>-1230402124</t>
  </si>
  <si>
    <t>72</t>
  </si>
  <si>
    <t>622151011</t>
  </si>
  <si>
    <t>Penetrační silikátový nátěr vnějších pastovitých tenkovrstvých omítek stěn</t>
  </si>
  <si>
    <t>-462161452</t>
  </si>
  <si>
    <t>Penetrační nátěr vnějších pastovitých tenkovrstvých omítek silikátový paropropustný stěn</t>
  </si>
  <si>
    <t>https://podminky.urs.cz/item/CS_URS_2022_01/622151011</t>
  </si>
  <si>
    <t>"ostění otvorů" (2,0+1,83*2)*0,2*2+(2,0+2,285*2)*0,2*2+(3,5+2,5*2)*0,2+(0,75+0,5*2)*4*0,2</t>
  </si>
  <si>
    <t>(1,75+2,0*2)*0,2</t>
  </si>
  <si>
    <t>(6,0+7,0)*1</t>
  </si>
  <si>
    <t>73</t>
  </si>
  <si>
    <t>622151021</t>
  </si>
  <si>
    <t>Penetrační akrylátový nátěr vnějších mozaikových tenkovrstvých omítek stěn</t>
  </si>
  <si>
    <t>-1780287640</t>
  </si>
  <si>
    <t>Penetrační nátěr vnějších pastovitých tenkovrstvých omítek mozaikových akrylátový stěn</t>
  </si>
  <si>
    <t>https://podminky.urs.cz/item/CS_URS_2022_01/622151021</t>
  </si>
  <si>
    <t>74</t>
  </si>
  <si>
    <t>622211031</t>
  </si>
  <si>
    <t xml:space="preserve">Montáž kontaktního zateplení vnějších stěn lepením a mechanickým kotvením polystyrénových desek  do betonu a zdiva tl přes 120 do 160 mm</t>
  </si>
  <si>
    <t>1666129431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</si>
  <si>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</si>
  <si>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https://podminky.urs.cz/item/CS_URS_2022_01/622211031</t>
  </si>
  <si>
    <t>75</t>
  </si>
  <si>
    <t>28376447</t>
  </si>
  <si>
    <t>deska z polystyrénu XPS, hrana rovná a strukturovaný povrch 300kPa tl 160mm</t>
  </si>
  <si>
    <t>-782615858</t>
  </si>
  <si>
    <t>" viz. montáž + ztratné" 52,602</t>
  </si>
  <si>
    <t>52,602*1,05 'Přepočtené koeficientem množství</t>
  </si>
  <si>
    <t>76</t>
  </si>
  <si>
    <t>622221041</t>
  </si>
  <si>
    <t>Montáž kontaktního zateplení vnějších stěn lepením a mechanickým kotvením desek z minerální vlny s podélnou orientací do zdiva a betonu tl přes 160 do 200mm</t>
  </si>
  <si>
    <t>1870789398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</si>
  <si>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</si>
  <si>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https://podminky.urs.cz/item/CS_URS_2022_01/622221041</t>
  </si>
  <si>
    <t>77</t>
  </si>
  <si>
    <t>63151539</t>
  </si>
  <si>
    <t>deska tepelně izolační minerální kontaktních fasád podélné vlákno λ=0,036 tl 180mm</t>
  </si>
  <si>
    <t>1822907349</t>
  </si>
  <si>
    <t>"viz. montáž+ztratné" 128,013</t>
  </si>
  <si>
    <t>128,013*1,05 'Přepočtené koeficientem množství</t>
  </si>
  <si>
    <t>78</t>
  </si>
  <si>
    <t>622251101</t>
  </si>
  <si>
    <t>Příplatek k cenám kontaktního zateplení vnějších stěn za zápustnou montáž a použití tepelněizolačních zátek z polystyrenu</t>
  </si>
  <si>
    <t>-1509729118</t>
  </si>
  <si>
    <t>Montáž kontaktního zateplení lepením a mechanickým kotvením Příplatek k cenám za zápustnou montáž kotev s použitím tepelněizolačních zátek na vnější stěny z polystyrenu</t>
  </si>
  <si>
    <t>https://podminky.urs.cz/item/CS_URS_2022_01/622251101</t>
  </si>
  <si>
    <t>79</t>
  </si>
  <si>
    <t>622251105</t>
  </si>
  <si>
    <t>Příplatek k cenám kontaktního zateplení vnějších stěn za zápustnou montáž a použití použití tepelněizolačních zátek z minerální vlny</t>
  </si>
  <si>
    <t>-1457913780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</si>
  <si>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</si>
  <si>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https://podminky.urs.cz/item/CS_URS_2022_01/622251105</t>
  </si>
  <si>
    <t>80</t>
  </si>
  <si>
    <t>622252001</t>
  </si>
  <si>
    <t>Montáž profilů kontaktního zateplení připevněných mechanicky</t>
  </si>
  <si>
    <t>-1055422639</t>
  </si>
  <si>
    <t>Montáž profilů kontaktního zateplení zakládacích soklových připevněných hmoždinkami</t>
  </si>
  <si>
    <t>https://podminky.urs.cz/item/CS_URS_2022_01/622252001</t>
  </si>
  <si>
    <t>" viz.půdorys 1.NP nový stav"</t>
  </si>
  <si>
    <t xml:space="preserve">"zakládací profil pro zateplení" </t>
  </si>
  <si>
    <t>5,6+1,95+0,18+8,9+10,0+0,18*2+4,65+1,8+10,1-2,0*2</t>
  </si>
  <si>
    <t>81</t>
  </si>
  <si>
    <t>59051657</t>
  </si>
  <si>
    <t>profil zakládací Al tl 0,7mm pro ETICS pro izolant tl 200mm</t>
  </si>
  <si>
    <t>-1968763451</t>
  </si>
  <si>
    <t>"viz. montáž+ztratné" 39,540</t>
  </si>
  <si>
    <t>39,54*1,05 'Přepočtené koeficientem množství</t>
  </si>
  <si>
    <t>82</t>
  </si>
  <si>
    <t>622511112</t>
  </si>
  <si>
    <t>Tenkovrstvá akrylátová mozaiková střednězrnná omítka vnějších stěn</t>
  </si>
  <si>
    <t>-1645762806</t>
  </si>
  <si>
    <t>Omítka tenkovrstvá akrylátová vnějších ploch probarvená bez penetrace mozaiková střednězrnná stěn</t>
  </si>
  <si>
    <t>https://podminky.urs.cz/item/CS_URS_2022_01/622511112</t>
  </si>
  <si>
    <t>83</t>
  </si>
  <si>
    <t>621521012</t>
  </si>
  <si>
    <t>Tenkovrstvá silikátová zatíraná omítka zrnitost 1,5 mm vnějších podhledů</t>
  </si>
  <si>
    <t>-883160907</t>
  </si>
  <si>
    <t>Omítka tenkovrstvá silikátová vnějších ploch probarvená bez penetrace zatíraná (škrábaná ), zrnitost 1,5 mm podhledů</t>
  </si>
  <si>
    <t>https://podminky.urs.cz/item/CS_URS_2022_01/621521012</t>
  </si>
  <si>
    <t xml:space="preserve">" včetně řízených spa a nut" </t>
  </si>
  <si>
    <t>84</t>
  </si>
  <si>
    <t>622521012</t>
  </si>
  <si>
    <t>Tenkovrstvá silikátová zatíraná omítka zrnitost 1,5 mm vnějších stěn</t>
  </si>
  <si>
    <t>1682293906</t>
  </si>
  <si>
    <t>Omítka tenkovrstvá silikátová vnějších ploch probarvená bez penetrace zatíraná (škrábaná ), zrnitost 1,5 mm stěn</t>
  </si>
  <si>
    <t>https://podminky.urs.cz/item/CS_URS_2022_01/622521012</t>
  </si>
  <si>
    <t>85</t>
  </si>
  <si>
    <t>629991001</t>
  </si>
  <si>
    <t>Zakrytí podélných ploch fólií volně položenou</t>
  </si>
  <si>
    <t>1728422454</t>
  </si>
  <si>
    <t>Zakrytí vnějších ploch před znečištěním včetně pozdějšího odkrytí ploch podélných rovných (např. chodníků) fólií položenou volně</t>
  </si>
  <si>
    <t>https://podminky.urs.cz/item/CS_URS_2022_01/629991001</t>
  </si>
  <si>
    <t>"pro potřeby venkovních prací na fasádě" (12+15,0*2)*1,5</t>
  </si>
  <si>
    <t>86</t>
  </si>
  <si>
    <t>629991011</t>
  </si>
  <si>
    <t>Zakrytí výplní otvorů a svislých ploch fólií přilepenou lepící páskou</t>
  </si>
  <si>
    <t>-1957173047</t>
  </si>
  <si>
    <t>Zakrytí vnějších ploch před znečištěním včetně pozdějšího odkrytí výplní otvorů a svislých ploch fólií přilepenou lepící páskou</t>
  </si>
  <si>
    <t>https://podminky.urs.cz/item/CS_URS_2022_01/629991011</t>
  </si>
  <si>
    <t>2,0*1,83*2+2,0*2,285*2+3,5*2,5+0,75*0,5*4+1,75*2,0</t>
  </si>
  <si>
    <t>Podlahy a podlahové konstrukce</t>
  </si>
  <si>
    <t>87</t>
  </si>
  <si>
    <t>631319011</t>
  </si>
  <si>
    <t>Příplatek k mazanině tl přes 50 do 80 mm za přehlazení povrchu</t>
  </si>
  <si>
    <t>1923116260</t>
  </si>
  <si>
    <t>Příplatek k cenám mazanin za úpravu povrchu mazaniny přehlazením, mazanina tl. přes 50 do 80 mm</t>
  </si>
  <si>
    <t>https://podminky.urs.cz/item/CS_URS_2022_01/631319011</t>
  </si>
  <si>
    <t>"konstrukční vrstva podlahy" 153,0*0,05</t>
  </si>
  <si>
    <t>88</t>
  </si>
  <si>
    <t>631319171</t>
  </si>
  <si>
    <t>Příplatek k mazanině tl přes 50 do 80 mm za stržení povrchu spodní vrstvy před vložením výztuže</t>
  </si>
  <si>
    <t>1716017103</t>
  </si>
  <si>
    <t>Příplatek k cenám mazanin za stržení povrchu spodní vrstvy mazaniny latí před vložením výztuže nebo pletiva pro tl. obou vrstev mazaniny přes 50 do 80 mm</t>
  </si>
  <si>
    <t>https://podminky.urs.cz/item/CS_URS_2022_01/631319171</t>
  </si>
  <si>
    <t>89</t>
  </si>
  <si>
    <t>631362021</t>
  </si>
  <si>
    <t>Výztuž mazanin svařovanými sítěmi Kari</t>
  </si>
  <si>
    <t>803318912</t>
  </si>
  <si>
    <t>Výztuž mazanin ze svařovaných sítí z drátů typu KARI</t>
  </si>
  <si>
    <t>https://podminky.urs.cz/item/CS_URS_2022_01/631362021</t>
  </si>
  <si>
    <t>"konstrukční vrstva podlahy" 153,0*2,105*0,001*1,2</t>
  </si>
  <si>
    <t xml:space="preserve">" KARI síť  150/150/5" </t>
  </si>
  <si>
    <t>90</t>
  </si>
  <si>
    <t>632451031</t>
  </si>
  <si>
    <t>Vyrovnávací potěr tl od 10 do 20 mm z MC 15 provedený v ploše</t>
  </si>
  <si>
    <t>-717223402</t>
  </si>
  <si>
    <t>Potěr cementový vyrovnávací z malty (MC-15) v ploše o průměrné (střední) tl. od 10 do 20 mm</t>
  </si>
  <si>
    <t>https://podminky.urs.cz/item/CS_URS_2022_01/632451031</t>
  </si>
  <si>
    <t xml:space="preserve">" viz. půdorys střechy a řezy" </t>
  </si>
  <si>
    <t>"střecha ST1" 161,0</t>
  </si>
  <si>
    <t>"střecha ST 2" 43,59</t>
  </si>
  <si>
    <t>"konstrukční vrstva podlahy" 153,0</t>
  </si>
  <si>
    <t>91</t>
  </si>
  <si>
    <t>632451034</t>
  </si>
  <si>
    <t>Vyrovnávací potěr tl přes 40 do 50 mm z MC 15 provedený v ploše</t>
  </si>
  <si>
    <t>-1189627726</t>
  </si>
  <si>
    <t>Potěr cementový vyrovnávací z malty (MC-15) v ploše o průměrné (střední) tl. přes 40 do 50 mm</t>
  </si>
  <si>
    <t>https://podminky.urs.cz/item/CS_URS_2022_01/632451034</t>
  </si>
  <si>
    <t>Ostatní konstrukce a práce, bourání</t>
  </si>
  <si>
    <t>92</t>
  </si>
  <si>
    <t>952901111</t>
  </si>
  <si>
    <t>Vyčištění budov bytové a občanské výstavby při výšce podlaží do 4 m</t>
  </si>
  <si>
    <t>429625938</t>
  </si>
  <si>
    <t>Vyčištění budov nebo objektů před předáním do užívání budov bytové nebo občanské výstavby, světlé výšky podlaží do 4 m</t>
  </si>
  <si>
    <t>https://podminky.urs.cz/item/CS_URS_2022_01/952901111</t>
  </si>
  <si>
    <t>93</t>
  </si>
  <si>
    <t>953961215</t>
  </si>
  <si>
    <t>Kotvy chemickou patronou M 20 hl 170 mm do betonu, ŽB nebo kamene s vyvrtáním otvoru</t>
  </si>
  <si>
    <t>-888786469</t>
  </si>
  <si>
    <t>Kotvy chemické s vyvrtáním otvoru do betonu, železobetonu nebo tvrdého kamene chemická patrona, velikost M 20, hloubka 170 mm</t>
  </si>
  <si>
    <t>https://podminky.urs.cz/item/CS_URS_2022_01/953961215</t>
  </si>
  <si>
    <t>"kotvy pro kotevní desky"</t>
  </si>
  <si>
    <t>8*4</t>
  </si>
  <si>
    <t>94</t>
  </si>
  <si>
    <t>953965141</t>
  </si>
  <si>
    <t>Kotevní šroub pro chemické kotvy M 20 dl 240 mm</t>
  </si>
  <si>
    <t>-1409735465</t>
  </si>
  <si>
    <t>Kotvy chemické s vyvrtáním otvoru kotevní šrouby pro chemické kotvy, velikost M 20, délka 240 mm</t>
  </si>
  <si>
    <t>https://podminky.urs.cz/item/CS_URS_2022_01/953965141</t>
  </si>
  <si>
    <t>Lešení a stavební výtahy</t>
  </si>
  <si>
    <t>95</t>
  </si>
  <si>
    <t>941111121</t>
  </si>
  <si>
    <t>Montáž lešení řadového trubkového lehkého s podlahami zatížení do 200 kg/m2 š přes 0,9 do 1,2 m v do 10 m</t>
  </si>
  <si>
    <t>-1320590547</t>
  </si>
  <si>
    <t>Montáž lešení řadového trubkového lehkého pracovního s podlahami s provozním zatížením tř. 3 do 200 kg/m2 šířky tř. W09 přes 0,9 do 1,2 m, výšky do 10 m</t>
  </si>
  <si>
    <t>https://podminky.urs.cz/item/CS_URS_2022_01/941111121</t>
  </si>
  <si>
    <t>"lešení okolo objektu"</t>
  </si>
  <si>
    <t>(14,55+11,94+1,2+1,2+2,45+5,4+6+5,1+6,0)*(4-1,5)</t>
  </si>
  <si>
    <t>96</t>
  </si>
  <si>
    <t>941111821</t>
  </si>
  <si>
    <t>Demontáž lešení řadového trubkového lehkého s podlahami zatížení do 200 kg/m2 š přes 0,9 do 1,2 m v do 10 m</t>
  </si>
  <si>
    <t>-1373030871</t>
  </si>
  <si>
    <t>Demontáž lešení řadového trubkového lehkého pracovního s podlahami s provozním zatížením tř. 3 do 200 kg/m2 šířky tř. W09 přes 0,9 do 1,2 m, výšky do 10 m</t>
  </si>
  <si>
    <t>https://podminky.urs.cz/item/CS_URS_2022_01/941111821</t>
  </si>
  <si>
    <t>97</t>
  </si>
  <si>
    <t>941112221</t>
  </si>
  <si>
    <t>Příplatek k lešení řadovému trubkovému lehkému bez podlah š 1,2 m v 10 m za první a ZKD den použití</t>
  </si>
  <si>
    <t>-928981970</t>
  </si>
  <si>
    <t>Montáž lešení řadového trubkového lehkého pracovního bez podlah s provozním zatížením tř. 3 do 200 kg/m2 Příplatek za první a každý další den použití lešení k ceně -2121</t>
  </si>
  <si>
    <t>https://podminky.urs.cz/item/CS_URS_2022_01/941112221</t>
  </si>
  <si>
    <t>"předpoklad 60 dní"134,6*60</t>
  </si>
  <si>
    <t>98</t>
  </si>
  <si>
    <t>944511111</t>
  </si>
  <si>
    <t>Montáž ochranné sítě z textilie z umělých vláken</t>
  </si>
  <si>
    <t>-1799532624</t>
  </si>
  <si>
    <t>Montáž ochranné sítě zavěšené na konstrukci lešení z textilie z umělých vláken</t>
  </si>
  <si>
    <t>https://podminky.urs.cz/item/CS_URS_2022_01/944511111</t>
  </si>
  <si>
    <t>99</t>
  </si>
  <si>
    <t>944511211</t>
  </si>
  <si>
    <t>Příplatek k ochranné síti za první a ZKD den použití</t>
  </si>
  <si>
    <t>-561447840</t>
  </si>
  <si>
    <t>Montáž ochranné sítě Příplatek za první a každý další den použití sítě k ceně -1111</t>
  </si>
  <si>
    <t>https://podminky.urs.cz/item/CS_URS_2022_01/944511211</t>
  </si>
  <si>
    <t>100</t>
  </si>
  <si>
    <t>944511811</t>
  </si>
  <si>
    <t>Demontáž ochranné sítě z textilie z umělých vláken</t>
  </si>
  <si>
    <t>-1537724673</t>
  </si>
  <si>
    <t>Demontáž ochranné sítě zavěšené na konstrukci lešení z textilie z umělých vláken</t>
  </si>
  <si>
    <t>https://podminky.urs.cz/item/CS_URS_2022_01/944511811</t>
  </si>
  <si>
    <t>101</t>
  </si>
  <si>
    <t>949101111</t>
  </si>
  <si>
    <t>Lešení pomocné pro objekty pozemních staveb s lešeňovou podlahou v do 1,9 m zatížení do 150 kg/m2</t>
  </si>
  <si>
    <t>1060395960</t>
  </si>
  <si>
    <t>Lešení pomocné pracovní pro objekty pozemních staveb pro zatížení do 150 kg/m2, o výšce lešeňové podlahy do 1,9 m</t>
  </si>
  <si>
    <t>https://podminky.urs.cz/item/CS_URS_2022_01/949101111</t>
  </si>
  <si>
    <t>998</t>
  </si>
  <si>
    <t>Přesun hmot</t>
  </si>
  <si>
    <t>102</t>
  </si>
  <si>
    <t>998011001</t>
  </si>
  <si>
    <t>Přesun hmot pro budovy zděné v do 6 m</t>
  </si>
  <si>
    <t>-2056357985</t>
  </si>
  <si>
    <t>Přesun hmot pro budovy občanské výstavby, bydlení, výrobu a služby s nosnou svislou konstrukcí zděnou z cihel, tvárnic nebo kamene vodorovná dopravní vzdálenost do 100 m pro budovy výšky do 6 m</t>
  </si>
  <si>
    <t>https://podminky.urs.cz/item/CS_URS_2022_01/998011001</t>
  </si>
  <si>
    <t>PSV</t>
  </si>
  <si>
    <t>Práce a dodávky PSV</t>
  </si>
  <si>
    <t>711</t>
  </si>
  <si>
    <t>Izolace proti vodě, vlhkosti a plynům</t>
  </si>
  <si>
    <t>103</t>
  </si>
  <si>
    <t>711111001</t>
  </si>
  <si>
    <t>Provedení izolace proti zemní vlhkosti vodorovné za studena nátěrem penetračním</t>
  </si>
  <si>
    <t>146872474</t>
  </si>
  <si>
    <t>Provedení izolace proti zemní vlhkosti natěradly a tmely za studena na ploše vodorovné V nátěrem penetračním</t>
  </si>
  <si>
    <t>https://podminky.urs.cz/item/CS_URS_2022_01/711111001</t>
  </si>
  <si>
    <t>104</t>
  </si>
  <si>
    <t>711112001</t>
  </si>
  <si>
    <t>Provedení izolace proti zemní vlhkosti svislé za studena nátěrem penetračním</t>
  </si>
  <si>
    <t>-806904388</t>
  </si>
  <si>
    <t>Provedení izolace proti zemní vlhkosti natěradly a tmely za studena na ploše svislé S nátěrem penetračním</t>
  </si>
  <si>
    <t>https://podminky.urs.cz/item/CS_URS_2022_01/711112001</t>
  </si>
  <si>
    <t>105</t>
  </si>
  <si>
    <t>11163150</t>
  </si>
  <si>
    <t>lak penetrační asfaltový</t>
  </si>
  <si>
    <t>103251923</t>
  </si>
  <si>
    <t>" viz. montáž + ztratné" 52,602+153,0</t>
  </si>
  <si>
    <t>205,602*0,00034 'Přepočtené koeficientem množství</t>
  </si>
  <si>
    <t>106</t>
  </si>
  <si>
    <t>711142559</t>
  </si>
  <si>
    <t>Provedení izolace proti zemní vlhkosti pásy přitavením svislé NAIP</t>
  </si>
  <si>
    <t>339747229</t>
  </si>
  <si>
    <t>Provedení izolace proti zemní vlhkosti pásy přitavením NAIP na ploše svislé S</t>
  </si>
  <si>
    <t>https://podminky.urs.cz/item/CS_URS_2022_01/711142559</t>
  </si>
  <si>
    <t>107</t>
  </si>
  <si>
    <t>62853004</t>
  </si>
  <si>
    <t>pás asfaltový natavitelný modifikovaný SBS tl 4,0mm s vložkou ze skleněné tkaniny a spalitelnou PE fólií nebo jemnozrnným minerálním posypem na horním povrchu</t>
  </si>
  <si>
    <t>1292900483</t>
  </si>
  <si>
    <t>205,602*1,15 'Přepočtené koeficientem množství</t>
  </si>
  <si>
    <t>108</t>
  </si>
  <si>
    <t>711161273</t>
  </si>
  <si>
    <t>Provedení izolace proti zemní vlhkosti svislé z nopové fólie</t>
  </si>
  <si>
    <t>-988359249</t>
  </si>
  <si>
    <t>Provedení izolace proti zemní vlhkosti nopovou fólií na ploše svislé S z nopové fólie</t>
  </si>
  <si>
    <t>https://podminky.urs.cz/item/CS_URS_2022_01/711161273</t>
  </si>
  <si>
    <t xml:space="preserve">"sokl  nad terénem" (5,6+1,95+0,18+8,9+10,0+0,18*2+4,65+1,8+10,1)*0,1</t>
  </si>
  <si>
    <t>109</t>
  </si>
  <si>
    <t>28323006</t>
  </si>
  <si>
    <t>fólie profilovaná (nopová) drenážní HDPE s nakašírovanou filtrační textilií s výškou nopů 8mm</t>
  </si>
  <si>
    <t>-1022450404</t>
  </si>
  <si>
    <t>" viz. montáž + ztratné" 47,894</t>
  </si>
  <si>
    <t>47,894*1,221 'Přepočtené koeficientem množství</t>
  </si>
  <si>
    <t>110</t>
  </si>
  <si>
    <t>711161384</t>
  </si>
  <si>
    <t>Izolace proti zemní vlhkosti nopovou fólií ukončení provětrávací lištou</t>
  </si>
  <si>
    <t>-2068815575</t>
  </si>
  <si>
    <t>Izolace proti zemní vlhkosti a beztlakové vodě nopovými fóliemi ostatní ukončení izolace provětrávací lištou</t>
  </si>
  <si>
    <t>https://podminky.urs.cz/item/CS_URS_2022_01/711161384</t>
  </si>
  <si>
    <t xml:space="preserve">"sokl  nad terénem" 5,6+1,95+0,18+8,9+10,0+0,18*2+4,65+1,8+10,1</t>
  </si>
  <si>
    <t>111</t>
  </si>
  <si>
    <t>998711201</t>
  </si>
  <si>
    <t>Přesun hmot procentní pro izolace proti vodě, vlhkosti a plynům v objektech v do 6 m</t>
  </si>
  <si>
    <t>%</t>
  </si>
  <si>
    <t>-1795684415</t>
  </si>
  <si>
    <t>Přesun hmot pro izolace proti vodě, vlhkosti a plynům stanovený procentní sazbou (%) z ceny vodorovná dopravní vzdálenost do 50 m v objektech výšky do 6 m</t>
  </si>
  <si>
    <t>https://podminky.urs.cz/item/CS_URS_2022_01/998711201</t>
  </si>
  <si>
    <t>712</t>
  </si>
  <si>
    <t>Povlakové krytiny</t>
  </si>
  <si>
    <t>112</t>
  </si>
  <si>
    <t>712311101</t>
  </si>
  <si>
    <t>Provedení povlakové krytiny střech do 10° za studena lakem penetračním nebo asfaltovým</t>
  </si>
  <si>
    <t>1201686316</t>
  </si>
  <si>
    <t>Provedení povlakové krytiny střech plochých do 10° natěradly a tmely za studena nátěrem lakem penetračním nebo asfaltovým</t>
  </si>
  <si>
    <t>https://podminky.urs.cz/item/CS_URS_2022_01/712311101</t>
  </si>
  <si>
    <t>"střecha ST1" 161,0+51,0*0,3</t>
  </si>
  <si>
    <t>"střecha ST 2" 43,59+18,2*0,3</t>
  </si>
  <si>
    <t>113</t>
  </si>
  <si>
    <t>-1062728350</t>
  </si>
  <si>
    <t>" viz. montáž + ztratné" 225,35</t>
  </si>
  <si>
    <t>225,35*0,00032 'Přepočtené koeficientem množství</t>
  </si>
  <si>
    <t>114</t>
  </si>
  <si>
    <t>712341559</t>
  </si>
  <si>
    <t>Provedení povlakové krytiny střech do 10° pásy NAIP přitavením v plné ploše</t>
  </si>
  <si>
    <t>921926871</t>
  </si>
  <si>
    <t>Provedení povlakové krytiny střech plochých do 10° pásy přitavením NAIP v plné ploše</t>
  </si>
  <si>
    <t>https://podminky.urs.cz/item/CS_URS_2022_01/712341559</t>
  </si>
  <si>
    <t>115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</si>
  <si>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</si>
  <si>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</si>
  <si>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477584536</t>
  </si>
  <si>
    <t>225,35*1,1655 'Přepočtené koeficientem množství</t>
  </si>
  <si>
    <t>116</t>
  </si>
  <si>
    <t>712363604</t>
  </si>
  <si>
    <t>Provedení povlak krytiny mechanicky kotvenou do betonu TI tl přes 240 mm vnitřní pole, budova v do 18 m</t>
  </si>
  <si>
    <t>-1665501985</t>
  </si>
  <si>
    <t>Provedení povlakové krytiny střech plochých do 10° s mechanicky kotvenou izolací včetně položení fólie a horkovzdušného svaření tl. tepelné izolace přes 240 mm budovy výšky do 18 m, kotvené do betonu vnitřní pole</t>
  </si>
  <si>
    <t>https://podminky.urs.cz/item/CS_URS_2022_01/712363604</t>
  </si>
  <si>
    <t xml:space="preserve">" viz. půdorys 1.Np nový stav" </t>
  </si>
  <si>
    <t>"střecha ST1" 7,34*14,05+(51,03*0,8)</t>
  </si>
  <si>
    <t>"střecha ST 2" 43,59+18,2*0,8</t>
  </si>
  <si>
    <t>117</t>
  </si>
  <si>
    <t>712363605</t>
  </si>
  <si>
    <t>Provedení povlak krytiny mechanicky kotvenou do betonu TI tl přes 240 mm krajní pole, budova v do 18 m</t>
  </si>
  <si>
    <t>-1947624868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</si>
  <si>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</si>
  <si>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https://podminky.urs.cz/item/CS_URS_2022_01/712363605</t>
  </si>
  <si>
    <t>"střecha ST1" 0,8*14,05-(1*0,8*2)</t>
  </si>
  <si>
    <t>118</t>
  </si>
  <si>
    <t>712363606</t>
  </si>
  <si>
    <t>Provedení povlak krytiny mechanicky kotvenou do betonu TI tl přes 240 mm rohové pole, budova v do 18 m</t>
  </si>
  <si>
    <t>-1863336304</t>
  </si>
  <si>
    <t>Provedení povlakové krytiny střech plochých do 10° s mechanicky kotvenou izolací včetně položení fólie a horkovzdušného svaření tl. tepelné izolace přes 240 mm budovy výšky do 18 m, kotvené do betonu rohové pole</t>
  </si>
  <si>
    <t>https://podminky.urs.cz/item/CS_URS_2022_01/712363606</t>
  </si>
  <si>
    <t>"střecha ST1" 1*0,8*2</t>
  </si>
  <si>
    <t>119</t>
  </si>
  <si>
    <t>28322013</t>
  </si>
  <si>
    <t>fólie hydroizolační střešní mPVC mechanicky kotvená tl 1,5mm barevná ( systémové řešení)</t>
  </si>
  <si>
    <t>-936557752</t>
  </si>
  <si>
    <t xml:space="preserve">" v ceně je započítáno kompletní řešení včetně typových doplňkůa příslušenství" </t>
  </si>
  <si>
    <t>"střecha ST1" 161,0+51,0*0,8</t>
  </si>
  <si>
    <t>259,95*1,1655 'Přepočtené koeficientem množství</t>
  </si>
  <si>
    <t>120</t>
  </si>
  <si>
    <t>712391172</t>
  </si>
  <si>
    <t>Provedení povlakové krytiny střech do 10° ochranné textilní vrstvy</t>
  </si>
  <si>
    <t>818696670</t>
  </si>
  <si>
    <t>Provedení povlakové krytiny střech plochých do 10° -ostatní práce provedení vrstvy textilní ochranné</t>
  </si>
  <si>
    <t>https://podminky.urs.cz/item/CS_URS_2022_01/712391172</t>
  </si>
  <si>
    <t>" pro střechu ST1 druhá vrstva " 161,0+51,0*0,3</t>
  </si>
  <si>
    <t>121</t>
  </si>
  <si>
    <t>69311174</t>
  </si>
  <si>
    <t>geotextilie PP s ÚV stabilizací 400g/m2</t>
  </si>
  <si>
    <t>1451801866</t>
  </si>
  <si>
    <t xml:space="preserve">" viz. montáž + ztratné" </t>
  </si>
  <si>
    <t>176,3*1,155 'Přepočtené koeficientem množství</t>
  </si>
  <si>
    <t>122</t>
  </si>
  <si>
    <t>69311068</t>
  </si>
  <si>
    <t>geotextilie netkaná separační, ochranná, filtrační, drenážní PP 300g/m2</t>
  </si>
  <si>
    <t>-114161530</t>
  </si>
  <si>
    <t>123</t>
  </si>
  <si>
    <t>712391382</t>
  </si>
  <si>
    <t>Provedení povlakové krytiny střech do 10° násypem z hrubého kameniva tl 50 mm</t>
  </si>
  <si>
    <t>-866338769</t>
  </si>
  <si>
    <t>Provedení povlakové krytiny střech plochých do 10° -ostatní práce dokončení izolace násypem z hrubého kameniva frakce 16 - 22, tl. 50 mm</t>
  </si>
  <si>
    <t>https://podminky.urs.cz/item/CS_URS_2022_01/712391382</t>
  </si>
  <si>
    <t>124</t>
  </si>
  <si>
    <t>712391482</t>
  </si>
  <si>
    <t>Příplatek k povlakové krytině střech do 10° ZKD 10 mm násypu z hrubého kameniva</t>
  </si>
  <si>
    <t>2059631981</t>
  </si>
  <si>
    <t>Provedení povlakové krytiny střech plochých do 10° -ostatní práce dokončení izolace násypem z hrubého kameniva Příplatek k ceně za každých dalších 10 mm</t>
  </si>
  <si>
    <t>https://podminky.urs.cz/item/CS_URS_2022_01/712391482</t>
  </si>
  <si>
    <t>"střecha ST1" 161,0*3</t>
  </si>
  <si>
    <t>125</t>
  </si>
  <si>
    <t>58337403</t>
  </si>
  <si>
    <t>kamenivo dekorační (kačírek) frakce 16/32</t>
  </si>
  <si>
    <t>-1575522625</t>
  </si>
  <si>
    <t>" viz. montáž + ztratné" 161,0*0,08*1,6</t>
  </si>
  <si>
    <t>126</t>
  </si>
  <si>
    <t>712771613</t>
  </si>
  <si>
    <t>Osazení ochranné kačírkové lišty navařením na hydroizolaci</t>
  </si>
  <si>
    <t>82687335</t>
  </si>
  <si>
    <t>Provedení ochranných pásů vegetační střechy osazení ochranné kačírkové lišty navařením na hydroizolaci</t>
  </si>
  <si>
    <t>https://podminky.urs.cz/item/CS_URS_2022_01/712771613</t>
  </si>
  <si>
    <t xml:space="preserve">" viz. tabulka klempířských prvků" </t>
  </si>
  <si>
    <t xml:space="preserve">"ozn. k14"  14,0</t>
  </si>
  <si>
    <t>127</t>
  </si>
  <si>
    <t>69334023</t>
  </si>
  <si>
    <t>lišta kačírková výška 120mm Al</t>
  </si>
  <si>
    <t>-527289032</t>
  </si>
  <si>
    <t>" viz. montáž + ztratné" 16,0</t>
  </si>
  <si>
    <t>16*1,02 'Přepočtené koeficientem množství</t>
  </si>
  <si>
    <t>128</t>
  </si>
  <si>
    <t>998712201</t>
  </si>
  <si>
    <t>Přesun hmot procentní pro krytiny povlakové v objektech v do 6 m</t>
  </si>
  <si>
    <t>-346222347</t>
  </si>
  <si>
    <t>Přesun hmot pro povlakové krytiny stanovený procentní sazbou (%) z ceny vodorovná dopravní vzdálenost do 50 m v objektech výšky do 6 m</t>
  </si>
  <si>
    <t>https://podminky.urs.cz/item/CS_URS_2022_01/998712201</t>
  </si>
  <si>
    <t>713</t>
  </si>
  <si>
    <t>Izolace tepelné</t>
  </si>
  <si>
    <t>129</t>
  </si>
  <si>
    <t>713121111</t>
  </si>
  <si>
    <t>Montáž izolace tepelné podlah volně kladenými rohožemi, pásy, dílci, deskami 1 vrstva</t>
  </si>
  <si>
    <t>1804655749</t>
  </si>
  <si>
    <t>Montáž tepelné izolace podlah rohožemi, pásy, deskami, dílci, bloky (izolační materiál ve specifikaci) kladenými volně jednovrstvá</t>
  </si>
  <si>
    <t>https://podminky.urs.cz/item/CS_URS_2022_01/713121111</t>
  </si>
  <si>
    <t>" viz. půdorys 1.Np nový stav"</t>
  </si>
  <si>
    <t>"konstrukční vrstva podlahy" 4,39+62,57+11,21+16,1+15,0+3,14+7,24+2,54+1,35+1,35+2,53+1,74+6,21</t>
  </si>
  <si>
    <t>130</t>
  </si>
  <si>
    <t>28323020</t>
  </si>
  <si>
    <t>fólie separační PE 2 x 50 m</t>
  </si>
  <si>
    <t>82074896</t>
  </si>
  <si>
    <t>153*1,15 'Přepočtené koeficientem množství</t>
  </si>
  <si>
    <t>131</t>
  </si>
  <si>
    <t>28376422</t>
  </si>
  <si>
    <t>deska z polystyrénu XPS, hrana polodrážková a hladký povrch 300kPA tl 100mm</t>
  </si>
  <si>
    <t>990795596</t>
  </si>
  <si>
    <t>" viz. montáž + ztratné" 135,37</t>
  </si>
  <si>
    <t>135,37*1,02 'Přepočtené koeficientem množství</t>
  </si>
  <si>
    <t>132</t>
  </si>
  <si>
    <t>713141151</t>
  </si>
  <si>
    <t>Montáž izolace tepelné střech plochých kladené volně 1 vrstva rohoží, pásů, dílců, desek</t>
  </si>
  <si>
    <t>1266961859</t>
  </si>
  <si>
    <t>Montáž tepelné izolace střech plochých rohožemi, pásy, deskami, dílci, bloky (izolační materiál ve specifikaci) kladenými volně jednovrstvá</t>
  </si>
  <si>
    <t>https://podminky.urs.cz/item/CS_URS_2022_01/713141151</t>
  </si>
  <si>
    <t>133</t>
  </si>
  <si>
    <t>28375992</t>
  </si>
  <si>
    <t>deska EPS 150 pro konstrukce s vysokým zatížením λ=0,035 tl 180mm</t>
  </si>
  <si>
    <t>1908946607</t>
  </si>
  <si>
    <t>" viz. montáž + ztratné" 161,22</t>
  </si>
  <si>
    <t>134</t>
  </si>
  <si>
    <t>713141212</t>
  </si>
  <si>
    <t>Montáž izolace tepelné střech plochých lepené nízkoexpanzní (PUR) pěnou atikový klín</t>
  </si>
  <si>
    <t>-426257344</t>
  </si>
  <si>
    <t>Montáž tepelné izolace střech plochých atikovými klíny přilepenými za studena nízkoexpanzní (PUR) pěnou</t>
  </si>
  <si>
    <t>https://podminky.urs.cz/item/CS_URS_2022_01/713141212</t>
  </si>
  <si>
    <t>"střecha ST1" 51,0</t>
  </si>
  <si>
    <t>"střecha ST 2" 18,2</t>
  </si>
  <si>
    <t>135</t>
  </si>
  <si>
    <t>63152007</t>
  </si>
  <si>
    <t>klín atikový přechodný minerální plochých střech tl 80x80mm</t>
  </si>
  <si>
    <t>360560585</t>
  </si>
  <si>
    <t>" viz. montáž + ztratné" 69,2</t>
  </si>
  <si>
    <t>69,2*1,02 'Přepočtené koeficientem množství</t>
  </si>
  <si>
    <t>136</t>
  </si>
  <si>
    <t>713141311</t>
  </si>
  <si>
    <t>Montáž izolace tepelné střech plochých kladené volně, spádová vrstva</t>
  </si>
  <si>
    <t>-402876608</t>
  </si>
  <si>
    <t>Montáž tepelné izolace střech plochých spádovými klíny v ploše kladenými volně</t>
  </si>
  <si>
    <t>https://podminky.urs.cz/item/CS_URS_2022_01/713141311</t>
  </si>
  <si>
    <t>137</t>
  </si>
  <si>
    <t>28376142</t>
  </si>
  <si>
    <t>klín izolační z pěnového polystyrenu EPS 150 spád do 5%</t>
  </si>
  <si>
    <t>-1715612496</t>
  </si>
  <si>
    <t xml:space="preserve">"viz. montáž+ztratné" </t>
  </si>
  <si>
    <t>"střecha ST1" 161,0*0,1</t>
  </si>
  <si>
    <t>"střecha ST 2" 43,59*0,09</t>
  </si>
  <si>
    <t>20,023*1,02 'Přepočtené koeficientem množství</t>
  </si>
  <si>
    <t>138</t>
  </si>
  <si>
    <t>998713201</t>
  </si>
  <si>
    <t>Přesun hmot procentní pro izolace tepelné v objektech v do 6 m</t>
  </si>
  <si>
    <t>-1800690698</t>
  </si>
  <si>
    <t>Přesun hmot pro izolace tepelné stanovený procentní sazbou (%) z ceny vodorovná dopravní vzdálenost do 50 m v objektech výšky do 6 m</t>
  </si>
  <si>
    <t>https://podminky.urs.cz/item/CS_URS_2022_01/998713201</t>
  </si>
  <si>
    <t>721</t>
  </si>
  <si>
    <t>Zdravotechnika - vnitřní kanalizace</t>
  </si>
  <si>
    <t>139</t>
  </si>
  <si>
    <t>721233R1</t>
  </si>
  <si>
    <t>Střešní vtok polypropylen PP pro ploché střechy svislý odtok DN 125</t>
  </si>
  <si>
    <t>vlastní</t>
  </si>
  <si>
    <t>-858595280</t>
  </si>
  <si>
    <t>Střešní vtoky (vpusti) polypropylenové (PP) pro ploché střechy s odtokem svislým DN 125</t>
  </si>
  <si>
    <t xml:space="preserve">"ozn. k15"  2</t>
  </si>
  <si>
    <t xml:space="preserve">" v ceně je napoení na el, systémové řešení vtoku s integrovanou manžetou PVC" </t>
  </si>
  <si>
    <t>" podrobnosti viz. tabulka klempířských výrobků"</t>
  </si>
  <si>
    <t>140</t>
  </si>
  <si>
    <t>998721201</t>
  </si>
  <si>
    <t>Přesun hmot procentní pro vnitřní kanalizace v objektech v do 6 m</t>
  </si>
  <si>
    <t>-603933475</t>
  </si>
  <si>
    <t>Přesun hmot pro vnitřní kanalizace stanovený procentní sazbou (%) z ceny vodorovná dopravní vzdálenost do 50 m v objektech výšky do 6 m</t>
  </si>
  <si>
    <t>https://podminky.urs.cz/item/CS_URS_2022_01/998721201</t>
  </si>
  <si>
    <t>762</t>
  </si>
  <si>
    <t>Konstrukce tesařské</t>
  </si>
  <si>
    <t>141</t>
  </si>
  <si>
    <t>762361312</t>
  </si>
  <si>
    <t>Konstrukční a vyrovnávací vrstva pod klempířské prvky (atiky) z desek dřevoštěpkových tl 22 mm</t>
  </si>
  <si>
    <t>-1265945928</t>
  </si>
  <si>
    <t>Konstrukční vrstva pod klempířské prvky pro oplechování horních ploch zdí a nadezdívek (atik) z desek dřevoštěpkových šroubovaných do podkladu, tloušťky desky 22 mm</t>
  </si>
  <si>
    <t>https://podminky.urs.cz/item/CS_URS_2022_01/762361312</t>
  </si>
  <si>
    <t xml:space="preserve">"ozn. k13"  12,40*0,5</t>
  </si>
  <si>
    <t xml:space="preserve">"ozn. k16"  13,50*0,5</t>
  </si>
  <si>
    <t xml:space="preserve">"ozn. k12"  42,0*0,5</t>
  </si>
  <si>
    <t>142</t>
  </si>
  <si>
    <t>998762201</t>
  </si>
  <si>
    <t>Přesun hmot procentní pro kce tesařské v objektech v do 6 m</t>
  </si>
  <si>
    <t>-37170568</t>
  </si>
  <si>
    <t>Přesun hmot pro konstrukce tesařské stanovený procentní sazbou (%) z ceny vodorovná dopravní vzdálenost do 50 m v objektech výšky do 6 m</t>
  </si>
  <si>
    <t>https://podminky.urs.cz/item/CS_URS_2022_01/998762201</t>
  </si>
  <si>
    <t>763</t>
  </si>
  <si>
    <t>Konstrukce suché výstavby</t>
  </si>
  <si>
    <t>143</t>
  </si>
  <si>
    <t>763131412</t>
  </si>
  <si>
    <t>SDK podhled desky 1xA 12,5 s izolací dvouvrstvá spodní kce profil CD+UD</t>
  </si>
  <si>
    <t>1980974261</t>
  </si>
  <si>
    <t>Podhled ze sádrokartonových desek dvouvrstvá zavěšená spodní konstrukce z ocelových profilů CD, UD jednoduše opláštěná deskou standardní A, tl. 12,5 mm, s izolací</t>
  </si>
  <si>
    <t>https://podminky.urs.cz/item/CS_URS_2022_01/763131412</t>
  </si>
  <si>
    <t>" plnoplošný podhled" 62,57+2,54+1,35+2,53+1,74+(9,1+4,7)*0,5</t>
  </si>
  <si>
    <t>144</t>
  </si>
  <si>
    <t>763131762</t>
  </si>
  <si>
    <t>Příplatek k SDK podhledu za prostorové zakřivení</t>
  </si>
  <si>
    <t>354283627</t>
  </si>
  <si>
    <t>Podhled ze sádrokartonových desek Příplatek k cenám za prostorové zakřivení podhledu</t>
  </si>
  <si>
    <t>https://podminky.urs.cz/item/CS_URS_2022_01/763131762</t>
  </si>
  <si>
    <t>" m.č. 1.02" (9,1+4,7)*0,5</t>
  </si>
  <si>
    <t>145</t>
  </si>
  <si>
    <t>763131765</t>
  </si>
  <si>
    <t>Příplatek k SDK podhledu za výšku zavěšení přes 0,5 do 1,0 m</t>
  </si>
  <si>
    <t>-166528760</t>
  </si>
  <si>
    <t>Podhled ze sádrokartonových desek Příplatek k cenám za výšku zavěšení přes 0,5 do 1,0 m</t>
  </si>
  <si>
    <t>https://podminky.urs.cz/item/CS_URS_2022_01/763131765</t>
  </si>
  <si>
    <t>" plnoplošný podhled" 16,0</t>
  </si>
  <si>
    <t>146</t>
  </si>
  <si>
    <t>763131771</t>
  </si>
  <si>
    <t>Příplatek k SDK podhledu za rovinnost kvality Q3</t>
  </si>
  <si>
    <t>682104822</t>
  </si>
  <si>
    <t>Podhled ze sádrokartonových desek Příplatek k cenám za rovinnost kvality speciální tmelení kvality Q3</t>
  </si>
  <si>
    <t>https://podminky.urs.cz/item/CS_URS_2022_01/763131771</t>
  </si>
  <si>
    <t>147</t>
  </si>
  <si>
    <t>763135101</t>
  </si>
  <si>
    <t>Montáž SDK kazetového podhledu z kazet 600x600 mm na zavěšenou viditelnou nosnou konstrukci</t>
  </si>
  <si>
    <t>1714536824</t>
  </si>
  <si>
    <t>Montáž sádrokartonového podhledu kazetového demontovatelného, velikosti kazet 600x600 mm včetně zavěšené nosné konstrukce viditelné</t>
  </si>
  <si>
    <t>https://podminky.urs.cz/item/CS_URS_2022_01/763135101</t>
  </si>
  <si>
    <t>"skládaný kazetový podhled" 11,21+16,1+15,0+3,14+7,24+6,21</t>
  </si>
  <si>
    <t>148</t>
  </si>
  <si>
    <t>59030RP22</t>
  </si>
  <si>
    <t>podhled kazetový bez děrování viditelný rastr tl 15mm 600x600mm do zdravotnickcýh staveb ( včetně povrchové úpravy)</t>
  </si>
  <si>
    <t>52888648</t>
  </si>
  <si>
    <t>" viz. montáž + ztratné" 58,9</t>
  </si>
  <si>
    <t>58,9*1,05 'Přepočtené koeficientem množství</t>
  </si>
  <si>
    <t>149</t>
  </si>
  <si>
    <t>763164631</t>
  </si>
  <si>
    <t>SDK obklad kcí tvaru U š do 1,2 m desky 1xA 12,5</t>
  </si>
  <si>
    <t>1583937654</t>
  </si>
  <si>
    <t>Obklad konstrukcí sádrokartonovými deskami včetně ochranných úhelníků ve tvaru U rozvinuté šíře přes 0,6 do 1,2 m, opláštěný deskou standardní A, tl. 12,5 mm</t>
  </si>
  <si>
    <t>https://podminky.urs.cz/item/CS_URS_2022_01/763164631</t>
  </si>
  <si>
    <t>"1.02" 9,7</t>
  </si>
  <si>
    <t>150</t>
  </si>
  <si>
    <t>763164636</t>
  </si>
  <si>
    <t>SDK obklad kcí tvaru U š do 1,2 m desky 1xDF 15</t>
  </si>
  <si>
    <t>957698406</t>
  </si>
  <si>
    <t>Obklad konstrukcí sádrokartonovými deskami včetně ochranných úhelníků ve tvaru U rozvinuté šíře přes 0,6 do 1,2 m, opláštěný deskou protipožární DF, tl. 15 mm</t>
  </si>
  <si>
    <t>https://podminky.urs.cz/item/CS_URS_2022_01/763164636</t>
  </si>
  <si>
    <t>151</t>
  </si>
  <si>
    <t>763331113</t>
  </si>
  <si>
    <t>Cementovláknitý podhled desky 1x12,5 dvouvrstvá spodní kce profil CD+UD bez izolace EI 15</t>
  </si>
  <si>
    <t>-1976902667</t>
  </si>
  <si>
    <t>Podhled z cementovláknitých nebo cementových desek dvouvrstvá zavěšená spodní konstrukce z ocelových profilů CD, UD jednoduše opláštěná deskou tl. 12,5 mm, bez izolace, EI 15</t>
  </si>
  <si>
    <t>https://podminky.urs.cz/item/CS_URS_2022_01/763331113</t>
  </si>
  <si>
    <t xml:space="preserve">" viz. půdorys 1.NPnový stzav" </t>
  </si>
  <si>
    <t>" podhled venkoví čekárny" 7,0*6,0</t>
  </si>
  <si>
    <t>152</t>
  </si>
  <si>
    <t>998763401</t>
  </si>
  <si>
    <t>Přesun hmot procentní pro sádrokartonové konstrukce v objektech v do 6 m</t>
  </si>
  <si>
    <t>1863307829</t>
  </si>
  <si>
    <t>Přesun hmot pro konstrukce montované z desek stanovený procentní sazbou (%) z ceny vodorovná dopravní vzdálenost do 50 m v objektech výšky do 6 m</t>
  </si>
  <si>
    <t>https://podminky.urs.cz/item/CS_URS_2022_01/998763401</t>
  </si>
  <si>
    <t>764</t>
  </si>
  <si>
    <t>Konstrukce klempířské</t>
  </si>
  <si>
    <t>153</t>
  </si>
  <si>
    <t>764215607</t>
  </si>
  <si>
    <t>Oplechování horních ploch a atik bez rohů z Pz plechu s povrch úpravou celoplošně lepené rš 670 mm</t>
  </si>
  <si>
    <t>-617382539</t>
  </si>
  <si>
    <t>Oplechování horních ploch zdí a nadezdívek (atik) z pozinkovaného plechu s povrchovou úpravou celoplošně lepené rš 670 mm</t>
  </si>
  <si>
    <t>https://podminky.urs.cz/item/CS_URS_2022_01/764215607</t>
  </si>
  <si>
    <t xml:space="preserve">"ozn. k13"  12,40</t>
  </si>
  <si>
    <t xml:space="preserve">"ozn. k16"  13,50</t>
  </si>
  <si>
    <t>154</t>
  </si>
  <si>
    <t>764215611</t>
  </si>
  <si>
    <t>Oplechování horních ploch a atik bez rohů z Pz s povrch úpravou celoplošně lepené rš přes 800 mm</t>
  </si>
  <si>
    <t>1963343365</t>
  </si>
  <si>
    <t>Oplechování horních ploch zdí a nadezdívek (atik) z pozinkovaného plechu s povrchovou úpravou celoplošně lepené přes rš 800 mm</t>
  </si>
  <si>
    <t>https://podminky.urs.cz/item/CS_URS_2022_01/764215611</t>
  </si>
  <si>
    <t xml:space="preserve">"ozn. k12"  42,0*0,86</t>
  </si>
  <si>
    <t>155</t>
  </si>
  <si>
    <t>764215646</t>
  </si>
  <si>
    <t>Příplatek za zvýšenou pracnost při oplechování rohů nadezdívek(atik)z Pz s povrch úprav rš přes 400 mm</t>
  </si>
  <si>
    <t>232256862</t>
  </si>
  <si>
    <t>Oplechování horních ploch zdí a nadezdívek (atik) z pozinkovaného plechu s povrchovou úpravou Příplatek k cenám za zvýšenou pracnost při provedení rohu nebo koutu přes rš 400 mm</t>
  </si>
  <si>
    <t>https://podminky.urs.cz/item/CS_URS_2022_01/764215646</t>
  </si>
  <si>
    <t xml:space="preserve">"ozn. k12"  2</t>
  </si>
  <si>
    <t>156</t>
  </si>
  <si>
    <t>764216644</t>
  </si>
  <si>
    <t>Oplechování rovných parapetů celoplošně lepené z Pz s povrchovou úpravou rš 330 mm</t>
  </si>
  <si>
    <t>356281214</t>
  </si>
  <si>
    <t>Oplechování parapetů z pozinkovaného plechu s povrchovou úpravou rovných celoplošně lepené, bez rohů rš 330 mm</t>
  </si>
  <si>
    <t>https://podminky.urs.cz/item/CS_URS_2022_01/764216644</t>
  </si>
  <si>
    <t>"ozn. k03" 4,70</t>
  </si>
  <si>
    <t xml:space="preserve">"ozn.  k04" 3,50</t>
  </si>
  <si>
    <t xml:space="preserve">"ozn.  k05" 3,45</t>
  </si>
  <si>
    <t xml:space="preserve">"ozn.  k06" 2,10</t>
  </si>
  <si>
    <t>157</t>
  </si>
  <si>
    <t>764311614</t>
  </si>
  <si>
    <t>Lemování rovných zdí střech s krytinou skládanou z Pz s povrchovou úpravou rš 330 mm</t>
  </si>
  <si>
    <t>1319655762</t>
  </si>
  <si>
    <t>Lemování zdí z pozinkovaného plechu s povrchovou úpravou boční nebo horní rovné, střech s krytinou skládanou mimo prejzovou rš 330 mm</t>
  </si>
  <si>
    <t>https://podminky.urs.cz/item/CS_URS_2022_01/764311614</t>
  </si>
  <si>
    <t>158</t>
  </si>
  <si>
    <t>764511601</t>
  </si>
  <si>
    <t>Žlab podokapní půlkruhový z Pz s povrchovou úpravou rš 250 mm</t>
  </si>
  <si>
    <t>-1034910151</t>
  </si>
  <si>
    <t>Žlab podokapní z pozinkovaného plechu s povrchovou úpravou včetně háků a čel půlkruhový do rš 280 mm</t>
  </si>
  <si>
    <t>https://podminky.urs.cz/item/CS_URS_2022_01/764511601</t>
  </si>
  <si>
    <t xml:space="preserve">"ozn. k17"  7,20</t>
  </si>
  <si>
    <t>159</t>
  </si>
  <si>
    <t>764511641</t>
  </si>
  <si>
    <t>Kotlík oválný (trychtýřový) pro podokapní žlaby z Pz s povrchovou úpravou do 250/90 mm</t>
  </si>
  <si>
    <t>-1963731084</t>
  </si>
  <si>
    <t>Žlab podokapní z pozinkovaného plechu s povrchovou úpravou včetně háků a čel kotlík oválný (trychtýřový), rš žlabu/průměr svodu do 250/90 mm</t>
  </si>
  <si>
    <t>https://podminky.urs.cz/item/CS_URS_2022_01/764511641</t>
  </si>
  <si>
    <t xml:space="preserve">"ozn. k17"  1</t>
  </si>
  <si>
    <t>160</t>
  </si>
  <si>
    <t>764518621</t>
  </si>
  <si>
    <t>Svody kruhové včetně objímek, kolen, odskoků z Pz s povrchovou úpravou průměru do 90 mm</t>
  </si>
  <si>
    <t>1948827876</t>
  </si>
  <si>
    <t>Svod z pozinkovaného plechu s upraveným povrchem včetně objímek, kolen a odskoků kruhový, průměru do 90 mm</t>
  </si>
  <si>
    <t>https://podminky.urs.cz/item/CS_URS_2022_01/764518621</t>
  </si>
  <si>
    <t>"ozn. k18" 5,0</t>
  </si>
  <si>
    <t>161</t>
  </si>
  <si>
    <t>998764201</t>
  </si>
  <si>
    <t>Přesun hmot procentní pro konstrukce klempířské v objektech v do 6 m</t>
  </si>
  <si>
    <t>1529074456</t>
  </si>
  <si>
    <t>Přesun hmot pro konstrukce klempířské stanovený procentní sazbou (%) z ceny vodorovná dopravní vzdálenost do 50 m v objektech výšky do 6 m</t>
  </si>
  <si>
    <t>https://podminky.urs.cz/item/CS_URS_2022_01/998764201</t>
  </si>
  <si>
    <t>766</t>
  </si>
  <si>
    <t>Konstrukce truhlářské</t>
  </si>
  <si>
    <t>162</t>
  </si>
  <si>
    <t>766622132</t>
  </si>
  <si>
    <t>Montáž plastových oken plochy přes 1 m2 otevíravých v do 2,5 m s rámem do zdiva</t>
  </si>
  <si>
    <t>1735329648</t>
  </si>
  <si>
    <t>Montáž oken plastových včetně montáže rámu plochy přes 1 m2 otevíravých do zdiva, výšky přes 1,5 do 2,5 m</t>
  </si>
  <si>
    <t>https://podminky.urs.cz/item/CS_URS_2022_01/766622132</t>
  </si>
  <si>
    <t>" nové plastové okna" 1,835*2,0*2</t>
  </si>
  <si>
    <t>163</t>
  </si>
  <si>
    <t>61140054</t>
  </si>
  <si>
    <t>okno plastové otevíravé/sklopné trojsklo přes plochu 1m2 v 1,5-2,5m</t>
  </si>
  <si>
    <t>-662048306</t>
  </si>
  <si>
    <t xml:space="preserve">" viz. tabulka plastových oken ozn. Pl/05" </t>
  </si>
  <si>
    <t>" včetně kování, difúzní a parotěsné pásce" 2</t>
  </si>
  <si>
    <t>164</t>
  </si>
  <si>
    <t>766622216</t>
  </si>
  <si>
    <t>Montáž plastových oken plochy do 1 m2 otevíravých s rámem do zdiva</t>
  </si>
  <si>
    <t>942175028</t>
  </si>
  <si>
    <t>Montáž oken plastových plochy do 1 m2 včetně montáže rámu otevíravých do zdiva</t>
  </si>
  <si>
    <t>https://podminky.urs.cz/item/CS_URS_2022_01/766622216</t>
  </si>
  <si>
    <t>" nové plastové okna" 0,75*0,5*4</t>
  </si>
  <si>
    <t>165</t>
  </si>
  <si>
    <t>61140050</t>
  </si>
  <si>
    <t>okno plastové otevíravé/sklopné trojsklo do plochy 1m2</t>
  </si>
  <si>
    <t>1564788957</t>
  </si>
  <si>
    <t xml:space="preserve">" viz. tabulka plastových oken ozn. Pl/04" </t>
  </si>
  <si>
    <t>" včetně kování, difúzní a parotěsné pásce" 4</t>
  </si>
  <si>
    <t>166</t>
  </si>
  <si>
    <t>766660001</t>
  </si>
  <si>
    <t>Montáž dveřních křídel otvíravých jednokřídlových š do 0,8 m do ocelové zárubně</t>
  </si>
  <si>
    <t>1247477562</t>
  </si>
  <si>
    <t>Montáž dveřních křídel dřevěných nebo plastových otevíravých do ocelové zárubně povrchově upravených jednokřídlových, šířky do 800 mm</t>
  </si>
  <si>
    <t>https://podminky.urs.cz/item/CS_URS_2022_01/766660001</t>
  </si>
  <si>
    <t xml:space="preserve">" podrobnosti viz. tabulka truhlářských vyrobků" </t>
  </si>
  <si>
    <t>" ozn. T03" 2</t>
  </si>
  <si>
    <t xml:space="preserve">"ozn. T04"  3</t>
  </si>
  <si>
    <t>167</t>
  </si>
  <si>
    <t>61162085</t>
  </si>
  <si>
    <t>dveře jednokřídlé dřevotřískové povrch laminátový plné 700x1970-2100mm</t>
  </si>
  <si>
    <t>450173273</t>
  </si>
  <si>
    <t xml:space="preserve">" včetně kování" </t>
  </si>
  <si>
    <t>168</t>
  </si>
  <si>
    <t>61162086</t>
  </si>
  <si>
    <t>dveře jednokřídlé dřevotřískové povrch laminátový plné 800x1970-2100mm</t>
  </si>
  <si>
    <t>-18541454</t>
  </si>
  <si>
    <t xml:space="preserve">"ozn. T03"  2</t>
  </si>
  <si>
    <t>169</t>
  </si>
  <si>
    <t>766660002</t>
  </si>
  <si>
    <t>Montáž dveřních křídel otvíravých jednokřídlových š přes 0,8 m do ocelové zárubně</t>
  </si>
  <si>
    <t>1797923941</t>
  </si>
  <si>
    <t>Montáž dveřních křídel dřevěných nebo plastových otevíravých do ocelové zárubně povrchově upravených jednokřídlových, šířky přes 800 mm</t>
  </si>
  <si>
    <t>https://podminky.urs.cz/item/CS_URS_2022_01/766660002</t>
  </si>
  <si>
    <t>" ozn. T01" 1</t>
  </si>
  <si>
    <t xml:space="preserve">"ozn. T02"  1</t>
  </si>
  <si>
    <t>170</t>
  </si>
  <si>
    <t>61162087</t>
  </si>
  <si>
    <t>dveře jednokřídlé dřevotřískové povrch laminátový plné 900x1970-2100mm</t>
  </si>
  <si>
    <t>-946215545</t>
  </si>
  <si>
    <t>171</t>
  </si>
  <si>
    <t>61162089</t>
  </si>
  <si>
    <t>dveře jednokřídlé dřevotřískové povrch laminátový plné 1100x1970-2100mm</t>
  </si>
  <si>
    <t>-812903213</t>
  </si>
  <si>
    <t xml:space="preserve">"ozn. T01"  1</t>
  </si>
  <si>
    <t>172</t>
  </si>
  <si>
    <t>766694121</t>
  </si>
  <si>
    <t>Montáž parapetních desek dřevěných nebo plastových š přes 30 cm dl do 1,0 m</t>
  </si>
  <si>
    <t>897614070</t>
  </si>
  <si>
    <t>Montáž ostatních truhlářských konstrukcí parapetních desek dřevěných nebo plastových šířky přes 300 mm, délky do 1000 mm</t>
  </si>
  <si>
    <t>https://podminky.urs.cz/item/CS_URS_2022_01/766694121</t>
  </si>
  <si>
    <t>" paraety nové barvy bílé" 4</t>
  </si>
  <si>
    <t>173</t>
  </si>
  <si>
    <t>766694123</t>
  </si>
  <si>
    <t>Montáž parapetních dřevěných nebo plastových š přes 30 cm dl přes 1,6 do 2,6 m</t>
  </si>
  <si>
    <t>-1405904772</t>
  </si>
  <si>
    <t>Montáž ostatních truhlářských konstrukcí parapetních desek dřevěných nebo plastových šířky přes 300 mm, délky přes 1600 do 2600 mm</t>
  </si>
  <si>
    <t>https://podminky.urs.cz/item/CS_URS_2022_01/766694123</t>
  </si>
  <si>
    <t>" paraety nové barvy bílé" 3</t>
  </si>
  <si>
    <t>174</t>
  </si>
  <si>
    <t>766694124</t>
  </si>
  <si>
    <t>Montáž parapetních dřevěných nebo plastových š přes 30 cm dl přes 2,6 do 3,6 m</t>
  </si>
  <si>
    <t>844591877</t>
  </si>
  <si>
    <t>Montáž ostatních truhlářských konstrukcí parapetních desek dřevěných nebo plastových šířky přes 300 mm, délky přes 2600 do 3600 mm</t>
  </si>
  <si>
    <t>https://podminky.urs.cz/item/CS_URS_2022_01/766694124</t>
  </si>
  <si>
    <t>" paraety nové barvy bílé" 1</t>
  </si>
  <si>
    <t>175</t>
  </si>
  <si>
    <t>60794121</t>
  </si>
  <si>
    <t>koncovka PVC k parapetním dřevotřískovým deskám 600mm</t>
  </si>
  <si>
    <t>1338199086</t>
  </si>
  <si>
    <t>" viz. montáž" 8</t>
  </si>
  <si>
    <t>176</t>
  </si>
  <si>
    <t>60794104</t>
  </si>
  <si>
    <t>parapet dřevotřískový vnitřní povrch laminátový š 340mm</t>
  </si>
  <si>
    <t>-1135529458</t>
  </si>
  <si>
    <t>0,8*4+2,05*2+2,55+1,8</t>
  </si>
  <si>
    <t>177</t>
  </si>
  <si>
    <t>998766201</t>
  </si>
  <si>
    <t>Přesun hmot procentní pro kce truhlářské v objektech v do 6 m</t>
  </si>
  <si>
    <t>-1307391931</t>
  </si>
  <si>
    <t>Přesun hmot pro konstrukce truhlářské stanovený procentní sazbou (%) z ceny vodorovná dopravní vzdálenost do 50 m v objektech výšky do 6 m</t>
  </si>
  <si>
    <t>https://podminky.urs.cz/item/CS_URS_2022_01/998766201</t>
  </si>
  <si>
    <t>767</t>
  </si>
  <si>
    <t>Konstrukce zámečnické</t>
  </si>
  <si>
    <t>178</t>
  </si>
  <si>
    <t>767111RP87</t>
  </si>
  <si>
    <t xml:space="preserve">Dodávka a montáž prosklené stěny s posuvnými automatickými  dveřmi  1990x3470 mm  </t>
  </si>
  <si>
    <t>-1221698145</t>
  </si>
  <si>
    <t xml:space="preserve">Dodávka a montáž prosklené stěny s posuvnými automatickými dveřmi 1900x3200 mm </t>
  </si>
  <si>
    <t xml:space="preserve">"viz. tabulka  hliníkových výplní" </t>
  </si>
  <si>
    <t xml:space="preserve">"kompletní dodávka prosklené stěny s automatickými posuvnými dveřmi"  </t>
  </si>
  <si>
    <t>" ozn. AL06" 1</t>
  </si>
  <si>
    <t>179</t>
  </si>
  <si>
    <t>767111RP89</t>
  </si>
  <si>
    <t>Dodávka a montáž prosklené stěny s otevíravými dveřmi, podávacím oknem v čekárně</t>
  </si>
  <si>
    <t>-1487292609</t>
  </si>
  <si>
    <t xml:space="preserve">"kompletní dodávka prosklené stěny s otevíravími dveřmi "  </t>
  </si>
  <si>
    <t>" ozn. AL 05" 1</t>
  </si>
  <si>
    <t>180</t>
  </si>
  <si>
    <t>767531111</t>
  </si>
  <si>
    <t>Montáž vstupních kovových nebo plastových rohoží čistících zón</t>
  </si>
  <si>
    <t>-1393281141</t>
  </si>
  <si>
    <t>Montáž vstupních čistících zón z rohoží kovových nebo plastových</t>
  </si>
  <si>
    <t>https://podminky.urs.cz/item/CS_URS_2022_01/767531111</t>
  </si>
  <si>
    <t xml:space="preserve">" viz. tabulka zámečnické výrobky" </t>
  </si>
  <si>
    <t xml:space="preserve">" označení z02"  1,4*1,2*2</t>
  </si>
  <si>
    <t>181</t>
  </si>
  <si>
    <t>69752030</t>
  </si>
  <si>
    <t>rohož vstupní provedení hliník nebo mosaz/gumové vlnovky/</t>
  </si>
  <si>
    <t>-1831591175</t>
  </si>
  <si>
    <t>" viz. montáž + ztratné" 1,4*1,2*2</t>
  </si>
  <si>
    <t>182</t>
  </si>
  <si>
    <t>767531121</t>
  </si>
  <si>
    <t>Osazení zapuštěného rámu z L profilů k čistícím rohožím</t>
  </si>
  <si>
    <t>479794378</t>
  </si>
  <si>
    <t>Montáž vstupních čistících zón z rohoží osazení rámu mosazného nebo hliníkového zapuštěného z L profilů</t>
  </si>
  <si>
    <t>https://podminky.urs.cz/item/CS_URS_2022_01/767531121</t>
  </si>
  <si>
    <t xml:space="preserve">" označení z02"  (1,4*2+1,2*2)*2</t>
  </si>
  <si>
    <t>183</t>
  </si>
  <si>
    <t>69752160</t>
  </si>
  <si>
    <t>rám pro zapuštění profil L-30/30 25/25 20/30 15/30-Al</t>
  </si>
  <si>
    <t>948033582</t>
  </si>
  <si>
    <t>" viz. montáž + ztratné" 10,4</t>
  </si>
  <si>
    <t>10,4*1,05 'Přepočtené koeficientem množství</t>
  </si>
  <si>
    <t>184</t>
  </si>
  <si>
    <t>767641211</t>
  </si>
  <si>
    <t>Montáž automatických dveří teleskopických v do 2,2 m š do 2,0 m</t>
  </si>
  <si>
    <t>-1891153233</t>
  </si>
  <si>
    <t>Montáž automatických dveří posuvných, výšky do 2200 mm teleskopických, šířky do 2000 mm</t>
  </si>
  <si>
    <t>https://podminky.urs.cz/item/CS_URS_2022_01/767641211</t>
  </si>
  <si>
    <t xml:space="preserve">" tabulka hliníkových výroků" </t>
  </si>
  <si>
    <t xml:space="preserve">"ozn. AL01"  1</t>
  </si>
  <si>
    <t>"ozn. AL02" 1</t>
  </si>
  <si>
    <t>"ozn. AL03" 1</t>
  </si>
  <si>
    <t>"ozn. AL04" 1</t>
  </si>
  <si>
    <t>185</t>
  </si>
  <si>
    <t>RMAT0006</t>
  </si>
  <si>
    <t>dveře automatické vnitřní teleskopické, rám Al, zasklení bezpečnostní, 3 křídlé 2000x2285mm</t>
  </si>
  <si>
    <t>-2006759500</t>
  </si>
  <si>
    <t>"viz. montáž- kompletní dodávka"</t>
  </si>
  <si>
    <t>" viz. tabulka zámečnických výrobků AL 03" 1</t>
  </si>
  <si>
    <t>186</t>
  </si>
  <si>
    <t>RMAT0006A</t>
  </si>
  <si>
    <t>dveře automatické vnitřní teleskopické, rám Al, zasklení bezpečnostní, 3 křídlé 2000x3197mm</t>
  </si>
  <si>
    <t>2063814650</t>
  </si>
  <si>
    <t>" viz. tabulka zámečnických výrobků AL 04" 1</t>
  </si>
  <si>
    <t>187</t>
  </si>
  <si>
    <t>RMAT0007</t>
  </si>
  <si>
    <t>dveře automatické vnější teleskopické, rám Al, zasklení bezpečnostní, 3 křídlé 2000x2285mm</t>
  </si>
  <si>
    <t>919097220</t>
  </si>
  <si>
    <t>" viz. tabulka zámečnických výrobků AL 01" 1</t>
  </si>
  <si>
    <t>" viz. tabulka zámečnických výrobků AL 02" 1</t>
  </si>
  <si>
    <t>188</t>
  </si>
  <si>
    <t>767711110</t>
  </si>
  <si>
    <t>Montáž výkladců zapuštěných do 9 m2</t>
  </si>
  <si>
    <t>1139031215</t>
  </si>
  <si>
    <t>Montáž výkladců zapuštěných pevných, plochy jednotlivě do 9 m2</t>
  </si>
  <si>
    <t>https://podminky.urs.cz/item/CS_URS_2022_01/767711110</t>
  </si>
  <si>
    <t xml:space="preserve">" viz. tabulky zámečnickcých prvků" </t>
  </si>
  <si>
    <t xml:space="preserve">" ozn. AL 07"  1,75*2,0</t>
  </si>
  <si>
    <t xml:space="preserve">"ozn. AL 08"  3,5*2,5</t>
  </si>
  <si>
    <t>189</t>
  </si>
  <si>
    <t>RMAT0008</t>
  </si>
  <si>
    <t xml:space="preserve">pevná prosklená hliníková stěna 1750x2000 mm </t>
  </si>
  <si>
    <t>1141407399</t>
  </si>
  <si>
    <t xml:space="preserve">" ozn. AL 07"  1</t>
  </si>
  <si>
    <t>190</t>
  </si>
  <si>
    <t>RMAT0009</t>
  </si>
  <si>
    <t>pevná prosklená hliníková stěna 3500x2500 mm</t>
  </si>
  <si>
    <t>-1799275920</t>
  </si>
  <si>
    <t xml:space="preserve">" ozn. AL 08"  1</t>
  </si>
  <si>
    <t>191</t>
  </si>
  <si>
    <t>767832102</t>
  </si>
  <si>
    <t>Montáž venkovních požárních žebříků do zdiva bez suchovodu</t>
  </si>
  <si>
    <t>1266864790</t>
  </si>
  <si>
    <t>https://podminky.urs.cz/item/CS_URS_2022_01/767832102</t>
  </si>
  <si>
    <t xml:space="preserve">" označení z05"  6,0</t>
  </si>
  <si>
    <t>192</t>
  </si>
  <si>
    <t>44983040</t>
  </si>
  <si>
    <t>žebřík venkovní s přímým výstupem a ochranným košem bez suchovodu z eloxovaného hliníku celkem do dl 6m</t>
  </si>
  <si>
    <t>1081281886</t>
  </si>
  <si>
    <t xml:space="preserve">" viz montáž" </t>
  </si>
  <si>
    <t>" v ceně je započítán také pechový bezpečnostní kryt" 6,0</t>
  </si>
  <si>
    <t>193</t>
  </si>
  <si>
    <t>767881128</t>
  </si>
  <si>
    <t>Montáž bodů záchytného systému do dřevěných trámových konstrukcí sevřením, kotvením</t>
  </si>
  <si>
    <t>154379735</t>
  </si>
  <si>
    <t>Montáž záchytného systému proti pádu bodů samostatných nebo v systému s poddajným kotvícím vedením do dřevěných trámových konstrukcí sevřením, kotvení svrchní, objímkou</t>
  </si>
  <si>
    <t>https://podminky.urs.cz/item/CS_URS_2022_01/767881128</t>
  </si>
  <si>
    <t>" označení z06 a z07" 9</t>
  </si>
  <si>
    <t>194</t>
  </si>
  <si>
    <t>70921371</t>
  </si>
  <si>
    <t>kotvicí bod pro konstrukce z dřevěných nosných trámů s bedněním pomocí 16ti samořezných šroubů dl 400mm</t>
  </si>
  <si>
    <t>-1123599360</t>
  </si>
  <si>
    <t>" viz. montáž + ztratné" 9</t>
  </si>
  <si>
    <t>195</t>
  </si>
  <si>
    <t>767881161</t>
  </si>
  <si>
    <t>Montáž lana do nástavců v záchytném systému poddajného kotvícího vedení</t>
  </si>
  <si>
    <t>-582896647</t>
  </si>
  <si>
    <t>Montáž záchytného systému proti pádu nástavců určených k upevnění na sloupky nebo body v systému poddajného kotvícího vedení montáž lana uchycení lana k nástavcům</t>
  </si>
  <si>
    <t>https://podminky.urs.cz/item/CS_URS_2022_01/767881161</t>
  </si>
  <si>
    <t>" označení z06 a z07"8</t>
  </si>
  <si>
    <t>196</t>
  </si>
  <si>
    <t>31452201</t>
  </si>
  <si>
    <t>nerezové lano určené pro systémy s požadavkem na permanentní kotvicí vedení tl 8mm</t>
  </si>
  <si>
    <t>-595479644</t>
  </si>
  <si>
    <t>" viz. montáž + ztratné" 27,0</t>
  </si>
  <si>
    <t>197</t>
  </si>
  <si>
    <t>767893116</t>
  </si>
  <si>
    <t>Montáž stříšek nad vstupy kotvených pomocí závěsů rovných, výplň skleněná hmot š přes 1,50 do 2,00 m</t>
  </si>
  <si>
    <t>-1405586923</t>
  </si>
  <si>
    <t>Montáž stříšek nad venkovními vstupy z kovových profilů kotvených k nosné konstrukci pomocí závěsů, výplň ze skla rovná, šířky přes 1,50 do 2,00 m</t>
  </si>
  <si>
    <t>https://podminky.urs.cz/item/CS_URS_2022_01/767893116</t>
  </si>
  <si>
    <t xml:space="preserve">"KOTVENÍ PŘES ZATEPLENÍ" </t>
  </si>
  <si>
    <t>" označení z03" 1</t>
  </si>
  <si>
    <t>198</t>
  </si>
  <si>
    <t>RMAT0002</t>
  </si>
  <si>
    <t>Stříška vchodová 2400×1000 mm skleněná /včetně kotvení přes zateplení a okapničky)</t>
  </si>
  <si>
    <t>-1954472686</t>
  </si>
  <si>
    <t>" viz. montáž" 1</t>
  </si>
  <si>
    <t>199</t>
  </si>
  <si>
    <t>767995111</t>
  </si>
  <si>
    <t>Montáž atypických zámečnických konstrukcí hm do 5 kg</t>
  </si>
  <si>
    <t>kg</t>
  </si>
  <si>
    <t>-1375349892</t>
  </si>
  <si>
    <t>Montáž ostatních atypických zámečnických konstrukcí hmotnosti do 5 kg</t>
  </si>
  <si>
    <t>https://podminky.urs.cz/item/CS_URS_2022_01/767995111</t>
  </si>
  <si>
    <t xml:space="preserve">" viz. půdorys 1.np nový stav" </t>
  </si>
  <si>
    <t>" viz. tabulka zámečnickcých výrobků z09" 4*5,0</t>
  </si>
  <si>
    <t>" viz. tabulka zámečnickcých výrobků z12" 16,0*3</t>
  </si>
  <si>
    <t>" viz. tabulka zámečnickcých výrobků z13" 16,0*2</t>
  </si>
  <si>
    <t>200</t>
  </si>
  <si>
    <t>RMAT0003</t>
  </si>
  <si>
    <t>atypická zámečnická konstrukce - sklopný držák na televize</t>
  </si>
  <si>
    <t>-710622173</t>
  </si>
  <si>
    <t>" viz. montáž" 4</t>
  </si>
  <si>
    <t>201</t>
  </si>
  <si>
    <t>RMAT0004</t>
  </si>
  <si>
    <t>atypická zámečnická konstrukce- strešní patka 345x345 mm+rám pto VZT</t>
  </si>
  <si>
    <t>957857811</t>
  </si>
  <si>
    <t>"robustní deska na rozložení zatížení k montáži vzduchotechnických jednotek, pochozích lávek, vzduchotechnických potrubí," 4*2+6</t>
  </si>
  <si>
    <t xml:space="preserve">"složení materiálu: Deska: litý hliník, Pryžová deska: EPDM" </t>
  </si>
  <si>
    <t>202</t>
  </si>
  <si>
    <t>767995112</t>
  </si>
  <si>
    <t>Montáž atypických zámečnických konstrukcí hm přes 5 do 10 kg</t>
  </si>
  <si>
    <t>-370694102</t>
  </si>
  <si>
    <t>Montáž ostatních atypických zámečnických konstrukcí hmotnosti přes 5 do 10 kg</t>
  </si>
  <si>
    <t>https://podminky.urs.cz/item/CS_URS_2022_01/767995112</t>
  </si>
  <si>
    <t>" viz. tabulka zámečnickcých výrobků z08" 5*10,0</t>
  </si>
  <si>
    <t>203</t>
  </si>
  <si>
    <t>RMAT0001</t>
  </si>
  <si>
    <t>atypická zámečnická konstrukce-lankový systém ( včetně kotvících prvků přes zateplení)</t>
  </si>
  <si>
    <t>-228031493</t>
  </si>
  <si>
    <t>" viz. montáž" 5,0</t>
  </si>
  <si>
    <t>204</t>
  </si>
  <si>
    <t>767995113</t>
  </si>
  <si>
    <t>Montáž atypických zámečnických konstrukcí hm přes 10 do 20 kg</t>
  </si>
  <si>
    <t>-406023486</t>
  </si>
  <si>
    <t>Montáž ostatních atypických zámečnických konstrukcí hmotnosti přes 10 do 20 kg</t>
  </si>
  <si>
    <t>https://podminky.urs.cz/item/CS_URS_2022_01/767995113</t>
  </si>
  <si>
    <t xml:space="preserve">"kotevní desky pro sloupy" </t>
  </si>
  <si>
    <t>"400x400x5 mm" 0,4*0,4*120*8*2</t>
  </si>
  <si>
    <t>205</t>
  </si>
  <si>
    <t>13611238</t>
  </si>
  <si>
    <t>plech ocelový hladký jakost S235JR tl 15mm tabule</t>
  </si>
  <si>
    <t>-936701083</t>
  </si>
  <si>
    <t>"viz. montáž +ztratné"</t>
  </si>
  <si>
    <t>"v ceně je zahrnut ii základní nátěr prvku"</t>
  </si>
  <si>
    <t>"400x400x5 mm" ( 0,4*0,4*120*8*2)*1,8*0,001</t>
  </si>
  <si>
    <t>206</t>
  </si>
  <si>
    <t>RMAT0005</t>
  </si>
  <si>
    <t>atypická zámečnická konstrukce-podsvícené písmo kartačována nerez s led osvětlením velikost písma 30 cm ( napojení na EL)</t>
  </si>
  <si>
    <t>-786145465</t>
  </si>
  <si>
    <t>" viz. montáž" 2*8</t>
  </si>
  <si>
    <t>207</t>
  </si>
  <si>
    <t>767995116</t>
  </si>
  <si>
    <t>Montáž atypických zámečnických konstrukcí hm přes 100 do 250 kg</t>
  </si>
  <si>
    <t>1266855073</t>
  </si>
  <si>
    <t>Montáž ostatních atypických zámečnických konstrukcí hmotnosti přes 100 do 250 kg</t>
  </si>
  <si>
    <t>https://podminky.urs.cz/item/CS_URS_2022_01/767995116</t>
  </si>
  <si>
    <t>8*41,65*3,2</t>
  </si>
  <si>
    <t>208</t>
  </si>
  <si>
    <t>14011106</t>
  </si>
  <si>
    <t>trubka ocelová bezešvá hladká jakost 11 353 219x6,3mm</t>
  </si>
  <si>
    <t>148920275</t>
  </si>
  <si>
    <t>"v ceně je zahrnut i základní nátěr"</t>
  </si>
  <si>
    <t>8*3,2*1,08</t>
  </si>
  <si>
    <t>209</t>
  </si>
  <si>
    <t>998767201</t>
  </si>
  <si>
    <t>Přesun hmot procentní pro zámečnické konstrukce v objektech v do 6 m</t>
  </si>
  <si>
    <t>-1372495603</t>
  </si>
  <si>
    <t>Přesun hmot pro zámečnické konstrukce stanovený procentní sazbou (%) z ceny vodorovná dopravní vzdálenost do 50 m v objektech výšky do 6 m</t>
  </si>
  <si>
    <t>https://podminky.urs.cz/item/CS_URS_2022_01/998767201</t>
  </si>
  <si>
    <t>771</t>
  </si>
  <si>
    <t>Podlahy z dlaždic</t>
  </si>
  <si>
    <t>210</t>
  </si>
  <si>
    <t>771111011</t>
  </si>
  <si>
    <t>Vysátí podkladu před pokládkou dlažby</t>
  </si>
  <si>
    <t>-1699040171</t>
  </si>
  <si>
    <t>Příprava podkladu před provedením dlažby vysátí podlah</t>
  </si>
  <si>
    <t>https://podminky.urs.cz/item/CS_URS_2022_01/771111011</t>
  </si>
  <si>
    <t xml:space="preserve">" pokladní vrstva dlažby" </t>
  </si>
  <si>
    <t xml:space="preserve">" keramická dležba 200x200 mm" </t>
  </si>
  <si>
    <t xml:space="preserve">"1.08" 2,54 </t>
  </si>
  <si>
    <t>"1.09" 1,35</t>
  </si>
  <si>
    <t>"1.10" 1,35</t>
  </si>
  <si>
    <t>"1.11" 2,53</t>
  </si>
  <si>
    <t>"1.12" 1,74</t>
  </si>
  <si>
    <t xml:space="preserve">" dlažba slinutá (formát 300x300 mm)" </t>
  </si>
  <si>
    <t>"1.01"4,39</t>
  </si>
  <si>
    <t>"1.03" 11,21</t>
  </si>
  <si>
    <t>211</t>
  </si>
  <si>
    <t>771121011</t>
  </si>
  <si>
    <t>Nátěr penetrační na podlahu</t>
  </si>
  <si>
    <t>-1506749072</t>
  </si>
  <si>
    <t>Příprava podkladu před provedením dlažby nátěr penetrační na podlahu</t>
  </si>
  <si>
    <t>https://podminky.urs.cz/item/CS_URS_2022_01/771121011</t>
  </si>
  <si>
    <t>212</t>
  </si>
  <si>
    <t>771151022</t>
  </si>
  <si>
    <t>Samonivelační stěrka podlah pevnosti 30 MPa tl přes 3 do 5 mm</t>
  </si>
  <si>
    <t>1481686808</t>
  </si>
  <si>
    <t>Příprava podkladu před provedením dlažby samonivelační stěrka min.pevnosti 30 MPa, tloušťky přes 3 do 5 mm</t>
  </si>
  <si>
    <t>https://podminky.urs.cz/item/CS_URS_2022_01/771151022</t>
  </si>
  <si>
    <t>213</t>
  </si>
  <si>
    <t>771474112</t>
  </si>
  <si>
    <t>Montáž soklů z dlaždic keramických rovných flexibilní lepidlo v přes 65 do 90 mm</t>
  </si>
  <si>
    <t>1631502668</t>
  </si>
  <si>
    <t>Montáž soklů z dlaždic keramických lepených flexibilním lepidlem rovných, výšky přes 65 do 90 mm</t>
  </si>
  <si>
    <t>https://podminky.urs.cz/item/CS_URS_2022_01/771474112</t>
  </si>
  <si>
    <t>"1.01" 8,2-2,0*2</t>
  </si>
  <si>
    <t>"1.03" 13,6-2,0*2</t>
  </si>
  <si>
    <t>214</t>
  </si>
  <si>
    <t>59761416</t>
  </si>
  <si>
    <t>sokl-dlažba keramická slinutá hladká do interiéru i exteriéru 300x80mm</t>
  </si>
  <si>
    <t>50214532</t>
  </si>
  <si>
    <t>" viz. montáž + ztratné" 13,8/0,3</t>
  </si>
  <si>
    <t>46*2,475 'Přepočtené koeficientem množství</t>
  </si>
  <si>
    <t>215</t>
  </si>
  <si>
    <t>771574115</t>
  </si>
  <si>
    <t>Montáž podlah keramických hladkých lepených flexibilním lepidlem přes 22 do 25 ks/m2</t>
  </si>
  <si>
    <t>1908236161</t>
  </si>
  <si>
    <t>Montáž podlah z dlaždic keramických lepených flexibilním lepidlem maloformátových hladkých přes 22 do 25 ks/m2</t>
  </si>
  <si>
    <t>https://podminky.urs.cz/item/CS_URS_2022_01/771574115</t>
  </si>
  <si>
    <t>216</t>
  </si>
  <si>
    <t>59761605</t>
  </si>
  <si>
    <t>dlažba keramická hutná hladká do interiéru přes 22 do 25ks/m2</t>
  </si>
  <si>
    <t>-1115586342</t>
  </si>
  <si>
    <t>" viz. montáž + ztratné" 9,51</t>
  </si>
  <si>
    <t xml:space="preserve">" v ceně je započtena úprava dlažby silikonem" </t>
  </si>
  <si>
    <t>9,51*1,1 'Přepočtené koeficientem množství</t>
  </si>
  <si>
    <t>217</t>
  </si>
  <si>
    <t>771574263</t>
  </si>
  <si>
    <t>Montáž podlah keramických pro mechanické zatížení protiskluzných lepených flexibilním lepidlem přes 9 do 12 ks/m2</t>
  </si>
  <si>
    <t>42425399</t>
  </si>
  <si>
    <t>Montáž podlah z dlaždic keramických lepených flexibilním lepidlem maloformátových pro vysoké mechanické zatížení protiskluzných nebo reliéfních (bezbariérových) přes 9 do 12 ks/m2</t>
  </si>
  <si>
    <t>https://podminky.urs.cz/item/CS_URS_2022_01/771574263</t>
  </si>
  <si>
    <t>218</t>
  </si>
  <si>
    <t>59761409</t>
  </si>
  <si>
    <t>dlažba keramická slinutá protiskluzná do interiéru i exteriéru pro vysoké mechanické namáhání přes 9 do 12ks/m2</t>
  </si>
  <si>
    <t>56396386</t>
  </si>
  <si>
    <t>" viz. montáž + ztratné" 15,6</t>
  </si>
  <si>
    <t>15,6*1,1 'Přepočtené koeficientem množství</t>
  </si>
  <si>
    <t>219</t>
  </si>
  <si>
    <t>771591112</t>
  </si>
  <si>
    <t>Izolace pod dlažbu nátěrem nebo stěrkou ve dvou vrstvách</t>
  </si>
  <si>
    <t>409542173</t>
  </si>
  <si>
    <t>Izolace podlahy pod dlažbu nátěrem nebo stěrkou ve dvou vrstvách</t>
  </si>
  <si>
    <t>https://podminky.urs.cz/item/CS_URS_2022_01/771591112</t>
  </si>
  <si>
    <t>220</t>
  </si>
  <si>
    <t>771591241</t>
  </si>
  <si>
    <t>Izolace těsnícími pásy vnitřní kout</t>
  </si>
  <si>
    <t>-1638982265</t>
  </si>
  <si>
    <t>Izolace podlahy pod dlažbu těsnícími izolačními pásy vnitřní kout</t>
  </si>
  <si>
    <t>https://podminky.urs.cz/item/CS_URS_2022_01/771591241</t>
  </si>
  <si>
    <t xml:space="preserve">  4+8</t>
  </si>
  <si>
    <t>221</t>
  </si>
  <si>
    <t>998771201</t>
  </si>
  <si>
    <t>Přesun hmot procentní pro podlahy z dlaždic v objektech v do 6 m</t>
  </si>
  <si>
    <t>1393487621</t>
  </si>
  <si>
    <t>Přesun hmot pro podlahy z dlaždic stanovený procentní sazbou (%) z ceny vodorovná dopravní vzdálenost do 50 m v objektech výšky do 6 m</t>
  </si>
  <si>
    <t>https://podminky.urs.cz/item/CS_URS_2022_01/998771201</t>
  </si>
  <si>
    <t>776</t>
  </si>
  <si>
    <t>Podlahy povlakové</t>
  </si>
  <si>
    <t>222</t>
  </si>
  <si>
    <t>776111112</t>
  </si>
  <si>
    <t>Broušení betonového podkladu povlakových podlah</t>
  </si>
  <si>
    <t>734706345</t>
  </si>
  <si>
    <t>Příprava podkladu broušení podlah nového podkladu betonového</t>
  </si>
  <si>
    <t>https://podminky.urs.cz/item/CS_URS_2022_01/776111112</t>
  </si>
  <si>
    <t xml:space="preserve">"montáž nových vinylových podlah" </t>
  </si>
  <si>
    <t>"1.02" 62,57</t>
  </si>
  <si>
    <t>"1.04" 16,1</t>
  </si>
  <si>
    <t>"1.06" 3,14</t>
  </si>
  <si>
    <t>"1.07" 7,24</t>
  </si>
  <si>
    <t>"1.13" 6,21</t>
  </si>
  <si>
    <t xml:space="preserve">"montáž nových  elektrostaticky vodivých vinylových podlah" </t>
  </si>
  <si>
    <t>"1.05" 15,0</t>
  </si>
  <si>
    <t>223</t>
  </si>
  <si>
    <t>776111311</t>
  </si>
  <si>
    <t>Vysátí podkladu povlakových podlah</t>
  </si>
  <si>
    <t>-1107853870</t>
  </si>
  <si>
    <t>Příprava podkladu vysátí podlah</t>
  </si>
  <si>
    <t>https://podminky.urs.cz/item/CS_URS_2022_01/776111311</t>
  </si>
  <si>
    <t>224</t>
  </si>
  <si>
    <t>776121112</t>
  </si>
  <si>
    <t>Vodou ředitelná penetrace savého podkladu povlakových podlah</t>
  </si>
  <si>
    <t>1391309439</t>
  </si>
  <si>
    <t>Příprava podkladu penetrace vodou ředitelná podlah</t>
  </si>
  <si>
    <t>https://podminky.urs.cz/item/CS_URS_2022_01/776121112</t>
  </si>
  <si>
    <t>225</t>
  </si>
  <si>
    <t>776141122</t>
  </si>
  <si>
    <t>Vyrovnání podkladu povlakových podlah stěrkou pevnosti 30 MPa tl přes 3 do 5 mm</t>
  </si>
  <si>
    <t>-2074661100</t>
  </si>
  <si>
    <t>Příprava podkladu vyrovnání samonivelační stěrkou podlah min.pevnosti 30 MPa, tloušťky přes 3 do 5 mm</t>
  </si>
  <si>
    <t>https://podminky.urs.cz/item/CS_URS_2022_01/776141122</t>
  </si>
  <si>
    <t>226</t>
  </si>
  <si>
    <t>776221RP17</t>
  </si>
  <si>
    <t>Lepení elektrostaticky vodivých pásů z PVC standardním lepidlem svařováním za tepla (včetně frézování a spojovací šňůry)</t>
  </si>
  <si>
    <t>-2140970977</t>
  </si>
  <si>
    <t>227</t>
  </si>
  <si>
    <t>28411125</t>
  </si>
  <si>
    <t>PVC vinyl elektrostatický tl 2mm, hm 3060g/m2, hořlavost Bfl-s1, smykové tření µ 0.6, třída zátěže 34/43, odpor krytiny ≤10^6 pro zdravotnictví</t>
  </si>
  <si>
    <t>-1894523516</t>
  </si>
  <si>
    <t>" viz. montáž + ztratné" 15,0+16,7*0,15</t>
  </si>
  <si>
    <t>17,505*1,1 'Přepočtené koeficientem množství</t>
  </si>
  <si>
    <t>228</t>
  </si>
  <si>
    <t>776221RP7</t>
  </si>
  <si>
    <t>Lepení pásů z PVC standardním lepidlem, spoj podlah svařováním za tepla (včetně frézování a spojovací šňůry)</t>
  </si>
  <si>
    <t>1233974252</t>
  </si>
  <si>
    <t>229</t>
  </si>
  <si>
    <t>776411212</t>
  </si>
  <si>
    <t>Montáž tahaných obvodových soklíků z PVC výšky do 100 mm</t>
  </si>
  <si>
    <t>1900476490</t>
  </si>
  <si>
    <t>Montáž soklíků tahaných (fabiony) z PVC obvodových, výšky přes 80 do 100 mm</t>
  </si>
  <si>
    <t>https://podminky.urs.cz/item/CS_URS_2022_01/776411212</t>
  </si>
  <si>
    <t xml:space="preserve">"montáž nových vinylových podlah - sokl" </t>
  </si>
  <si>
    <t>" spoj podlah svařováním za tepla (včetně frézování)"</t>
  </si>
  <si>
    <t xml:space="preserve">" výměra dveří ponehána pro řešení detailů" </t>
  </si>
  <si>
    <t>"1.02" 37,4</t>
  </si>
  <si>
    <t>"1.04" 16,6</t>
  </si>
  <si>
    <t>"1.06" 7,50</t>
  </si>
  <si>
    <t>"1.07" 11,3</t>
  </si>
  <si>
    <t>"1.13" 10,3</t>
  </si>
  <si>
    <t>"1.05" 16,7</t>
  </si>
  <si>
    <t>230</t>
  </si>
  <si>
    <t>28411101</t>
  </si>
  <si>
    <t>PVC vinyl homogenní tl 2mm, hm 2850g/m2, hořlavost Bfl-s1, smykové tření µ 0.6, třída zátěže 34/43 do zdravotnictví</t>
  </si>
  <si>
    <t>-958912562</t>
  </si>
  <si>
    <t>" viz. montáž + ztratné" 95,26</t>
  </si>
  <si>
    <t>" sokl" 83,1*0,15</t>
  </si>
  <si>
    <t>107,725*1,1 'Přepočtené koeficientem množství</t>
  </si>
  <si>
    <t>231</t>
  </si>
  <si>
    <t>776421111</t>
  </si>
  <si>
    <t>Montáž obvodových lišt lepením</t>
  </si>
  <si>
    <t>-2118793441</t>
  </si>
  <si>
    <t>Montáž lišt obvodových lepených</t>
  </si>
  <si>
    <t>https://podminky.urs.cz/item/CS_URS_2022_01/776421111</t>
  </si>
  <si>
    <t xml:space="preserve">"montáž nových vinylových podlah - fabion a ukončující lišta"  </t>
  </si>
  <si>
    <t xml:space="preserve">"1.24"  16,76</t>
  </si>
  <si>
    <t xml:space="preserve">"1.25"   78,16</t>
  </si>
  <si>
    <t xml:space="preserve">"1.26"  6,20</t>
  </si>
  <si>
    <t xml:space="preserve">"1.27"  18,45</t>
  </si>
  <si>
    <t xml:space="preserve">"1.32"  16,80</t>
  </si>
  <si>
    <t xml:space="preserve">"1.33"  12,26</t>
  </si>
  <si>
    <t xml:space="preserve">"1.43"  8,15</t>
  </si>
  <si>
    <t>"1.45" 8,32</t>
  </si>
  <si>
    <t xml:space="preserve">"1.47"  16,10</t>
  </si>
  <si>
    <t>"1.14" 21,4</t>
  </si>
  <si>
    <t xml:space="preserve">"1.20"  19,60</t>
  </si>
  <si>
    <t xml:space="preserve">"1.21"   19,1</t>
  </si>
  <si>
    <t xml:space="preserve">"1.22"  14,6</t>
  </si>
  <si>
    <t xml:space="preserve">"1.23"  15,30</t>
  </si>
  <si>
    <t xml:space="preserve">"1.28"  19,14</t>
  </si>
  <si>
    <t xml:space="preserve">"1.29"  19,18</t>
  </si>
  <si>
    <t xml:space="preserve">"1.30"  18,64</t>
  </si>
  <si>
    <t xml:space="preserve">"1.31"  17,9</t>
  </si>
  <si>
    <t xml:space="preserve">"1.42"  7,1</t>
  </si>
  <si>
    <t>"druhá lišta" 353,16</t>
  </si>
  <si>
    <t>232</t>
  </si>
  <si>
    <t>RMAT0005.1</t>
  </si>
  <si>
    <t xml:space="preserve">lišta ukončovací pro  vinylové podlahy</t>
  </si>
  <si>
    <t>852357585</t>
  </si>
  <si>
    <t xml:space="preserve">lišta ukončovací pro  vinylové podlahy </t>
  </si>
  <si>
    <t>" viz. montáž + ztratné" 353,16</t>
  </si>
  <si>
    <t>353,16*1,02 'Přepočtené koeficientem množství</t>
  </si>
  <si>
    <t>233</t>
  </si>
  <si>
    <t>RMAT0006.1</t>
  </si>
  <si>
    <t>fabion 30,0x30,0 mm pro vinylové podlahy</t>
  </si>
  <si>
    <t>-1134025795</t>
  </si>
  <si>
    <t>234</t>
  </si>
  <si>
    <t>776421312</t>
  </si>
  <si>
    <t>Montáž přechodových šroubovaných lišt</t>
  </si>
  <si>
    <t>792094346</t>
  </si>
  <si>
    <t>Montáž lišt přechodových šroubovaných</t>
  </si>
  <si>
    <t>https://podminky.urs.cz/item/CS_URS_2022_01/776421312</t>
  </si>
  <si>
    <t xml:space="preserve">"přechodový profil bude ve všech dveřích ústících do chodby" </t>
  </si>
  <si>
    <t>2,0*2+1,2*6</t>
  </si>
  <si>
    <t>235</t>
  </si>
  <si>
    <t>59054153</t>
  </si>
  <si>
    <t>profil přechodový mezi kobercem a dlažbou, laminátovou nebo dřevěnou podlahou</t>
  </si>
  <si>
    <t>-511556883</t>
  </si>
  <si>
    <t xml:space="preserve">" podrobnosti viz. obecný popis dveří" </t>
  </si>
  <si>
    <t>" viz. montáž +ztratné" 11,2</t>
  </si>
  <si>
    <t>11,2*1,02 'Přepočtené koeficientem množství</t>
  </si>
  <si>
    <t>236</t>
  </si>
  <si>
    <t>776991RP22</t>
  </si>
  <si>
    <t xml:space="preserve">Příplatek za složitější pokládku- střídání barev, vytváření obrazců  (podrobnosti viz. skladby konstrukcí)</t>
  </si>
  <si>
    <t>329702284</t>
  </si>
  <si>
    <t>Příplatek za složitější pokládku- střídání barev, vytváření obrazců (podrobnosti viz. skladby konstrukcí)</t>
  </si>
  <si>
    <t xml:space="preserve">"plocha dveří u soklu ponechána pro řešení detailů" </t>
  </si>
  <si>
    <t>237</t>
  </si>
  <si>
    <t>998776201</t>
  </si>
  <si>
    <t>Přesun hmot procentní pro podlahy povlakové v objektech v do 6 m</t>
  </si>
  <si>
    <t>907001680</t>
  </si>
  <si>
    <t>Přesun hmot pro podlahy povlakové stanovený procentní sazbou (%) z ceny vodorovná dopravní vzdálenost do 50 m v objektech výšky do 6 m</t>
  </si>
  <si>
    <t>https://podminky.urs.cz/item/CS_URS_2022_01/998776201</t>
  </si>
  <si>
    <t>781</t>
  </si>
  <si>
    <t>Dokončovací práce - obklady</t>
  </si>
  <si>
    <t>238</t>
  </si>
  <si>
    <t>781111011</t>
  </si>
  <si>
    <t>Ometení (oprášení) stěny při přípravě podkladu</t>
  </si>
  <si>
    <t>-1291667480</t>
  </si>
  <si>
    <t>Příprava podkladu před provedením obkladu oprášení (ometení) stěny</t>
  </si>
  <si>
    <t>https://podminky.urs.cz/item/CS_URS_2022_01/781111011</t>
  </si>
  <si>
    <t>"1.08" 6,6*2,8-0,8*1,97-0,75*0,5</t>
  </si>
  <si>
    <t>"1.09" 4,83*2,8-0,7*1,97</t>
  </si>
  <si>
    <t xml:space="preserve">"1.10"  4,85*2,8-0,7*1,97-0,75*0,5</t>
  </si>
  <si>
    <t xml:space="preserve">"1.11"  6,3*2,8-(0,8*1,97+0,7*1,97+0,75*0,5)</t>
  </si>
  <si>
    <t>"1.12" 5,5*2,8-(0,7*1,97+0,75*0,5)</t>
  </si>
  <si>
    <t>239</t>
  </si>
  <si>
    <t>781121011</t>
  </si>
  <si>
    <t>Nátěr penetrační na stěnu</t>
  </si>
  <si>
    <t>-1292999369</t>
  </si>
  <si>
    <t>Příprava podkladu před provedením obkladu nátěr penetrační na stěnu</t>
  </si>
  <si>
    <t>https://podminky.urs.cz/item/CS_URS_2022_01/781121011</t>
  </si>
  <si>
    <t>240</t>
  </si>
  <si>
    <t>781131112</t>
  </si>
  <si>
    <t>Izolace pod obklad nátěrem nebo stěrkou ve dvou vrstvách</t>
  </si>
  <si>
    <t>-1512577845</t>
  </si>
  <si>
    <t>Izolace stěny pod obklad izolace nátěrem nebo stěrkou ve dvou vrstvách</t>
  </si>
  <si>
    <t>https://podminky.urs.cz/item/CS_URS_2022_01/781131112</t>
  </si>
  <si>
    <t xml:space="preserve">"1.10"  4,85*0,3</t>
  </si>
  <si>
    <t>"1.01" (8,2-2,0*2)*0,3</t>
  </si>
  <si>
    <t>"1.03" (13,6-2,0*2)*0,3</t>
  </si>
  <si>
    <t>241</t>
  </si>
  <si>
    <t>781131241</t>
  </si>
  <si>
    <t>Izolace pod obklad těsnícími pásy vnitřní kout</t>
  </si>
  <si>
    <t>1463037739</t>
  </si>
  <si>
    <t>Izolace stěny pod obklad izolace těsnícími izolačními pásy vnitřní kout</t>
  </si>
  <si>
    <t>https://podminky.urs.cz/item/CS_URS_2022_01/781131241</t>
  </si>
  <si>
    <t xml:space="preserve">"1.10"  4+8</t>
  </si>
  <si>
    <t>242</t>
  </si>
  <si>
    <t>781131251</t>
  </si>
  <si>
    <t>Izolace pod obklad těsnící manžetou pro prostupy potrubí</t>
  </si>
  <si>
    <t>1954116844</t>
  </si>
  <si>
    <t>Izolace stěny pod obklad izolace těsnícími izolačními pásy z manžety pro prostupy potrubí</t>
  </si>
  <si>
    <t>https://podminky.urs.cz/item/CS_URS_2022_01/781131251</t>
  </si>
  <si>
    <t xml:space="preserve">"1.10"  2</t>
  </si>
  <si>
    <t>243</t>
  </si>
  <si>
    <t>781131264</t>
  </si>
  <si>
    <t>Izolace pod obklad těsnícími pásy mezi podlahou a stěnou</t>
  </si>
  <si>
    <t>-506870272</t>
  </si>
  <si>
    <t>Izolace stěny pod obklad izolace těsnícími izolačními pásy mezi podlahou a stěnu</t>
  </si>
  <si>
    <t>https://podminky.urs.cz/item/CS_URS_2022_01/781131264</t>
  </si>
  <si>
    <t xml:space="preserve">"1.10"  4,85</t>
  </si>
  <si>
    <t>244</t>
  </si>
  <si>
    <t>781491011</t>
  </si>
  <si>
    <t>Montáž zrcadel plochy do 1 m2 lepených silikonovým tmelem na podkladní omítku</t>
  </si>
  <si>
    <t>-1244277352</t>
  </si>
  <si>
    <t>Montáž zrcadel lepených silikonovým tmelem na podkladní omítku, plochy do 1 m2</t>
  </si>
  <si>
    <t>https://podminky.urs.cz/item/CS_URS_2022_01/781491011</t>
  </si>
  <si>
    <t>" zrcadlo na stěně" 0,6*0,8*2</t>
  </si>
  <si>
    <t>245</t>
  </si>
  <si>
    <t>63465124</t>
  </si>
  <si>
    <t>zrcadlo nemontované čiré tl 4mm max rozměr 3210x2250mm</t>
  </si>
  <si>
    <t>681153394</t>
  </si>
  <si>
    <t>" viz. montáž + ztratné" 0,6*0,8*2</t>
  </si>
  <si>
    <t>0,96*1,1 'Přepočtené koeficientem množství</t>
  </si>
  <si>
    <t>246</t>
  </si>
  <si>
    <t>781494111</t>
  </si>
  <si>
    <t xml:space="preserve">Hliníkové  profily rohové lepené flexibilním lepidlem</t>
  </si>
  <si>
    <t>-2018706793</t>
  </si>
  <si>
    <t>Obklad - dokončující práce profily ukončovací lepené flexibilním lepidlem rohové</t>
  </si>
  <si>
    <t>https://podminky.urs.cz/item/CS_URS_2022_01/781494111</t>
  </si>
  <si>
    <t xml:space="preserve">"doplňky obkladu" </t>
  </si>
  <si>
    <t>0,9*3+(0,75*2+0,5*2)*4</t>
  </si>
  <si>
    <t>247</t>
  </si>
  <si>
    <t>781494511</t>
  </si>
  <si>
    <t>Hliníkové profily ukončovací lepené flexibilním lepidlem</t>
  </si>
  <si>
    <t>965153627</t>
  </si>
  <si>
    <t>Obklad - dokončující práce profily ukončovací lepené flexibilním lepidlem ukončovací</t>
  </si>
  <si>
    <t>https://podminky.urs.cz/item/CS_URS_2022_01/781494511</t>
  </si>
  <si>
    <t>"profil ukončovací pro vnější hrany obkladů hliník matně eloxovaný 10x2500mm"</t>
  </si>
  <si>
    <t xml:space="preserve">" doplňky obkladu" </t>
  </si>
  <si>
    <t>(0,8*2+0,6*2)*2+3,8+1,4*2+1,0*2+1,4*2</t>
  </si>
  <si>
    <t>248</t>
  </si>
  <si>
    <t>781571141</t>
  </si>
  <si>
    <t>Montáž obkladů ostění šířky přes 200 do 400 mm lepenými flexibilním lepidlem</t>
  </si>
  <si>
    <t>-1054169217</t>
  </si>
  <si>
    <t>Montáž obkladů ostění z obkladaček keramických lepených flexibilním lepidlem šířky ostění přes 200 do 400 mm</t>
  </si>
  <si>
    <t>https://podminky.urs.cz/item/CS_URS_2022_01/781571141</t>
  </si>
  <si>
    <t xml:space="preserve">"montáž obkladu" </t>
  </si>
  <si>
    <t>"1.08, 1.10, 1.11, 1.12" (0,75+0,5*2)*4</t>
  </si>
  <si>
    <t>249</t>
  </si>
  <si>
    <t>781674113</t>
  </si>
  <si>
    <t>Montáž obkladů parapetů š přes 150 do 200 mm z dlaždic keramických lepených flexibilním lepidlem</t>
  </si>
  <si>
    <t>-1965379893</t>
  </si>
  <si>
    <t>Montáž obkladů parapetů z dlaždic keramických lepených flexibilním lepidlem, šířky parapetu přes 150 do 200 mm</t>
  </si>
  <si>
    <t>https://podminky.urs.cz/item/CS_URS_2022_01/781674113</t>
  </si>
  <si>
    <t>"1.08, 1.10, 1.11, 1.12" 0,75*4</t>
  </si>
  <si>
    <t>250</t>
  </si>
  <si>
    <t>781474115</t>
  </si>
  <si>
    <t>Montáž obkladů vnitřních keramických hladkých přes 22 do 25 ks/m2 lepených flexibilním lepidlem</t>
  </si>
  <si>
    <t>-1076170700</t>
  </si>
  <si>
    <t>Montáž obkladů vnitřních stěn z dlaždic keramických lepených flexibilním lepidlem maloformátových hladkých přes 22 do 25 ks/m2</t>
  </si>
  <si>
    <t>https://podminky.urs.cz/item/CS_URS_2022_01/781474115</t>
  </si>
  <si>
    <t>"1.08" 6,6*2,8-0,8*1,97-0,75*0,5+(0,75*2+0,5*2)*0,25</t>
  </si>
  <si>
    <t xml:space="preserve">"1.10"  4,85*2,8-0,7*1,97-0,75*0,5+(0,75*2+0,5*2)*0,25</t>
  </si>
  <si>
    <t xml:space="preserve">"1.11"  6,3*2,8-(0,8*1,97+0,7*1,97+0,75*0,5)+(0,75*2+0,5*2)*0,25</t>
  </si>
  <si>
    <t>"1.12" 5,5*2,8-(0,7*1,97+0,75*0,5)+(0,75*2+0,5*2)*0,25</t>
  </si>
  <si>
    <t>251</t>
  </si>
  <si>
    <t>59761039</t>
  </si>
  <si>
    <t>obklad keramický hladký přes 22 do 25ks/m2</t>
  </si>
  <si>
    <t>-2019428932</t>
  </si>
  <si>
    <t xml:space="preserve">" v ceně je započítána uprava obkladu silikonem" </t>
  </si>
  <si>
    <t xml:space="preserve">" v ceně je základní béžový obklad a barevný obklad" </t>
  </si>
  <si>
    <t>" viz. montáž + ztratné" 77,676</t>
  </si>
  <si>
    <t>77,676*1,1 'Přepočtené koeficientem množství</t>
  </si>
  <si>
    <t>252</t>
  </si>
  <si>
    <t>781774139</t>
  </si>
  <si>
    <t>Montáž obkladů vnějších z dlaždic reliéfních keramických přes 50 do 85 ks/m2 lepených flexibilním lepidlem</t>
  </si>
  <si>
    <t>1492463355</t>
  </si>
  <si>
    <t>Montáž obkladů vnějších stěn z dlaždic keramických lepených flexibilním lepidlem maloformátových reliéfních nebo z dekorů přes 50 do 85 ks/m2</t>
  </si>
  <si>
    <t>https://podminky.urs.cz/item/CS_URS_2022_01/781774139</t>
  </si>
  <si>
    <t xml:space="preserve">" obklad venkovních stěn ve venkvní čekárně " </t>
  </si>
  <si>
    <t>(2,5*2+0,3*2)*3,2+4,0*2,5+(0,3+0,3+2,5)*3,2</t>
  </si>
  <si>
    <t>253</t>
  </si>
  <si>
    <t>59761RP6</t>
  </si>
  <si>
    <t>dlažba keramická hutná reliéfní do interiéru i exteriéru přes 50 do 85ks/m2 ( včetně lišt a doplňků)</t>
  </si>
  <si>
    <t>-309990848</t>
  </si>
  <si>
    <t>" viz. montáž ++ ztratné" 37,84</t>
  </si>
  <si>
    <t>37,84*1,1 'Přepočtené koeficientem množství</t>
  </si>
  <si>
    <t>254</t>
  </si>
  <si>
    <t>998781201</t>
  </si>
  <si>
    <t>Přesun hmot procentní pro obklady keramické v objektech v do 6 m</t>
  </si>
  <si>
    <t>1355963491</t>
  </si>
  <si>
    <t>Přesun hmot pro obklady keramické stanovený procentní sazbou (%) z ceny vodorovná dopravní vzdálenost do 50 m v objektech výšky do 6 m</t>
  </si>
  <si>
    <t>https://podminky.urs.cz/item/CS_URS_2022_01/998781201</t>
  </si>
  <si>
    <t>783</t>
  </si>
  <si>
    <t>Dokončovací práce - nátěry</t>
  </si>
  <si>
    <t>255</t>
  </si>
  <si>
    <t>783301303</t>
  </si>
  <si>
    <t>Bezoplachové odrezivění zámečnických konstrukcí</t>
  </si>
  <si>
    <t>-636549875</t>
  </si>
  <si>
    <t>Příprava podkladu zámečnických konstrukcí před provedením nátěru odrezivění odrezovačem bezoplachovým</t>
  </si>
  <si>
    <t>https://podminky.urs.cz/item/CS_URS_2022_01/783301303</t>
  </si>
  <si>
    <t>"nátěr ocelového sloupu"</t>
  </si>
  <si>
    <t>(2*3,14*0,1095)*3,2*8</t>
  </si>
  <si>
    <t xml:space="preserve">"nátěr  ocelových zárubní" </t>
  </si>
  <si>
    <t>"700/1970" (0,7+1,97*2)*0,4*3</t>
  </si>
  <si>
    <t>"800/1970" (0,8+1,97*2)*0,4*2</t>
  </si>
  <si>
    <t>"900/1970" (0,9+1,97*2)*1*0,4</t>
  </si>
  <si>
    <t>"1100/1970" (1,1+1,97*2)*0,4</t>
  </si>
  <si>
    <t>256</t>
  </si>
  <si>
    <t>783301311</t>
  </si>
  <si>
    <t>Odmaštění zámečnických konstrukcí vodou ředitelným odmašťovačem</t>
  </si>
  <si>
    <t>971067541</t>
  </si>
  <si>
    <t>Příprava podkladu zámečnických konstrukcí před provedením nátěru odmaštění odmašťovačem vodou ředitelným</t>
  </si>
  <si>
    <t>https://podminky.urs.cz/item/CS_URS_2022_01/783301311</t>
  </si>
  <si>
    <t>257</t>
  </si>
  <si>
    <t>783314101</t>
  </si>
  <si>
    <t>Základní jednonásobný syntetický nátěr zámečnických konstrukcí</t>
  </si>
  <si>
    <t>-40912844</t>
  </si>
  <si>
    <t>Základní nátěr zámečnických konstrukcí jednonásobný syntetický</t>
  </si>
  <si>
    <t>https://podminky.urs.cz/item/CS_URS_2022_01/783314101</t>
  </si>
  <si>
    <t>258</t>
  </si>
  <si>
    <t>783315101</t>
  </si>
  <si>
    <t>Mezinátěr jednonásobný syntetický standardní zámečnických konstrukcí</t>
  </si>
  <si>
    <t>438811704</t>
  </si>
  <si>
    <t>Mezinátěr zámečnických konstrukcí jednonásobný syntetický standardní</t>
  </si>
  <si>
    <t>https://podminky.urs.cz/item/CS_URS_2022_01/783315101</t>
  </si>
  <si>
    <t>259</t>
  </si>
  <si>
    <t>783317101</t>
  </si>
  <si>
    <t>Krycí jednonásobný syntetický standardní nátěr zámečnických konstrukcí</t>
  </si>
  <si>
    <t>-220139605</t>
  </si>
  <si>
    <t>Krycí nátěr (email) zámečnických konstrukcí jednonásobný syntetický standardní</t>
  </si>
  <si>
    <t>https://podminky.urs.cz/item/CS_URS_2022_01/783317101</t>
  </si>
  <si>
    <t>260</t>
  </si>
  <si>
    <t>783801201</t>
  </si>
  <si>
    <t>Obroušení omítek před provedením nátěru</t>
  </si>
  <si>
    <t>1749300109</t>
  </si>
  <si>
    <t>Příprava podkladu omítek před provedením nátěru obroušení</t>
  </si>
  <si>
    <t>https://podminky.urs.cz/item/CS_URS_2022_01/783801201</t>
  </si>
  <si>
    <t>"ochranný nátěr na stěnách "</t>
  </si>
  <si>
    <t>"1.05" 16,7*2,0-1,1*2,0</t>
  </si>
  <si>
    <t>261</t>
  </si>
  <si>
    <t>783801403</t>
  </si>
  <si>
    <t>Oprášení omítek před provedením nátěru</t>
  </si>
  <si>
    <t>1942370665</t>
  </si>
  <si>
    <t>Příprava podkladu omítek před provedením nátěru oprášení</t>
  </si>
  <si>
    <t>https://podminky.urs.cz/item/CS_URS_2022_01/783801403</t>
  </si>
  <si>
    <t>262</t>
  </si>
  <si>
    <t>783817121</t>
  </si>
  <si>
    <t>Krycí jednonásobný syntetický nátěr hladkých, zrnitých tenkovrstvých nebo štukových omítek</t>
  </si>
  <si>
    <t>-79507096</t>
  </si>
  <si>
    <t>Krycí (ochranný ) nátěr omítek jednonásobný hladkých omítek hladkých, zrnitých tenkovrstvých nebo štukových stupně členitosti 1 a 2 syntetický</t>
  </si>
  <si>
    <t>https://podminky.urs.cz/item/CS_URS_2022_01/783817121</t>
  </si>
  <si>
    <t>263</t>
  </si>
  <si>
    <t>783817421</t>
  </si>
  <si>
    <t>Krycí dvojnásobný syntetický nátěr hladkých, zrnitých tenkovrstvých nebo štukových omítek</t>
  </si>
  <si>
    <t>-1698794838</t>
  </si>
  <si>
    <t>Krycí (ochranný ) nátěr omítek dvojnásobný hladkých omítek hladkých, zrnitých tenkovrstvých nebo štukových stupně členitosti 1 a 2 syntetický</t>
  </si>
  <si>
    <t>https://podminky.urs.cz/item/CS_URS_2022_01/783817421</t>
  </si>
  <si>
    <t>784</t>
  </si>
  <si>
    <t>Dokončovací práce - malby a tapety</t>
  </si>
  <si>
    <t>264</t>
  </si>
  <si>
    <t>784171101</t>
  </si>
  <si>
    <t>Zakrytí vnitřních podlah včetně pozdějšího odkrytí</t>
  </si>
  <si>
    <t>-1866148903</t>
  </si>
  <si>
    <t>Zakrytí nemalovaných ploch (materiál ve specifikaci) včetně pozdějšího odkrytí podlah</t>
  </si>
  <si>
    <t>https://podminky.urs.cz/item/CS_URS_2022_01/784171101</t>
  </si>
  <si>
    <t>265</t>
  </si>
  <si>
    <t>784171111</t>
  </si>
  <si>
    <t>Zakrytí vnitřních ploch stěn v místnostech v do 3,80 m</t>
  </si>
  <si>
    <t>-1322127823</t>
  </si>
  <si>
    <t>Zakrytí nemalovaných ploch (materiál ve specifikaci) včetně pozdějšího odkrytí svislých ploch např. stěn, oken, dveří v místnostech výšky do 3,80</t>
  </si>
  <si>
    <t>https://podminky.urs.cz/item/CS_URS_2022_01/784171111</t>
  </si>
  <si>
    <t>(0,75*0,5*4+1,8*2,0+2,0*2,3+3,5+2,5+2,5+1,0*2,0*7+2,0*2,3*4+3,5*2,5)*2</t>
  </si>
  <si>
    <t>266</t>
  </si>
  <si>
    <t>58124842</t>
  </si>
  <si>
    <t>fólie pro malířské potřeby zakrývací tl 7µ 4x5m</t>
  </si>
  <si>
    <t>918685634</t>
  </si>
  <si>
    <t>" viz. montáž + ztratné" 135,37+118,7</t>
  </si>
  <si>
    <t>254,07*1,05 'Přepočtené koeficientem množství</t>
  </si>
  <si>
    <t>267</t>
  </si>
  <si>
    <t>784181121</t>
  </si>
  <si>
    <t>Hloubková jednonásobná bezbarvá penetrace podkladu v místnostech v do 3,80 m</t>
  </si>
  <si>
    <t>2052467147</t>
  </si>
  <si>
    <t>Penetrace podkladu jednonásobná hloubková akrylátová bezbarvá v místnostech výšky do 3,80 m</t>
  </si>
  <si>
    <t>https://podminky.urs.cz/item/CS_URS_2022_01/784181121</t>
  </si>
  <si>
    <t>268</t>
  </si>
  <si>
    <t>784211101</t>
  </si>
  <si>
    <t>Dvojnásobné bílé malby ze směsí za mokra výborně oděruvzdorných v místnostech v do 3,80 m</t>
  </si>
  <si>
    <t>2090494544</t>
  </si>
  <si>
    <t>Malby z malířských směsí oděruvzdorných za mokra dvojnásobné, bílé za mokra oděruvzdorné výborně v místnostech výšky do 3,80 m</t>
  </si>
  <si>
    <t>https://podminky.urs.cz/item/CS_URS_2022_01/784211101</t>
  </si>
  <si>
    <t xml:space="preserve">"1.02"  37,40 *3,197-(1,75*2,0+1,99*3,197+2,5*3,197+1,5*3,197+2,0*3,197+3,5*2,5)</t>
  </si>
  <si>
    <t>"1.04" 16,60*3,197+(2,0*1,83*2)*0,3</t>
  </si>
  <si>
    <t>"1.05" 16,7*3,197+(2,0+1,83*2)*0,3</t>
  </si>
  <si>
    <t>"1.07"6,6*3,197</t>
  </si>
  <si>
    <t>269</t>
  </si>
  <si>
    <t>784221133</t>
  </si>
  <si>
    <t>Příplatek k cenám 2x maleb za sucha otěruvzdorných za provádění styku 2 barev</t>
  </si>
  <si>
    <t>1400017946</t>
  </si>
  <si>
    <t>Malby z malířských směsí otěruvzdorných za sucha Příplatek k cenám dvojnásobných maleb za zvýšenou pracnost při provádění styku 2 barev</t>
  </si>
  <si>
    <t>https://podminky.urs.cz/item/CS_URS_2022_01/784221133</t>
  </si>
  <si>
    <t>3,0*4</t>
  </si>
  <si>
    <t>270</t>
  </si>
  <si>
    <t>784221141</t>
  </si>
  <si>
    <t>Příplatek k cenám 2x maleb za sucha otěruvzdorných za barevnou malbu tónovanou tónovacími přípravky</t>
  </si>
  <si>
    <t>203150243</t>
  </si>
  <si>
    <t>Malby z malířských směsí otěruvzdorných za sucha Příplatek k cenám dvojnásobných maleb za provádění barevné malby tónované tónovacími přípravky</t>
  </si>
  <si>
    <t>https://podminky.urs.cz/item/CS_URS_2022_01/784221141</t>
  </si>
  <si>
    <t>787</t>
  </si>
  <si>
    <t>Dokončovací práce - zasklívání</t>
  </si>
  <si>
    <t>271</t>
  </si>
  <si>
    <t>787911115</t>
  </si>
  <si>
    <t>Montáž neprůhledné fólie na sklo</t>
  </si>
  <si>
    <t>-976079897</t>
  </si>
  <si>
    <t>Zasklívání – ostatní práce montáž fólie na sklo neprůhledné</t>
  </si>
  <si>
    <t>https://podminky.urs.cz/item/CS_URS_2022_01/787911115</t>
  </si>
  <si>
    <t>" folie na oknech viz. PL/05" 2,0*0,6*2</t>
  </si>
  <si>
    <t>272</t>
  </si>
  <si>
    <t>63479013</t>
  </si>
  <si>
    <t>fólie na sklo nereflexní kouřová 50%</t>
  </si>
  <si>
    <t>-1308899099</t>
  </si>
  <si>
    <t>" viz. montáž + ztratné" 2,4</t>
  </si>
  <si>
    <t>2,4*1,03 'Přepočtené koeficientem množství</t>
  </si>
  <si>
    <t>273</t>
  </si>
  <si>
    <t>998787201</t>
  </si>
  <si>
    <t>Přesun hmot procentní pro zasklívání v objektech v do 6 m</t>
  </si>
  <si>
    <t>-1175463054</t>
  </si>
  <si>
    <t>Přesun hmot pro zasklívání stanovený procentní sazbou (%) z ceny vodorovná dopravní vzdálenost do 50 m v objektech výšky do 6 m</t>
  </si>
  <si>
    <t>https://podminky.urs.cz/item/CS_URS_2022_01/998787201</t>
  </si>
  <si>
    <t xml:space="preserve">SO 02 - Stavební úpravy stávajícího objektu pavilonu T </t>
  </si>
  <si>
    <t>Soupis:</t>
  </si>
  <si>
    <t>SO 02a - 1.PP</t>
  </si>
  <si>
    <t xml:space="preserve">    6 - Úpravy povrchů, podlahy a osazování výplní</t>
  </si>
  <si>
    <t xml:space="preserve">    997 - Přesun sutě</t>
  </si>
  <si>
    <t xml:space="preserve">    722 - Zdravotechnika - vnitřní vodovod</t>
  </si>
  <si>
    <t xml:space="preserve">    727 - Zdravotechnika - požární ochrana</t>
  </si>
  <si>
    <t>132254203</t>
  </si>
  <si>
    <t>Hloubení zapažených rýh š do 2000 mm v hornině třídy těžitelnosti I skupiny 3 objem do 100 m3</t>
  </si>
  <si>
    <t>-102681073</t>
  </si>
  <si>
    <t>Hloubení zapažených rýh šířky přes 800 do 2 000 mm strojně s urovnáním dna do předepsaného profilu a spádu v hornině třídy těžitelnosti I skupiny 3 přes 50 do 100 m3</t>
  </si>
  <si>
    <t>https://podminky.urs.cz/item/CS_URS_2022_01/132254203</t>
  </si>
  <si>
    <t>"viz. půdorys 1.PP bourací práce"</t>
  </si>
  <si>
    <t>"výkop pro potřeby vybourání zdiva světlíku"</t>
  </si>
  <si>
    <t>(1,0*1,5*2)*2</t>
  </si>
  <si>
    <t>(1,0+0,6+1,0+0,6+2,7)*2,0/2*2</t>
  </si>
  <si>
    <t>631393176</t>
  </si>
  <si>
    <t>"zásyp výkopu pro potřeby vybourání zdiva světlíku"</t>
  </si>
  <si>
    <t>340238212</t>
  </si>
  <si>
    <t>Zazdívka otvorů v příčkách nebo stěnách pl přes 0,25 do 1 m2 cihlami plnými tl přes 100 mm</t>
  </si>
  <si>
    <t>-1012944407</t>
  </si>
  <si>
    <t>Zazdívka otvorů v příčkách nebo stěnách cihlami plnými pálenými plochy přes 0,25 m2 do 1 m2, tloušťky přes 100 mm</t>
  </si>
  <si>
    <t>https://podminky.urs.cz/item/CS_URS_2022_01/340238212</t>
  </si>
  <si>
    <t>"viz. půdorys 1.PP nový stav"</t>
  </si>
  <si>
    <t>"zazdívka otvorů po vybourání oken" (1,0*0,9)*2*2</t>
  </si>
  <si>
    <t>342291121</t>
  </si>
  <si>
    <t>Ukotvení příček k cihelným konstrukcím plochými kotvami</t>
  </si>
  <si>
    <t>-289770528</t>
  </si>
  <si>
    <t>Ukotvení příček plochými kotvami, do konstrukce cihelné</t>
  </si>
  <si>
    <t>https://podminky.urs.cz/item/CS_URS_2022_01/342291121</t>
  </si>
  <si>
    <t>"zazdívka otvorů po vybourání oken" (1,0*2+0,9*2)*2*2</t>
  </si>
  <si>
    <t>Úpravy povrchů, podlahy a osazování výplní</t>
  </si>
  <si>
    <t>632450134</t>
  </si>
  <si>
    <t>Vyrovnávací cementový potěr tl přes 40 do 50 mm ze suchých směsí provedený v ploše</t>
  </si>
  <si>
    <t>1883331343</t>
  </si>
  <si>
    <t>Potěr cementový vyrovnávací ze suchých směsí v ploše o průměrné (střední) tl. přes 40 do 50 mm</t>
  </si>
  <si>
    <t>https://podminky.urs.cz/item/CS_URS_2022_01/632450134</t>
  </si>
  <si>
    <t xml:space="preserve">"viz. půdorys 1.PP  nový stav"</t>
  </si>
  <si>
    <t xml:space="preserve">"nový cementový potěr" </t>
  </si>
  <si>
    <t>32,07+4,75+1,95</t>
  </si>
  <si>
    <t>79538146</t>
  </si>
  <si>
    <t>"viz. půdorys 1.PP b nový stav"</t>
  </si>
  <si>
    <t>"vnitřní pomocné lešení" 32,07+4,75+1,95</t>
  </si>
  <si>
    <t>949411111</t>
  </si>
  <si>
    <t>Montáž schodišťových věží trubkových o půdorysné ploše do 10 m2 v do 10 m</t>
  </si>
  <si>
    <t>-1398316010</t>
  </si>
  <si>
    <t>Montáž schodišťových a výstupových věží z trubkového lešení o půdorysné ploše do 10 m2, výšky do 10 m</t>
  </si>
  <si>
    <t>https://podminky.urs.cz/item/CS_URS_2022_01/949411111</t>
  </si>
  <si>
    <t xml:space="preserve">" pro potřeby m.č. 1.40 - schodiště do sklepa" </t>
  </si>
  <si>
    <t>2,56+3,47-2,0</t>
  </si>
  <si>
    <t>949411211</t>
  </si>
  <si>
    <t>Příplatek k schodišťovým věžím trubkovým do 10 m2 v přes 10 do 20 m za první a ZKD den použití</t>
  </si>
  <si>
    <t>1029841649</t>
  </si>
  <si>
    <t>Montáž schodišťových a výstupových věží z trubkového lešení Příplatek za první a každý další den použití lešení k ceně -1111 nebo -1112</t>
  </si>
  <si>
    <t>https://podminky.urs.cz/item/CS_URS_2022_01/949411211</t>
  </si>
  <si>
    <t>(2,56+3,47-2,0)*30</t>
  </si>
  <si>
    <t>949411811</t>
  </si>
  <si>
    <t>Demontáž schodišťových věží trubkových o půdorysné ploše do 10 m2 v do 10 m</t>
  </si>
  <si>
    <t>-1370438392</t>
  </si>
  <si>
    <t>Demontáž schodišťových a výstupových věží z trubkového lešení o půdorysné ploše do 10 m2, výšky do 10 m</t>
  </si>
  <si>
    <t>https://podminky.urs.cz/item/CS_URS_2022_01/949411811</t>
  </si>
  <si>
    <t>1303591487</t>
  </si>
  <si>
    <t>"úklid stavby" 32,07+4,75+1,95</t>
  </si>
  <si>
    <t>961044111</t>
  </si>
  <si>
    <t>Bourání základů z betonu prostého</t>
  </si>
  <si>
    <t>709245954</t>
  </si>
  <si>
    <t>Bourání základů z betonu prostého</t>
  </si>
  <si>
    <t>https://podminky.urs.cz/item/CS_URS_2022_01/961044111</t>
  </si>
  <si>
    <t xml:space="preserve">"viz. půdorys 1.PP bourací práce" </t>
  </si>
  <si>
    <t>"vybourání stáavjících světlíků"</t>
  </si>
  <si>
    <t>(0,4*1,50*0.3)*2</t>
  </si>
  <si>
    <t>(0,4*2+1,5*2)*0,15*2,5*2</t>
  </si>
  <si>
    <t>965045113</t>
  </si>
  <si>
    <t>Bourání potěrů cementových nebo pískocementových tl do 50 mm pl přes 4 m2</t>
  </si>
  <si>
    <t>-983248119</t>
  </si>
  <si>
    <t>Bourání potěrů tl. do 50 mm cementových nebo pískocementových, plochy přes 4 m2</t>
  </si>
  <si>
    <t>https://podminky.urs.cz/item/CS_URS_2022_01/965045113</t>
  </si>
  <si>
    <t xml:space="preserve">"vybourání stávajícího cemntového potěru  - degradovaných a nesoudržných částí" </t>
  </si>
  <si>
    <t>965046111</t>
  </si>
  <si>
    <t>Broušení stávajících betonových podlah úběr do 3 mm</t>
  </si>
  <si>
    <t>-1793529494</t>
  </si>
  <si>
    <t>https://podminky.urs.cz/item/CS_URS_2022_01/965046111</t>
  </si>
  <si>
    <t>965046119</t>
  </si>
  <si>
    <t>Příplatek k broušení stávajících betonových podlah za každý další 1 mm úběru</t>
  </si>
  <si>
    <t>311796895</t>
  </si>
  <si>
    <t>Broušení stávajících betonových podlah Příplatek k ceně za každý další 1 mm úběru</t>
  </si>
  <si>
    <t>https://podminky.urs.cz/item/CS_URS_2022_01/965046119</t>
  </si>
  <si>
    <t>(32,07+4,75+1,95)*2</t>
  </si>
  <si>
    <t>968072244</t>
  </si>
  <si>
    <t>Vybourání kovových rámů oken jednoduchých včetně křídel pl do 1 m2</t>
  </si>
  <si>
    <t>843270910</t>
  </si>
  <si>
    <t>Vybourání kovových rámů oken s křídly, dveřních zárubní, vrat, stěn, ostění nebo obkladů okenních rámů s křídly jednoduchých, plochy do 1 m2</t>
  </si>
  <si>
    <t>https://podminky.urs.cz/item/CS_URS_2022_01/968072244</t>
  </si>
  <si>
    <t xml:space="preserve">"viz. půdorys  1.PP bourací práce" </t>
  </si>
  <si>
    <t xml:space="preserve">"vyborání stávajícíh oken " 0,9*0,6*4 </t>
  </si>
  <si>
    <t>968072455</t>
  </si>
  <si>
    <t>Vybourání kovových dveřních zárubní pl do 2 m2</t>
  </si>
  <si>
    <t>-1545280389</t>
  </si>
  <si>
    <t>Vybourání kovových rámů oken s křídly, dveřních zárubní, vrat, stěn, ostění nebo obkladů dveřních zárubní, plochy do 2 m2</t>
  </si>
  <si>
    <t>https://podminky.urs.cz/item/CS_URS_2022_01/968072455</t>
  </si>
  <si>
    <t>"vyborání stávajícíh dveří do technického kanálu " 0,6*1,7</t>
  </si>
  <si>
    <t>997</t>
  </si>
  <si>
    <t>Přesun sutě</t>
  </si>
  <si>
    <t>997013211</t>
  </si>
  <si>
    <t>Vnitrostaveništní doprava suti a vybouraných hmot pro budovy v do 6 m ručně</t>
  </si>
  <si>
    <t>-2016789323</t>
  </si>
  <si>
    <t>Vnitrostaveništní doprava suti a vybouraných hmot vodorovně do 50 m svisle ručně pro budovy a haly výšky do 6 m</t>
  </si>
  <si>
    <t>https://podminky.urs.cz/item/CS_URS_2022_01/997013211</t>
  </si>
  <si>
    <t>997013501</t>
  </si>
  <si>
    <t>Odvoz suti a vybouraných hmot na skládku nebo meziskládku do 1 km se složením</t>
  </si>
  <si>
    <t>1869344185</t>
  </si>
  <si>
    <t>Odvoz suti a vybouraných hmot na skládku nebo meziskládku se složením, na vzdálenost do 1 km</t>
  </si>
  <si>
    <t>https://podminky.urs.cz/item/CS_URS_2022_01/997013501</t>
  </si>
  <si>
    <t>" předpoklad skládka nebo zařízení pro nakládání s odpady do 16 km" 11,353*15</t>
  </si>
  <si>
    <t>997013509</t>
  </si>
  <si>
    <t>Příplatek k odvozu suti a vybouraných hmot na skládku ZKD 1 km přes 1 km</t>
  </si>
  <si>
    <t>-927752984</t>
  </si>
  <si>
    <t>Odvoz suti a vybouraných hmot na skládku nebo meziskládku se složením, na vzdálenost Příplatek k ceně za každý další i započatý 1 km přes 1 km</t>
  </si>
  <si>
    <t>https://podminky.urs.cz/item/CS_URS_2022_01/997013509</t>
  </si>
  <si>
    <t>997013871</t>
  </si>
  <si>
    <t xml:space="preserve">Poplatek za uložení stavebního odpadu na recyklační skládce (skládkovné) směsného stavebního a demoličního kód odpadu  17 09 04</t>
  </si>
  <si>
    <t>-1585568049</t>
  </si>
  <si>
    <t>Poplatek za uložení stavebního odpadu na recyklační skládce (skládkovné) směsného stavebního a demoličního zatříděného do Katalogu odpadů pod kódem 17 09 04</t>
  </si>
  <si>
    <t>https://podminky.urs.cz/item/CS_URS_2022_01/997013871</t>
  </si>
  <si>
    <t>998018001</t>
  </si>
  <si>
    <t>Přesun hmot ruční pro budovy v do 6 m</t>
  </si>
  <si>
    <t>569779982</t>
  </si>
  <si>
    <t>Přesun hmot pro budovy občanské výstavby, bydlení, výrobu a služby ruční - bez užití mechanizace vodorovná dopravní vzdálenost do 100 m pro budovy s jakoukoliv nosnou konstrukcí výšky do 6 m</t>
  </si>
  <si>
    <t>https://podminky.urs.cz/item/CS_URS_2022_01/998018001</t>
  </si>
  <si>
    <t>711191001</t>
  </si>
  <si>
    <t>Provedení adhezního můstku na vodorovné ploše</t>
  </si>
  <si>
    <t>1685946680</t>
  </si>
  <si>
    <t>Provedení nátěru adhezního můstku na ploše vodorovné V</t>
  </si>
  <si>
    <t>https://podminky.urs.cz/item/CS_URS_2022_01/711191001</t>
  </si>
  <si>
    <t xml:space="preserve">"podkladní vrstvy cementového potěru" </t>
  </si>
  <si>
    <t>58585000</t>
  </si>
  <si>
    <t>adhezní můstek pro savé i nesavé podklady</t>
  </si>
  <si>
    <t>867908048</t>
  </si>
  <si>
    <t>"viz. montáž a ztratné" 38,77</t>
  </si>
  <si>
    <t>38,77*0,12075 'Přepočtené koeficientem množství</t>
  </si>
  <si>
    <t>-571689142</t>
  </si>
  <si>
    <t>721110806</t>
  </si>
  <si>
    <t>Demontáž potrubí kameninové DN přes 100 do 200</t>
  </si>
  <si>
    <t>391868085</t>
  </si>
  <si>
    <t>Demontáž potrubí z kameninových trub normálních nebo kyselinovzdorných přes 100 do DN 200</t>
  </si>
  <si>
    <t>https://podminky.urs.cz/item/CS_URS_2022_01/721110806</t>
  </si>
  <si>
    <t>"viz. půdorys 1.PP bourací prací"</t>
  </si>
  <si>
    <t xml:space="preserve">"vybourání stávajícího potrubí včetně armatur"  15,0</t>
  </si>
  <si>
    <t>722</t>
  </si>
  <si>
    <t>Zdravotechnika - vnitřní vodovod</t>
  </si>
  <si>
    <t>722130802</t>
  </si>
  <si>
    <t>Demontáž potrubí ocelové pozinkované závitové DN přes 25 do 40</t>
  </si>
  <si>
    <t>1830705429</t>
  </si>
  <si>
    <t>Demontáž potrubí z ocelových trubek pozinkovaných závitových přes 25 do DN 40</t>
  </si>
  <si>
    <t>https://podminky.urs.cz/item/CS_URS_2022_01/722130802</t>
  </si>
  <si>
    <t>727</t>
  </si>
  <si>
    <t>Zdravotechnika - požární ochrana</t>
  </si>
  <si>
    <t>727113006</t>
  </si>
  <si>
    <t>Trubní ucpávka ocelového potrubí s nehořlavou izolací DN 100 stěnou tl 100 mm požární odolnost EI 90-120</t>
  </si>
  <si>
    <t>-1250751731</t>
  </si>
  <si>
    <t>Protipožární trubní ucpávky ocelového potrubí s nehořlavou izolací prostup stěnou tloušťky 100 mm požární odolnost EI 90-120 DN 100</t>
  </si>
  <si>
    <t>https://podminky.urs.cz/item/CS_URS_2022_01/727113006</t>
  </si>
  <si>
    <t xml:space="preserve">" viz. půdorys 1.PP nový stav" </t>
  </si>
  <si>
    <t>"požární ucpávky pro stávající potrubí" 2</t>
  </si>
  <si>
    <t>727113008</t>
  </si>
  <si>
    <t>Trubní ucpávka ocelového potrubí s nehořlavou izolací DN 150 stěnou tl 100 mm požární odolnost EI 90-120</t>
  </si>
  <si>
    <t>329589865</t>
  </si>
  <si>
    <t>Protipožární trubní ucpávky ocelového potrubí s nehořlavou izolací prostup stěnou tloušťky 100 mm požární odolnost EI 90-120 DN 150</t>
  </si>
  <si>
    <t>https://podminky.urs.cz/item/CS_URS_2022_01/727113008</t>
  </si>
  <si>
    <t>998726211</t>
  </si>
  <si>
    <t>Přesun hmot procentní pro instalační prefabrikáty v objektech v do 6 m</t>
  </si>
  <si>
    <t>-545166787</t>
  </si>
  <si>
    <t>Přesun hmot pro instalační prefabrikáty stanovený procentní sazbou (%) z ceny vodorovná dopravní vzdálenost do 50 m v objektech výšky do 6 m</t>
  </si>
  <si>
    <t>https://podminky.urs.cz/item/CS_URS_2022_01/998726211</t>
  </si>
  <si>
    <t>767161851</t>
  </si>
  <si>
    <t>Demontáž madel schodišťových do suti</t>
  </si>
  <si>
    <t>-1504258758</t>
  </si>
  <si>
    <t>Demontáž zábradlí do suti madel schodišťových</t>
  </si>
  <si>
    <t>https://podminky.urs.cz/item/CS_URS_2022_01/767161851</t>
  </si>
  <si>
    <t xml:space="preserve">"viz. půdorys 1.PP  bourací práce" </t>
  </si>
  <si>
    <t>"vybourání stávajícího madla schodiště do sklaepa" 3,0*2</t>
  </si>
  <si>
    <t>767641800</t>
  </si>
  <si>
    <t>Demontáž zárubní dveří odřezáním plochy do 2,5 m2</t>
  </si>
  <si>
    <t>1009075472</t>
  </si>
  <si>
    <t>Demontáž dveřních zárubní odřezáním od upevnění, plochy dveří do 2,5 m2</t>
  </si>
  <si>
    <t>https://podminky.urs.cz/item/CS_URS_2022_01/767641800</t>
  </si>
  <si>
    <t xml:space="preserve">" viz. půdorys 1.PP bourací práce" </t>
  </si>
  <si>
    <t>"demontáž stávajícíh dveří technického kanálu" 1</t>
  </si>
  <si>
    <t>767646510</t>
  </si>
  <si>
    <t>Montáž dveří protipožárního uzávěru jednokřídlového</t>
  </si>
  <si>
    <t>-870349453</t>
  </si>
  <si>
    <t>Montáž dveří ocelových nebo hliníkových protipožárních uzávěrů jednokřídlových</t>
  </si>
  <si>
    <t>https://podminky.urs.cz/item/CS_URS_2022_01/767646510</t>
  </si>
  <si>
    <t>"nové atypické dveře požární" 1</t>
  </si>
  <si>
    <t>55341180</t>
  </si>
  <si>
    <t xml:space="preserve">dveře jednokřídlé ocelové interierové protipožární EW 15, 30, 45 D1 speciální zárubeň atyp  600x1670mm</t>
  </si>
  <si>
    <t>-1691160791</t>
  </si>
  <si>
    <t>"viz. montáž + ztratné" 1</t>
  </si>
  <si>
    <t>767995115</t>
  </si>
  <si>
    <t>Montáž atypických zámečnických konstrukcí hm přes 50 do 100 kg</t>
  </si>
  <si>
    <t>-1261702961</t>
  </si>
  <si>
    <t>Montáž ostatních atypických zámečnických konstrukcí hmotnosti přes 50 do 100 kg</t>
  </si>
  <si>
    <t>https://podminky.urs.cz/item/CS_URS_2022_01/767995115</t>
  </si>
  <si>
    <t>" označení z01" 520,56</t>
  </si>
  <si>
    <t>atypická zámečnická konstrukce - kovové schodiště do 1.PP ( včetně povrchové úpravy)</t>
  </si>
  <si>
    <t>-1477694439</t>
  </si>
  <si>
    <t>" podrobný výpis prvků je definován v zámečnickcý tabulkách" 520,56*0,001</t>
  </si>
  <si>
    <t>767996701</t>
  </si>
  <si>
    <t>Demontáž atypických zámečnických konstrukcí řezáním hm jednotlivých dílů do 50 kg</t>
  </si>
  <si>
    <t>1673192817</t>
  </si>
  <si>
    <t>Demontáž ostatních zámečnických konstrukcí o hmotnosti jednotlivých dílů řezáním do 50 kg</t>
  </si>
  <si>
    <t>https://podminky.urs.cz/item/CS_URS_2022_01/767996701</t>
  </si>
  <si>
    <t xml:space="preserve">"demontáž ostatních zámečnických prvků, konzol " </t>
  </si>
  <si>
    <t xml:space="preserve">"předpoklad"  100,0</t>
  </si>
  <si>
    <t>767996702</t>
  </si>
  <si>
    <t>Demontáž atypických zámečnických konstrukcí řezáním hm jednotlivých dílů přes 50 do 100 kg</t>
  </si>
  <si>
    <t>-336101098</t>
  </si>
  <si>
    <t>Demontáž ostatních zámečnických konstrukcí o hmotnosti jednotlivých dílů řezáním přes 50 do 100 kg</t>
  </si>
  <si>
    <t>https://podminky.urs.cz/item/CS_URS_2022_01/767996702</t>
  </si>
  <si>
    <t xml:space="preserve">"demotáž stávajícího ocelového schodiště do  1.PP"</t>
  </si>
  <si>
    <t>"včetně všech kotevních prvků"</t>
  </si>
  <si>
    <t xml:space="preserve">"předpoklad "  520,0 </t>
  </si>
  <si>
    <t xml:space="preserve">"ocelová mříž světlíků"  50,0*2</t>
  </si>
  <si>
    <t>-629033339</t>
  </si>
  <si>
    <t>783301313</t>
  </si>
  <si>
    <t>Odmaštění zámečnických konstrukcí ředidlovým odmašťovačem</t>
  </si>
  <si>
    <t>-860689679</t>
  </si>
  <si>
    <t>Příprava podkladu zámečnických konstrukcí před provedením nátěru odmaštění odmašťovačem ředidlovým</t>
  </si>
  <si>
    <t>https://podminky.urs.cz/item/CS_URS_2022_01/783301313</t>
  </si>
  <si>
    <t xml:space="preserve">"nátěr nových zárbní" </t>
  </si>
  <si>
    <t xml:space="preserve">"600/1670"  1*(0,6+1,7*2)*0,4</t>
  </si>
  <si>
    <t>-1185731942</t>
  </si>
  <si>
    <t>-1263249458</t>
  </si>
  <si>
    <t>1898220100</t>
  </si>
  <si>
    <t>SO 02b - 1.NP</t>
  </si>
  <si>
    <t xml:space="preserve">    64 - Osazování výplní otvorů</t>
  </si>
  <si>
    <t xml:space="preserve">    95 - Různé dokončovací konstrukce a práce pozemních staveb</t>
  </si>
  <si>
    <t xml:space="preserve">    96 - Bourání konstrukcí</t>
  </si>
  <si>
    <t xml:space="preserve">    97 - Prorážení otvorů a ostatní bourací práce</t>
  </si>
  <si>
    <t xml:space="preserve">    725 - Zdravotechnika - zařizovací předměty</t>
  </si>
  <si>
    <t xml:space="preserve">    776-A - Podlahy povlakové-ochrana stěn</t>
  </si>
  <si>
    <t xml:space="preserve">    786 - Dokončovací práce - čalounické úpravy</t>
  </si>
  <si>
    <t xml:space="preserve">    799 - Samostatné rozpočty prací PSV</t>
  </si>
  <si>
    <t>310238211</t>
  </si>
  <si>
    <t>Zazdívka otvorů pl přes 0,25 do 1 m2 ve zdivu nadzákladovém cihlami pálenými na MVC</t>
  </si>
  <si>
    <t>-1211058270</t>
  </si>
  <si>
    <t>Zazdívka otvorů ve zdivu nadzákladovém cihlami pálenými plochy přes 0,25 m2 do 1 m2 na maltu vápenocementovou</t>
  </si>
  <si>
    <t>https://podminky.urs.cz/item/CS_URS_2022_01/310238211</t>
  </si>
  <si>
    <t>"zazdívka stávajících otvorů"</t>
  </si>
  <si>
    <t>0,425*2,1*0,5+0,575*2,1*0,5+0,3*2,1*0,5+0,3*2,1*0,5+0,415*3,1*0,44</t>
  </si>
  <si>
    <t>310239211</t>
  </si>
  <si>
    <t>Zazdívka otvorů pl přes 1 do 4 m2 ve zdivu nadzákladovém cihlami pálenými na MVC</t>
  </si>
  <si>
    <t>-2037283378</t>
  </si>
  <si>
    <t>Zazdívka otvorů ve zdivu nadzákladovém cihlami pálenými plochy přes 1 m2 do 4 m2 na maltu vápenocementovou</t>
  </si>
  <si>
    <t>https://podminky.urs.cz/item/CS_URS_2022_01/310239211</t>
  </si>
  <si>
    <t>3,5*0,95*0,2+1,2*0,2*0,95*12+1,5*0,95*0,2+2,0*0,95*0,2*3+0,85*2,1*0,5</t>
  </si>
  <si>
    <t>0,77*2,1*0,38+1,82*2,4*0,35+0,723*2,1*0,38+1,1*1,2*0,38*2+0,8*2,1*0,38+0,78*2,1*0,38</t>
  </si>
  <si>
    <t>2,3*4,5*0,45</t>
  </si>
  <si>
    <t>-1419887043</t>
  </si>
  <si>
    <t xml:space="preserve">" včetně montážního podepření" </t>
  </si>
  <si>
    <t>"překlady v příčkách" 4</t>
  </si>
  <si>
    <t>317168015</t>
  </si>
  <si>
    <t>Překlad keramický plochý š 115 mm dl 2000 mm</t>
  </si>
  <si>
    <t>547784873</t>
  </si>
  <si>
    <t>Překlady keramické ploché osazené do maltového lože, výšky překladu 71 mm šířky 115 mm, délky 2000 mm</t>
  </si>
  <si>
    <t>https://podminky.urs.cz/item/CS_URS_2022_01/317168015</t>
  </si>
  <si>
    <t>"překlady v příčkách" 3</t>
  </si>
  <si>
    <t>-707333911</t>
  </si>
  <si>
    <t>"překlady v příčkách" 2</t>
  </si>
  <si>
    <t>1132887498</t>
  </si>
  <si>
    <t>"překlady v příčkách" 6</t>
  </si>
  <si>
    <t>-1748595482</t>
  </si>
  <si>
    <t xml:space="preserve">"překlady v příčkách" </t>
  </si>
  <si>
    <t xml:space="preserve">"I  120" 11,1*1,25*2*0,001</t>
  </si>
  <si>
    <t>"I 140" 14,3*1,7*0,001</t>
  </si>
  <si>
    <t>13010746</t>
  </si>
  <si>
    <t>ocel profilová jakost S235JR (11 375) průřez IPE 140</t>
  </si>
  <si>
    <t>-1262652925</t>
  </si>
  <si>
    <t xml:space="preserve">" v ceně položky je i základní nátěr" </t>
  </si>
  <si>
    <t>"I 140" 14,3*1,7*0,001*1,08</t>
  </si>
  <si>
    <t>-106089769</t>
  </si>
  <si>
    <t xml:space="preserve">"I  120" 11,1*1,25*2*0,001*1,08</t>
  </si>
  <si>
    <t>317944321</t>
  </si>
  <si>
    <t>Válcované nosníky do č.12 dodatečně osazované do připravených otvorů</t>
  </si>
  <si>
    <t>-1583647117</t>
  </si>
  <si>
    <t>Válcované nosníky dodatečně osazované do připravených otvorů bez zazdění hlav do č. 12</t>
  </si>
  <si>
    <t>https://podminky.urs.cz/item/CS_URS_2022_01/317944321</t>
  </si>
  <si>
    <t xml:space="preserve">" viz. půdorys 1.NP bourací práce" </t>
  </si>
  <si>
    <t xml:space="preserve">" nové překlady nad otvory" </t>
  </si>
  <si>
    <t xml:space="preserve">" součástí ceny bude i základní nátěr" </t>
  </si>
  <si>
    <t xml:space="preserve">" I 120"  10,6*(3*1,+2*1,4+2*2*1,4+3*2*1,8+3*2*1,3)*1,08*0,001</t>
  </si>
  <si>
    <t xml:space="preserve">" pro potřeby VZT  120 " 10,6*3*1,0*1,08*0,001</t>
  </si>
  <si>
    <t>"pro potřeby VZT L 80/80/6,0 mm" 7,34*(0,5*4)*1,08*0,001</t>
  </si>
  <si>
    <t>317944323</t>
  </si>
  <si>
    <t>Válcované nosníky č.14 až 22 dodatečně osazované do připravených otvorů</t>
  </si>
  <si>
    <t>511262955</t>
  </si>
  <si>
    <t>Válcované nosníky dodatečně osazované do připravených otvorů bez zazdění hlav č. 14 až 22</t>
  </si>
  <si>
    <t>https://podminky.urs.cz/item/CS_URS_2022_01/317944323</t>
  </si>
  <si>
    <t xml:space="preserve">" I 140"   12,90*(2*1,5+2*2,0+2*1,6+3*2*1,6)*1,08*0,001</t>
  </si>
  <si>
    <t xml:space="preserve">"I 160"  15,80*(3*1*2,4)*1,08*0,001</t>
  </si>
  <si>
    <t xml:space="preserve">"I 180"  18,80*(3*2,0+3*2,4)*1,08*0,001</t>
  </si>
  <si>
    <t xml:space="preserve">"I 200"  22,40*(2*1*3,45+3*1*3,5)*1,08*0,001</t>
  </si>
  <si>
    <t xml:space="preserve">"HEB 200"  61,3*(2*6,3+2*6,6)*1,08*0,001</t>
  </si>
  <si>
    <t>317944325</t>
  </si>
  <si>
    <t>Válcované nosníky č.24 a vyšší dodatečně osazované do připravených otvorů</t>
  </si>
  <si>
    <t>-36321390</t>
  </si>
  <si>
    <t>Válcované nosníky dodatečně osazované do připravených otvorů bez zazdění hlav č. 24 a vyšší</t>
  </si>
  <si>
    <t>https://podminky.urs.cz/item/CS_URS_2022_01/317944325</t>
  </si>
  <si>
    <t>"U 260" 35,20*4,0*1,08*0,001</t>
  </si>
  <si>
    <t>340239211</t>
  </si>
  <si>
    <t>Zazdívka otvorů v příčkách nebo stěnách pl přes 1 do 4 m2 cihlami plnými tl do 100 mm</t>
  </si>
  <si>
    <t>-236459839</t>
  </si>
  <si>
    <t>Zazdívka otvorů v příčkách nebo stěnách cihlami plnými pálenými plochy přes 1 m2 do 4 m2, tloušťky do 100 mm</t>
  </si>
  <si>
    <t>https://podminky.urs.cz/item/CS_URS_2022_01/340239211</t>
  </si>
  <si>
    <t>1,85*2,1+1,3*2,1*11+1,1*2,1</t>
  </si>
  <si>
    <t>340239212</t>
  </si>
  <si>
    <t>Zazdívka otvorů v příčkách nebo stěnách pl přes 1 do 4 m2 cihlami plnými tl přes 100 mm</t>
  </si>
  <si>
    <t>459580555</t>
  </si>
  <si>
    <t>Zazdívka otvorů v příčkách nebo stěnách cihlami plnými pálenými plochy přes 1 m2 do 4 m2, tloušťky přes 100 mm</t>
  </si>
  <si>
    <t>https://podminky.urs.cz/item/CS_URS_2022_01/340239212</t>
  </si>
  <si>
    <t>0,645*2,1+0,9*2,1+(0,97+0,95)*2,1*2</t>
  </si>
  <si>
    <t>342244101</t>
  </si>
  <si>
    <t>Příčka z cihel děrovaných do P10 na maltu M5 tloušťky 80 mm</t>
  </si>
  <si>
    <t>-767723769</t>
  </si>
  <si>
    <t>Příčky jednoduché z cihel děrovaných klasických spojených na pero a drážku na maltu M5, pevnost cihel do P15, tl. příčky 80 mm</t>
  </si>
  <si>
    <t>https://podminky.urs.cz/item/CS_URS_2022_01/342244101</t>
  </si>
  <si>
    <t xml:space="preserve">"nové příčky -v cenně je započítána i zakladácí kluzná podložka" </t>
  </si>
  <si>
    <t>5,0*2,5-1,45*1,97*2+1,2*2,1+0,65*3,47+(1,44+1,78+2,44)*3,47-0,7*1,97+1,2*3,47-0,9*1,97</t>
  </si>
  <si>
    <t>(4,51+0,15+2,17+1,5)*3,47-0,8*1,97</t>
  </si>
  <si>
    <t>342244121</t>
  </si>
  <si>
    <t>Příčka z cihel děrovaných do P10 na maltu M5 tloušťky 140 mm</t>
  </si>
  <si>
    <t>-358326656</t>
  </si>
  <si>
    <t>Příčky jednoduché z cihel děrovaných klasických spojených na pero a drážku na maltu M5, pevnost cihel do P15, tl. příčky 140 mm</t>
  </si>
  <si>
    <t>https://podminky.urs.cz/item/CS_URS_2022_01/342244121</t>
  </si>
  <si>
    <t>4,95*3,47-1,4*1,2+(1,8+0,4+1,6)*3,47-1,1*1,97+(2,6+5,26+4,8)*3,47-(1,1*1,97+0,9*1,97)</t>
  </si>
  <si>
    <t>(2,6+5,26+4,8)*3,47-(1,1*1,97+0,9*1,97)</t>
  </si>
  <si>
    <t>(5,26+5,26+3,32+0,95)*3,47-(0,8*1,97+0,7*1,97)</t>
  </si>
  <si>
    <t>(2,47+2,8)*3,47+1,86*3,47+(2,16+2,1+1,36+2,53)*3,47-0,7*1,97+2,39*3,47-0,9*1,97</t>
  </si>
  <si>
    <t>560959294</t>
  </si>
  <si>
    <t>" viz. půdorys 1.NP nový stav" 56*3,5</t>
  </si>
  <si>
    <t>346244381</t>
  </si>
  <si>
    <t>Plentování jednostranné v do 200 mm válcovaných nosníků cihlami</t>
  </si>
  <si>
    <t>-1265269895</t>
  </si>
  <si>
    <t>Plentování ocelových válcovaných nosníků jednostranné cihlami na maltu, výška stojiny do 200 mm</t>
  </si>
  <si>
    <t>https://podminky.urs.cz/item/CS_URS_2022_01/346244381</t>
  </si>
  <si>
    <t xml:space="preserve">"vysekání rýh pro potřeby ocelových nosníků nadpraží" </t>
  </si>
  <si>
    <t>(2,4*3+1,6*3+1,6*2+1,6*3+1,4*2+1,4*2+1,4+1,1+1,44*2,0+2,0*4)*0,2*2</t>
  </si>
  <si>
    <t>346244382</t>
  </si>
  <si>
    <t>Plentování jednostranné v přes 200 do 300 mm válcovaných nosníků cihlami</t>
  </si>
  <si>
    <t>592006961</t>
  </si>
  <si>
    <t>Plentování ocelových válcovaných nosníků jednostranné cihlami na maltu, výška stojiny přes 200 do 300 mm</t>
  </si>
  <si>
    <t>https://podminky.urs.cz/item/CS_URS_2022_01/346244382</t>
  </si>
  <si>
    <t>(6,3*3+3,45*2+3,5*3+6,6*3)*0,3*2</t>
  </si>
  <si>
    <t>-1616898207</t>
  </si>
  <si>
    <t xml:space="preserve">" přizdívka  pro zařizovací předměty" </t>
  </si>
  <si>
    <t>(1,99+0,72+0,85)*3,47</t>
  </si>
  <si>
    <t>349231811</t>
  </si>
  <si>
    <t>Přizdívka ostění s ozubem z cihel tl přes 80 do 150 mm</t>
  </si>
  <si>
    <t>-1078437005</t>
  </si>
  <si>
    <t>Přizdívka z cihel ostění s ozubem ve vybouraných otvorech, s vysekáním kapes pro zavázaní přes 80 do 150 mm</t>
  </si>
  <si>
    <t>https://podminky.urs.cz/item/CS_URS_2022_01/349231811</t>
  </si>
  <si>
    <t xml:space="preserve">"úprava stávajícího otvoru po vybourání oken a otvorů" </t>
  </si>
  <si>
    <t>(1,2+2,1)*2*0,2*19+(1,2*2+1,5*2)*0,2+(1,5*2+2,1*2)*0,2*4+(1,5+2,3*2)*0,2*2+(2,0+3,1*2)*0,2</t>
  </si>
  <si>
    <t>1846677214</t>
  </si>
  <si>
    <t>" doplnění konstrukce stropu v místě noých půdních schodů" 1,4*0,7*0,15</t>
  </si>
  <si>
    <t>" zabetonování stávajícího otvoru" 0,9*1,2*0,15</t>
  </si>
  <si>
    <t>631311123</t>
  </si>
  <si>
    <t>Mazanina tl přes 80 do 120 mm z betonu prostého bez zvýšených nároků na prostředí tř. C 12/15</t>
  </si>
  <si>
    <t>-1773537108</t>
  </si>
  <si>
    <t>Mazanina z betonu prostého bez zvýšených nároků na prostředí tl. přes 80 do 120 mm tř. C 12/15</t>
  </si>
  <si>
    <t>https://podminky.urs.cz/item/CS_URS_2022_01/631311123</t>
  </si>
  <si>
    <t>"podbetonávka vestavěných skříní - sokl" 1,3*0,3*0,1+1,2*0,4*0,1*5</t>
  </si>
  <si>
    <t>631319012</t>
  </si>
  <si>
    <t>Příplatek k mazanině tl přes 80 do 120 mm za přehlazení povrchu</t>
  </si>
  <si>
    <t>1946463298</t>
  </si>
  <si>
    <t>Příplatek k cenám mazanin za úpravu povrchu mazaniny přehlazením, mazanina tl. přes 80 do 120 mm</t>
  </si>
  <si>
    <t>https://podminky.urs.cz/item/CS_URS_2022_01/631319012</t>
  </si>
  <si>
    <t>631351101</t>
  </si>
  <si>
    <t>Zřízení bednění rýh a hran v podlahách</t>
  </si>
  <si>
    <t>273136219</t>
  </si>
  <si>
    <t>Bednění v podlahách rýh a hran zřízení</t>
  </si>
  <si>
    <t>https://podminky.urs.cz/item/CS_URS_2022_01/631351101</t>
  </si>
  <si>
    <t>"podbetonávka vestavěných skříní - sokl" 1,5*0,2+1,4*0,2*5,</t>
  </si>
  <si>
    <t>631351102</t>
  </si>
  <si>
    <t>Odstranění bednění rýh a hran v podlahách</t>
  </si>
  <si>
    <t>1690714247</t>
  </si>
  <si>
    <t>Bednění v podlahách rýh a hran odstranění</t>
  </si>
  <si>
    <t>https://podminky.urs.cz/item/CS_URS_2022_01/631351102</t>
  </si>
  <si>
    <t>632450131</t>
  </si>
  <si>
    <t>Vyrovnávací cementový potěr tl přes 10 do 20 mm ze suchých směsí provedený v ploše</t>
  </si>
  <si>
    <t>-438899884</t>
  </si>
  <si>
    <t>Potěr cementový vyrovnávací ze suchých směsí v ploše o průměrné (střední) tl. od 10 do 20 mm</t>
  </si>
  <si>
    <t>https://podminky.urs.cz/item/CS_URS_2022_01/632450131</t>
  </si>
  <si>
    <t>" viz. skladba P05"12,6+22,42+22,23+11,23+13,0+22,1+21,9+21,64+18,9+2,6</t>
  </si>
  <si>
    <t>" viz. skladba P06"12,6</t>
  </si>
  <si>
    <t>" viz. skladba P07" 18,73+14,45+67,51+2,3+17,8+3,95+8,97+13,55</t>
  </si>
  <si>
    <t>" viz. skladba P08"1,7+1,5+3,65+4,1+4,6</t>
  </si>
  <si>
    <t>" viz. skladba P09" 4,7</t>
  </si>
  <si>
    <t>" viz. skladba P10"3,95+1,81+1,3+1,52+3,12</t>
  </si>
  <si>
    <t>" viz. skladba P11"1,67+4,2</t>
  </si>
  <si>
    <t>Osazování výplní otvorů</t>
  </si>
  <si>
    <t>642944121</t>
  </si>
  <si>
    <t>Osazování ocelových zárubní dodatečné pl do 2,5 m2</t>
  </si>
  <si>
    <t>-337468654</t>
  </si>
  <si>
    <t>Osazení ocelových dveřních zárubní lisovaných nebo z úhelníků dodatečně s vybetonováním prahu, plochy do 2,5 m2</t>
  </si>
  <si>
    <t>https://podminky.urs.cz/item/CS_URS_2022_01/642944121</t>
  </si>
  <si>
    <t xml:space="preserve">"viz tabulka ocelových zárubní" </t>
  </si>
  <si>
    <t>4+3+11+5+3+7+6+2+2</t>
  </si>
  <si>
    <t>55331431</t>
  </si>
  <si>
    <t>zárubeň jednokřídlá ocelová pro dodatečnou montáž tl stěny 75-100mm rozměru 700/1970, 2100mm</t>
  </si>
  <si>
    <t>326178744</t>
  </si>
  <si>
    <t>" viz. montáž" 6+1</t>
  </si>
  <si>
    <t>55331432</t>
  </si>
  <si>
    <t>zárubeň jednokřídlá ocelová pro dodatečnou montáž tl stěny 75-100mm rozměru 800/1970, 2100mm</t>
  </si>
  <si>
    <t>-1502991331</t>
  </si>
  <si>
    <t>" viz. montáž" 3</t>
  </si>
  <si>
    <t>55331433</t>
  </si>
  <si>
    <t>zárubeň jednokřídlá ocelová pro dodatečnou montáž tl stěny 75-100mm rozměru 900/1970, 2100mm</t>
  </si>
  <si>
    <t>-267482886</t>
  </si>
  <si>
    <t>" viz. montáž" 11</t>
  </si>
  <si>
    <t>55331434</t>
  </si>
  <si>
    <t>zárubeň jednokřídlá ocelová pro dodatečnou montáž tl stěny 75-100mm rozměru 1100/1970, 2100mm</t>
  </si>
  <si>
    <t>-146443144</t>
  </si>
  <si>
    <t>55331436</t>
  </si>
  <si>
    <t>zárubeň jednokřídlá ocelová pro dodatečnou montáž tl stěny 110-150mm rozměru 700/1970, 2100mm</t>
  </si>
  <si>
    <t>675567106</t>
  </si>
  <si>
    <t>" viz. montáž" 2+1</t>
  </si>
  <si>
    <t>55331437</t>
  </si>
  <si>
    <t>zárubeň jednokřídlá ocelová pro dodatečnou montáž tl stěny 110-150mm rozměru 800/1970, 2100mm</t>
  </si>
  <si>
    <t>1634943341</t>
  </si>
  <si>
    <t>" viz. montáž" 7</t>
  </si>
  <si>
    <t>55331438</t>
  </si>
  <si>
    <t>zárubeň jednokřídlá ocelová pro dodatečnou montáž tl stěny 110-150mm rozměru 900/1970, 2100mm</t>
  </si>
  <si>
    <t>206738656</t>
  </si>
  <si>
    <t>" viz. montáž" 5</t>
  </si>
  <si>
    <t>55331439</t>
  </si>
  <si>
    <t>zárubeň jednokřídlá ocelová pro dodatečnou montáž tl stěny 110-150mm rozměru 1100/1970, 2100mm</t>
  </si>
  <si>
    <t>1994656275</t>
  </si>
  <si>
    <t>642944221</t>
  </si>
  <si>
    <t>Osazování ocelových zárubní dodatečné pl přes 2,5 m2</t>
  </si>
  <si>
    <t>-1304473611</t>
  </si>
  <si>
    <t>Osazení ocelových dveřních zárubní lisovaných nebo z úhelníků dodatečně s vybetonováním prahu, plochy přes 2,5 m2</t>
  </si>
  <si>
    <t>https://podminky.urs.cz/item/CS_URS_2022_01/642944221</t>
  </si>
  <si>
    <t>55331714</t>
  </si>
  <si>
    <t>zárubeň dvoukřídlá ocelová pro dodatečnou montáž tl stěny 75-100mm rozměru 1450/1970, 2100mm</t>
  </si>
  <si>
    <t>-1569248835</t>
  </si>
  <si>
    <t>642945111</t>
  </si>
  <si>
    <t>Osazování protipožárních nebo protiplynových zárubní dveří jednokřídlových do 2,5 m2</t>
  </si>
  <si>
    <t>-1748298522</t>
  </si>
  <si>
    <t>Osazování ocelových zárubní protipožárních nebo protiplynových dveří do vynechaného otvoru, s obetonováním, dveří jednokřídlových do 2,5 m2</t>
  </si>
  <si>
    <t>https://podminky.urs.cz/item/CS_URS_2022_01/642945111</t>
  </si>
  <si>
    <t>" nové požární dveře P01" 1</t>
  </si>
  <si>
    <t>55331562</t>
  </si>
  <si>
    <t>zárubeň jednokřídlá ocelová pro zdění s protipožární úpravou tl stěny 110-150mm rozměru 800/1970, 2100mm</t>
  </si>
  <si>
    <t>1089749268</t>
  </si>
  <si>
    <t>CS ÚRS 2021 02</t>
  </si>
  <si>
    <t>1826233659</t>
  </si>
  <si>
    <t>Montáž omítkových profilů plastových nebo pozinkovaných, upevněných vtlačením do podkladní vrstvy nebo přibitím dilatačních s tkaninou</t>
  </si>
  <si>
    <t>https://podminky.urs.cz/item/CS_URS_2021_02/622143002</t>
  </si>
  <si>
    <t>" diltační stropní a stěnová lišta" 2,0+3,5*2</t>
  </si>
  <si>
    <t>28342203</t>
  </si>
  <si>
    <t xml:space="preserve">profil dilatační  PVC s tkaninou pro omítky tl do 6mm dilatace do 10mm</t>
  </si>
  <si>
    <t>-837521527</t>
  </si>
  <si>
    <t>" viz. montáž + ztratné" 9,0</t>
  </si>
  <si>
    <t>9*1,05 'Přepočtené koeficientem množství</t>
  </si>
  <si>
    <t>1033295491</t>
  </si>
  <si>
    <t xml:space="preserve">" úprava stávající stropní konstrkce" </t>
  </si>
  <si>
    <t>25,2+1,7+1,5+4,7+18,73+3,95+22,42+22,23+11,23+13,0+14,45+67,51+2,3+17,8+22,1+21,9+21,64+18,9+13,5+8,97</t>
  </si>
  <si>
    <t>1,81+1,67+1,3+1,52+3,12+7,65+3,65+3,65+2,6+3,95+4,1+4,2+4,6+13,35</t>
  </si>
  <si>
    <t>611321131</t>
  </si>
  <si>
    <t>Potažení vnitřních rovných stropů vápenocementovým štukem tloušťky do 3 mm</t>
  </si>
  <si>
    <t>-449986796</t>
  </si>
  <si>
    <t>Potažení vnitřních ploch vápenocementovým štukem tloušťky do 3 mm vodorovných konstrukcí stropů rovných</t>
  </si>
  <si>
    <t>https://podminky.urs.cz/item/CS_URS_2022_01/611321131</t>
  </si>
  <si>
    <t xml:space="preserve">"štukem budou potaženy pouze stropy bez podhledu" </t>
  </si>
  <si>
    <t>"1.38" 3,12</t>
  </si>
  <si>
    <t>"1.41" 3,65</t>
  </si>
  <si>
    <t>"1.42" 2,6</t>
  </si>
  <si>
    <t>"1.47" 4,35</t>
  </si>
  <si>
    <t>611325411</t>
  </si>
  <si>
    <t>Oprava vnitřní vápenocementové hladké omítky stropů v rozsahu plochy do 10 %</t>
  </si>
  <si>
    <t>539048813</t>
  </si>
  <si>
    <t>Oprava vápenocementové omítky vnitřních ploch hladké, tloušťky do 20 mm stropů, v rozsahu opravované plochy do 10%</t>
  </si>
  <si>
    <t>https://podminky.urs.cz/item/CS_URS_2022_01/611325411</t>
  </si>
  <si>
    <t xml:space="preserve">" úprava stávající stropní konstrukce" </t>
  </si>
  <si>
    <t>-1449123969</t>
  </si>
  <si>
    <t xml:space="preserve">" podkladní vrstva " </t>
  </si>
  <si>
    <t>"1.14" 21,4*3,47-(1,2*2,1*2)+(1,2+2,12)*0,4-1,45*1,4-1,45*1,97</t>
  </si>
  <si>
    <t>"1.15" 5,4*3,47-0,7*1,97*2</t>
  </si>
  <si>
    <t>"1.16" 5,3*3,47-0,7*1,97</t>
  </si>
  <si>
    <t>"1.17" 8,9*3,47-0,7*1,97</t>
  </si>
  <si>
    <t>"1.18" 22,3*3,47-(1,45*1,97*3+0,9*1,97+1,99*2,7)+(5,0*0,5)+(2,5*0,4*2)</t>
  </si>
  <si>
    <t>"1.19" 8,1*3,47</t>
  </si>
  <si>
    <t>"1.20" 19,60*3,47-(1,2*2,1*2+0,8*2,1+1,45*1,97)+(1,2*2,1*2)*0,52*2+(0,8+2,1*2)*0,3</t>
  </si>
  <si>
    <t>"1.21" 19,1*3,47-(1,2*2,1*2+1,45*1,97+0,8*1,97)+(1,2+2,1*2)*0,52*2</t>
  </si>
  <si>
    <t>"1.22" 14,6*3,47-(1,2*2,1+0,9*1,97+1,4*1,2)+(1,2+2,1*2)*0,52</t>
  </si>
  <si>
    <t>"1.23" 15,3*3,47-(1,2*2,1+1,1*1,97+1,4*1,2)+(1,2+2,1*2)*0,52*2</t>
  </si>
  <si>
    <t>"1.24" 16,76*3,47-(1,2*2,1+0,9*1,97)+(1,2+2,1*2)*0,52</t>
  </si>
  <si>
    <t>"1.25" 78,16*3,47-(0,9*1,97*11+1,1*1,97*5+0,7*1,97*2+1,5*2,26+1,99*2,8)+(1,5+2,3*2)*0,38</t>
  </si>
  <si>
    <t>(1,5+2,1*2)*0,3*18</t>
  </si>
  <si>
    <t>"1.26" 6,20*3,47-(0,9*1,97)</t>
  </si>
  <si>
    <t>"1.27" 18,45*3,47-(1,2*2,1*2+0,9*1,97+1,6*1,4)+(1,2+2,1*2)*0,52*2</t>
  </si>
  <si>
    <t>"1.28" 19,14*3,47-(1,2*2,1*2+0,9*1,97+1,1*1,97)+(1,2+2,1*2)*0,52*2</t>
  </si>
  <si>
    <t>"1.29" 19,18*3,47-(1,2*2,1*2+0,9*1,97+1,1*1,97+0,9*1,97)+(1,2+2,1*2)*0,52*2+(1,2+2,1*2)*0,15*2</t>
  </si>
  <si>
    <t>"1.30" 18,64*3,47-(1,2*2,1*2+0,9*1,97+1,1*1,97)+(1,2+2,1*2)*0,52</t>
  </si>
  <si>
    <t>"1.31" 17,9*3,47-(1,2*2,1*2+1,1*1,97)+(1,2+2,1*2)*0,4*2</t>
  </si>
  <si>
    <t>"1.32" 16,8*3,47-(1,5*2,1+0,9*1,97)+(1,5+2,1*2)*0,4</t>
  </si>
  <si>
    <t>"1.33" 12,26*3,47-(1,5*2,1+0,8*1,97*2+0,7*1,97)+(1,5+2,1*2)*0,4</t>
  </si>
  <si>
    <t>"1.34" 5,76*3,47-0,7*1,97*2</t>
  </si>
  <si>
    <t>"1.35" 5,56*3,47-0,7*1,97</t>
  </si>
  <si>
    <t>"1.36" 4,78*3,47-0,7*1,97</t>
  </si>
  <si>
    <t>"1.37" 5,1*3,47-0,7*1,97*2</t>
  </si>
  <si>
    <t>"1.38" 7,6*3,47-0,9*1,97*2</t>
  </si>
  <si>
    <t>"1.39" 15,45*3,47-(0,8*1,97*3+0,9*1,97*3+1,5*2,3)+(1,5+2,3*2)*0,4</t>
  </si>
  <si>
    <t>"1.41" 8,1*3,47-0,9*1,97*2</t>
  </si>
  <si>
    <t>"1.42" 7,1*3,47-(0,9*1,97)</t>
  </si>
  <si>
    <t>"1.43" 8,15*3,47-(0,8*1,97*2)</t>
  </si>
  <si>
    <t>"1.44"10,3*3,47-0,8*1,97-0,7*1,97</t>
  </si>
  <si>
    <t>"1.45" 8,32*3,47-(0,8*1,97+0,7*1,97)</t>
  </si>
  <si>
    <t>"1.46" 8,84*3,47-0,9*1,97</t>
  </si>
  <si>
    <t>"1.47" 16,1*3,47-(0,8*1,97*3+1,4*1,6)</t>
  </si>
  <si>
    <t>612321131</t>
  </si>
  <si>
    <t>Potažení vnitřních stěn vápenocementovým štukem tloušťky do 3 mm</t>
  </si>
  <si>
    <t>-1378518609</t>
  </si>
  <si>
    <t>Potažení vnitřních ploch vápenocementovým štukem tloušťky do 3 mm svislých konstrukcí stěn</t>
  </si>
  <si>
    <t>https://podminky.urs.cz/item/CS_URS_2022_01/612321131</t>
  </si>
  <si>
    <t xml:space="preserve">"  sjednocující vrstva omítek " </t>
  </si>
  <si>
    <t>" odpočet obkladu" -240,219</t>
  </si>
  <si>
    <t>1351785362</t>
  </si>
  <si>
    <t>"včetně podomítkových lišt"</t>
  </si>
  <si>
    <t>"1.14" 5,130*3,47-1,2*2,1*2+(1,2+2,1*2)*0,45*2+(0,97+0,95)*2,1+1,2*0,5*2+(2,1*2*0,45)*2</t>
  </si>
  <si>
    <t>"1.15" 5,4*3,47-(0,7*1,97+0,7*1,97)</t>
  </si>
  <si>
    <t>"1.16" 5,3*3,47-(0,7*1,97)</t>
  </si>
  <si>
    <t>"1.17" 8,9*3,47-0,9*1,97</t>
  </si>
  <si>
    <t>"1.18" (2,4*3,47*0,9*1,97)+(0,4+5,0+0,4)*5,0-(1,45*1,97*2)+5,0*0,4+1,0*3,47</t>
  </si>
  <si>
    <t>"1.19" 8,1*3,47-(1,2*1,5+0,9*1,97)</t>
  </si>
  <si>
    <t xml:space="preserve">"1.20"  4,45*3,47-(1,2*2,1*2)+(1,2+2,1*2)*0,45*2+3,0*3,47-1,49*1,97</t>
  </si>
  <si>
    <t>"1.21" 4,46*3,47-(1,2*2,1*2)+(1,2+2,1*2)*0,45*2+2,875*3,47-1,45*2</t>
  </si>
  <si>
    <t>"1.22" 4,95*3,47+2,325*3,47-(0,9*1,97+1,4*1,2)+(1,4*2+1,2*2)*0,15</t>
  </si>
  <si>
    <t>2,25*3,47-1,2*2,1+(1,2+2,1*2)*0,45</t>
  </si>
  <si>
    <t>"1.23" 4,95*3,47+1,0*3,47-1,4*1,2+2,6*3,47-1,2*2,1+(1,2+2,1*2)*0,45</t>
  </si>
  <si>
    <t>"1.24" (4,78+0,6*2+1,0*1,2+4,78)*3,47-(1,2*2,1)+(1,2+2,1*2)*0,45</t>
  </si>
  <si>
    <t>"1.25" (1,85+0,5)*2,1+1,85*0,5+(1,5*2,1-0,9*1,97)*7+(1,5+0,4+0,4)*2,1+(1,5+0,4*1,0)*3,47</t>
  </si>
  <si>
    <t>-1,1*1,97+(2,6+5,26+0,4+5,26)*3,47-(1,1*1,97*2+0,9*1,97+0,8*1,97)+(1,5+2,3*2)*0,45</t>
  </si>
  <si>
    <t>"1.26" (1,63+1,35)*3,47-0,9*1,97</t>
  </si>
  <si>
    <t>"1.27" (4,95+1,96+4,17)*3,47-(1,2*2,1*2)+(1,2+2,1*2)*0,45*2</t>
  </si>
  <si>
    <t>"1.28" 4,42*2*3,47-(1,2*2,1*2+1,1*1,9)+(1,2+2,1*2)*0,45*2</t>
  </si>
  <si>
    <t>"1.29" (4,46+3,2+1,8+2,0)*3,47-(1,2*2,1*2+1,1*1,97+0,9*1,97)+(1,2+2,1*2)*0,45*2</t>
  </si>
  <si>
    <t>"1.30" (4,4+1,5+1,5)*3,47-(1,1*1,97+1,2*2,1*2)+(1,2+2,1*2)*0,45*2</t>
  </si>
  <si>
    <t>"1.32" (4,8+0,65*2+2,15+2,9)*3,47-(1,5*2,1+0,9*1,97)+(1,5+2,1*2)*0,4</t>
  </si>
  <si>
    <t xml:space="preserve">"1.33"  12,26*3,47-(1,5*2,1+0,8*1,97+0,7*1,97)+(1,5+2,1*2)*0,4</t>
  </si>
  <si>
    <t>"1.36" 4,78*3,47-0,7*1,97+0,85*0,2</t>
  </si>
  <si>
    <t>"1.38" (1,2+2,44+1,2)*3,47-0,9*1,97</t>
  </si>
  <si>
    <t>"1.39" (15,45-1,2*2-1,13)*3,47-(0,9*1,97*3+0,8+1,2*2,1)+(1,2+2,3*2)*0,45</t>
  </si>
  <si>
    <t>"1.41" 1,41*2*3,47-0,9*1,97</t>
  </si>
  <si>
    <t>"1.42" 7,1*3,47-0,9*1,97</t>
  </si>
  <si>
    <t>"1.43" 8,15*3,47-0,8*1,97*2</t>
  </si>
  <si>
    <t>"1.44" 10,3*3,47-(0,8*1,97+0,7*1,97)</t>
  </si>
  <si>
    <t>"1.45" 8,32*3,47-0,9*1,97</t>
  </si>
  <si>
    <t>"1.46" (1,86+2,46)*3,47-0,9*1,97</t>
  </si>
  <si>
    <t>"1.47" 16,1*3,47-0,8*1,97*3+(1,1*2,1*2)+(2,1*2+1,1)*0,3*2</t>
  </si>
  <si>
    <t>612325411</t>
  </si>
  <si>
    <t>Oprava vnitřní vápenocementové hladké omítky stěn v rozsahu plochy do 10 %</t>
  </si>
  <si>
    <t>1657725442</t>
  </si>
  <si>
    <t>Oprava vápenocementové omítky vnitřních ploch hladké, tloušťky do 20 mm stěn, v rozsahu opravované plochy do 10%</t>
  </si>
  <si>
    <t>https://podminky.urs.cz/item/CS_URS_2022_01/612325411</t>
  </si>
  <si>
    <t xml:space="preserve">"oprava stávajících omítek" </t>
  </si>
  <si>
    <t>" odpočet nových omítek" -940,298</t>
  </si>
  <si>
    <t>1042995181</t>
  </si>
  <si>
    <t xml:space="preserve">" ochrana podlahy " </t>
  </si>
  <si>
    <t>25,2+1,7+1,5+4,7+18,73+3,95+22,42+22,23+11,23+13,0+14,45+67,51+2,30+17,8+22,1+21,9+21,64+18,9</t>
  </si>
  <si>
    <t>13,5+8,97+1,81+1,67+1,3+1,52+3,12+7,65+3,65+3,65+2,6+3,95+4,1+4,2+4,6+13,35</t>
  </si>
  <si>
    <t>Různé dokončovací konstrukce a práce pozemních staveb</t>
  </si>
  <si>
    <t>-2009766268</t>
  </si>
  <si>
    <t>953993326</t>
  </si>
  <si>
    <t>Osazení bezpečnostní, orientační nebo informační tabulky přivrtáním na zdivo</t>
  </si>
  <si>
    <t>-790619638</t>
  </si>
  <si>
    <t>Osazení bezpečnostní, orientační nebo informační tabulky plastové nebo smaltované přivrtáním na zdivo</t>
  </si>
  <si>
    <t>https://podminky.urs.cz/item/CS_URS_2022_01/953993326</t>
  </si>
  <si>
    <t xml:space="preserve">"viz tabulka  ostatních výrobků" 164</t>
  </si>
  <si>
    <t>73534530</t>
  </si>
  <si>
    <t>tabulka bezpečnostní plastová s tiskem 2 barvy A5 148x210mm</t>
  </si>
  <si>
    <t>1396990329</t>
  </si>
  <si>
    <t>" viz. montáž" 164</t>
  </si>
  <si>
    <t>Bourání konstrukcí</t>
  </si>
  <si>
    <t>962031132</t>
  </si>
  <si>
    <t>Bourání příček z cihel pálených na MVC tl do 100 mm</t>
  </si>
  <si>
    <t>-643633314</t>
  </si>
  <si>
    <t>Bourání příček z cihel, tvárnic nebo příčkovek z cihel pálených, plných nebo dutých na maltu vápennou nebo vápenocementovou, tl. do 100 mm</t>
  </si>
  <si>
    <t>https://podminky.urs.cz/item/CS_URS_2022_01/962031132</t>
  </si>
  <si>
    <t xml:space="preserve">" vybourání stávajícíh příček" </t>
  </si>
  <si>
    <t>(1,3*2,1-1,1*2,0)*7+(1,3*2,1-0,8*1,97)*10+4,95*3,47+(1,59+1,59*2-0,6*1,97)+1,5*3,47</t>
  </si>
  <si>
    <t>(0,9*3,47-0,6*1,97)*2+(1,5+1,325)*3,47+(1,43+1,5)*3,47+1,2*3,47+1,41*3,47</t>
  </si>
  <si>
    <t>962031133</t>
  </si>
  <si>
    <t>Bourání příček z cihel pálených na MVC tl do 150 mm</t>
  </si>
  <si>
    <t>-642754894</t>
  </si>
  <si>
    <t>Bourání příček z cihel, tvárnic nebo příčkovek z cihel pálených, plných nebo dutých na maltu vápennou nebo vápenocementovou, tl. do 150 mm</t>
  </si>
  <si>
    <t>https://podminky.urs.cz/item/CS_URS_2022_01/962031133</t>
  </si>
  <si>
    <t>4,76*3,47+4,76*3,47-(0,6*1,97*2)+3,0*3,47-0,8*1,97+4,76*3,47*2+4,76*3,47-(0,8*1,97*2)+1,15*3,47+3,5*3,47-(0,8*1,97)</t>
  </si>
  <si>
    <t>4,76*3,47-0,7*1,97+2,5*3,47-0,9*1,97+1,3*3,47-0,6*1,97</t>
  </si>
  <si>
    <t>962081141</t>
  </si>
  <si>
    <t>Bourání příček ze skleněných tvárnic tl do 150 mm</t>
  </si>
  <si>
    <t>-1584815834</t>
  </si>
  <si>
    <t>Bourání zdiva příček nebo vybourání otvorů ze skleněných tvárnic, tl. do 150 mm</t>
  </si>
  <si>
    <t>https://podminky.urs.cz/item/CS_URS_2022_01/962081141</t>
  </si>
  <si>
    <t>2,0*0,8+1,6*0,8</t>
  </si>
  <si>
    <t>963051113</t>
  </si>
  <si>
    <t>Bourání ŽB stropů deskových tl přes 80 mm</t>
  </si>
  <si>
    <t>-547548513</t>
  </si>
  <si>
    <t>Bourání železobetonových stropů deskových, tl. přes 80 mm</t>
  </si>
  <si>
    <t>https://podminky.urs.cz/item/CS_URS_2022_01/963051113</t>
  </si>
  <si>
    <t>"m.č. 1.41" 1,4*1,4*0,15</t>
  </si>
  <si>
    <t>-2012685771</t>
  </si>
  <si>
    <t>-1627540563</t>
  </si>
  <si>
    <t>-192715946</t>
  </si>
  <si>
    <t>" viz. skladba P06"12,6*2</t>
  </si>
  <si>
    <t>" viz. skladba P08" (1,7+1,5+3,65+4,1+4,6)*2</t>
  </si>
  <si>
    <t>" viz. skladba P09" 4,7*2</t>
  </si>
  <si>
    <t>965082933</t>
  </si>
  <si>
    <t>Odstranění násypů pod podlahami tl do 200 mm pl přes 2 m2</t>
  </si>
  <si>
    <t>-1765155288</t>
  </si>
  <si>
    <t>Odstranění násypu pod podlahami nebo ochranného násypu na střechách tl. do 200 mm, plochy přes 2 m2</t>
  </si>
  <si>
    <t>https://podminky.urs.cz/item/CS_URS_2022_01/965082933</t>
  </si>
  <si>
    <t>" v celkové tl. 11 mm" 333,45*0,11</t>
  </si>
  <si>
    <t>967031132</t>
  </si>
  <si>
    <t>Přisekání rovných ostění v cihelném zdivu na MV nebo MVC</t>
  </si>
  <si>
    <t>-1148997067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</si>
  <si>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</si>
  <si>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https://podminky.urs.cz/item/CS_URS_2022_01/967031132</t>
  </si>
  <si>
    <t>(1,2+2,1)*2*0,5*19+(1,2*2+1,5*2)*0,5+(1,5*2+2,1*2)*0,5*4+(1,5+2,3*2)*0,5*2+(2,0+3,1*2)*0,5</t>
  </si>
  <si>
    <t>968062376</t>
  </si>
  <si>
    <t>Vybourání dřevěných rámů oken zdvojených včetně křídel pl do 4 m2</t>
  </si>
  <si>
    <t>-1556145129</t>
  </si>
  <si>
    <t>Vybourání dřevěných rámů oken s křídly, dveřních zárubní, vrat, stěn, ostění nebo obkladů rámů oken s křídly zdvojených, plochy do 4 m2</t>
  </si>
  <si>
    <t>https://podminky.urs.cz/item/CS_URS_2022_01/968062376</t>
  </si>
  <si>
    <t xml:space="preserve">" viz. půdorys 1.Np bourací práce" </t>
  </si>
  <si>
    <t>" vbourání vnitřního okna recepce" 1,2*1,2</t>
  </si>
  <si>
    <t>968062455</t>
  </si>
  <si>
    <t>Vybourání dřevěných dveřních zárubní pl do 2 m2</t>
  </si>
  <si>
    <t>-819108085</t>
  </si>
  <si>
    <t>Vybourání dřevěných rámů oken s křídly, dveřních zárubní, vrat, stěn, ostění nebo obkladů dveřních zárubní, plochy do 2 m2</t>
  </si>
  <si>
    <t>https://podminky.urs.cz/item/CS_URS_2022_01/968062455</t>
  </si>
  <si>
    <t xml:space="preserve">" vybourání stávajících dveří" </t>
  </si>
  <si>
    <t>"600/1970" 0,6*1,9*6</t>
  </si>
  <si>
    <t>"700/1970" 0,7*1,97*1</t>
  </si>
  <si>
    <t>"800/1970"0,8*1,97*14</t>
  </si>
  <si>
    <t>"900/1970"0,9*1,97*7</t>
  </si>
  <si>
    <t>968062456</t>
  </si>
  <si>
    <t>Vybourání dřevěných dveřních zárubní pl přes 2 m2</t>
  </si>
  <si>
    <t>287832721</t>
  </si>
  <si>
    <t>Vybourání dřevěných rámů oken s křídly, dveřních zárubní, vrat, stěn, ostění nebo obkladů dveřních zárubní, plochy přes 2 m2</t>
  </si>
  <si>
    <t>https://podminky.urs.cz/item/CS_URS_2022_01/968062456</t>
  </si>
  <si>
    <t>"1100/1970" 1,1*1,97*10</t>
  </si>
  <si>
    <t>"1,45/1,97" 1,45*1,97*1</t>
  </si>
  <si>
    <t>964072221</t>
  </si>
  <si>
    <t>Vybourání válcovaných nosníků ze zdiva smíšeného dl do 4 m hmotnosti do 20 kg/m</t>
  </si>
  <si>
    <t>1721602330</t>
  </si>
  <si>
    <t>Vybourání válcovaných nosníků uložených ve zdivu smíšeném nebo kamenném délky do 4 m, hmotnosti do 20 kg/m</t>
  </si>
  <si>
    <t>https://podminky.urs.cz/item/CS_URS_2022_01/964072221</t>
  </si>
  <si>
    <t xml:space="preserve">"předpoklad I 120"  11,1*1,5*3*5*0,001</t>
  </si>
  <si>
    <t>Prorážení otvorů a ostatní bourací práce</t>
  </si>
  <si>
    <t>974031165</t>
  </si>
  <si>
    <t>Vysekání rýh ve zdivu cihelném hl do 150 mm š do 200 mm</t>
  </si>
  <si>
    <t>66993822</t>
  </si>
  <si>
    <t>Vysekání rýh ve zdivu cihelném na maltu vápennou nebo vápenocementovou do hl. 150 mm a šířky do 200 mm</t>
  </si>
  <si>
    <t>https://podminky.urs.cz/item/CS_URS_2022_01/974031165</t>
  </si>
  <si>
    <t>2,4*3+1,6*3+1,6*2+1,6*3+1,4*2+1,4*2+1,4+1,1+1,44*2,0+2,0*4</t>
  </si>
  <si>
    <t>974031167</t>
  </si>
  <si>
    <t>Vysekání rýh ve zdivu cihelném hl do 150 mm š do 300 mm</t>
  </si>
  <si>
    <t>-527298353</t>
  </si>
  <si>
    <t>Vysekání rýh ve zdivu cihelném na maltu vápennou nebo vápenocementovou do hl. 150 mm a šířky do 300 mm</t>
  </si>
  <si>
    <t>https://podminky.urs.cz/item/CS_URS_2022_01/974031167</t>
  </si>
  <si>
    <t>6,3*3+3,45*2+3,5*3+6,6*3</t>
  </si>
  <si>
    <t>975043121</t>
  </si>
  <si>
    <t>Jednořadové podchycení stropů pro osazení nosníků v do 3,5 m pro zatížení přes 750 do 1000 kg/m</t>
  </si>
  <si>
    <t>942026565</t>
  </si>
  <si>
    <t>Jednořadové podchycení stropů pro osazení nosníků dřevěnou výztuhou v. podchycení do 3,5 m, a při zatížení hmotností přes 750 do 1000 kg/m</t>
  </si>
  <si>
    <t>https://podminky.urs.cz/item/CS_URS_2022_01/975043121</t>
  </si>
  <si>
    <t>" viz. půdorys 1.NP bourací práce"</t>
  </si>
  <si>
    <t xml:space="preserve">" podchycení stropní konstrukce pro potřeby vybourání otvorů" </t>
  </si>
  <si>
    <t>7,0*2+2,5*2+1,5*2+3,45*2+1,5*2+4,0*2+2,0+2,0+6,6*2+2,5+1,5+2,0+2,0*2+2,0</t>
  </si>
  <si>
    <t>+2,0+1,0</t>
  </si>
  <si>
    <t>975111131</t>
  </si>
  <si>
    <t>Zřízení plošného podchycení konstrukcí systémovými samostatnými stojkami v do 4 m zatížení přes 8,5 do 11 kPa</t>
  </si>
  <si>
    <t>-1769243269</t>
  </si>
  <si>
    <t>Plošné podchycení konstrukcí systémovými prvky samostatnými stojkami výšky do 4 m, zatížení přes 8,5 do 11 kPa zřízení</t>
  </si>
  <si>
    <t>https://podminky.urs.cz/item/CS_URS_2022_01/975111131</t>
  </si>
  <si>
    <t xml:space="preserve">" podepření pro potřeby stavavebních prací na stropě stávajícího pavilonu" </t>
  </si>
  <si>
    <t>" předpoklad 1/2 plochy stropní konstrukce " 423,0/2</t>
  </si>
  <si>
    <t>975111132</t>
  </si>
  <si>
    <t>Příplatek k plošnému podchycení konstrukcí systémovými samostatnými stojkami v do 4 m zatížení přes 8 do 11 kPa za první a ZKD den použití</t>
  </si>
  <si>
    <t>479643537</t>
  </si>
  <si>
    <t>Plošné podchycení konstrukcí systémovými prvky samostatnými stojkami výšky do 4 m, zatížení přes 8,5 do 11 kPa příplatek za první a každý další den použití</t>
  </si>
  <si>
    <t>https://podminky.urs.cz/item/CS_URS_2022_01/975111132</t>
  </si>
  <si>
    <t>" předpoklad 1/2 plochy stropní konstrukce " 423,0/2*30</t>
  </si>
  <si>
    <t>975111133</t>
  </si>
  <si>
    <t>Odstranění plošného podchycení konstrukcí systémovými samostatnými stojkami v do 4 m zatížení přes 8,5 do 11 kPa</t>
  </si>
  <si>
    <t>2038602072</t>
  </si>
  <si>
    <t>Plošné podchycení konstrukcí systémovými prvky samostatnými stojkami výšky do 4 m, zatížení přes 8,5 do 11 kPa odstranění</t>
  </si>
  <si>
    <t>https://podminky.urs.cz/item/CS_URS_2022_01/975111133</t>
  </si>
  <si>
    <t>977151231</t>
  </si>
  <si>
    <t>Jádrové vrty dovrchní diamantovými korunkami do stavebních materiálů D přes 350 do 400 mm</t>
  </si>
  <si>
    <t>2011989169</t>
  </si>
  <si>
    <t>Jádrové vrty diamantovými korunkami do stavebních materiálů (železobetonu, betonu, cihel, obkladů, dlažeb, kamene) dovrchní (směrem vzhůru), průměru přes 350 do 400 mm</t>
  </si>
  <si>
    <t>https://podminky.urs.cz/item/CS_URS_2022_01/977151231</t>
  </si>
  <si>
    <t>" Viz. půdorys 1.NP nový stav"</t>
  </si>
  <si>
    <t>" pro vedení světlovodu ve stropní konstrukci" 0,3*3</t>
  </si>
  <si>
    <t>977312113</t>
  </si>
  <si>
    <t>Řezání stávajících betonových mazanin vyztužených hl do 150 mm</t>
  </si>
  <si>
    <t>-808436200</t>
  </si>
  <si>
    <t>Řezání stávajících betonových mazanin s vyztužením hloubky přes 100 do 150 mm</t>
  </si>
  <si>
    <t>https://podminky.urs.cz/item/CS_URS_2022_01/977312113</t>
  </si>
  <si>
    <t>"m.č. 1.41" 1,4*2</t>
  </si>
  <si>
    <t>978011141</t>
  </si>
  <si>
    <t>Otlučení (osekání) vnitřní vápenné nebo vápenocementové omítky stropů v rozsahu přes 10 do 30 %</t>
  </si>
  <si>
    <t>-1935704112</t>
  </si>
  <si>
    <t>Otlučení vápenných nebo vápenocementových omítek vnitřních ploch stropů, v rozsahu přes 10 do 30 %</t>
  </si>
  <si>
    <t>https://podminky.urs.cz/item/CS_URS_2022_01/978011141</t>
  </si>
  <si>
    <t>978013141</t>
  </si>
  <si>
    <t>Otlučení (osekání) vnitřní vápenné nebo vápenocementové omítky stěn v rozsahu přes 10 do 30 %</t>
  </si>
  <si>
    <t>546718847</t>
  </si>
  <si>
    <t>Otlučení vápenných nebo vápenocementových omítek vnitřních ploch stěn s vyškrabáním spar, s očištěním zdiva, v rozsahu přes 10 do 30 %</t>
  </si>
  <si>
    <t>https://podminky.urs.cz/item/CS_URS_2022_01/978013141</t>
  </si>
  <si>
    <t>978035117</t>
  </si>
  <si>
    <t>Odstranění tenkovrstvé omítky tl do 2 mm obroušením v rozsahu přes 50 do 100 %</t>
  </si>
  <si>
    <t>119337987</t>
  </si>
  <si>
    <t>Odstranění tenkovrstvých omítek nebo štuku tloušťky do 2 mm obroušením, rozsahu přes 50 do 100%</t>
  </si>
  <si>
    <t>https://podminky.urs.cz/item/CS_URS_2022_01/978035117</t>
  </si>
  <si>
    <t>" stěny" 585,165</t>
  </si>
  <si>
    <t>978059541</t>
  </si>
  <si>
    <t>Odsekání a odebrání obkladů stěn z vnitřních obkládaček plochy přes 1 m2</t>
  </si>
  <si>
    <t>-2137102430</t>
  </si>
  <si>
    <t>Odsekání obkladů stěn včetně otlučení podkladní omítky až na zdivo z obkládaček vnitřních, z jakýchkoliv materiálů, plochy přes 1 m2</t>
  </si>
  <si>
    <t>https://podminky.urs.cz/item/CS_URS_2022_01/978059541</t>
  </si>
  <si>
    <t>" viz. půdorys 1.NP bourací práce "</t>
  </si>
  <si>
    <t xml:space="preserve">"odsekání stávajících obkladů" </t>
  </si>
  <si>
    <t>(1,0+1,6)*1,65+(1,0+1,3)*1,35*8+2,15*1,6+(0,89*2,0)+(1,65+1,41+1,41-0,8)*1,6</t>
  </si>
  <si>
    <t>(0,9+1,5)*1,35+5,0*2,2+(1,42+0,9)*2,0+(1,225+1,2+1,5+1,7+2,5)*1,6</t>
  </si>
  <si>
    <t>997013151</t>
  </si>
  <si>
    <t>Vnitrostaveništní doprava suti a vybouraných hmot pro budovy v do 6 m s omezením mechanizace</t>
  </si>
  <si>
    <t>1554550923</t>
  </si>
  <si>
    <t>Vnitrostaveništní doprava suti a vybouraných hmot vodorovně do 50 m svisle s omezením mechanizace pro budovy a haly výšky do 6 m</t>
  </si>
  <si>
    <t>https://podminky.urs.cz/item/CS_URS_2022_01/997013151</t>
  </si>
  <si>
    <t>-485430342</t>
  </si>
  <si>
    <t>1459596692</t>
  </si>
  <si>
    <t>" předpoklad skládka nebo zařízení pro nakládání s odpadem do 16 km" 15*163,422</t>
  </si>
  <si>
    <t>421322611</t>
  </si>
  <si>
    <t>998017001</t>
  </si>
  <si>
    <t>Přesun hmot s omezením mechanizace pro budovy v do 6 m</t>
  </si>
  <si>
    <t>1719745896</t>
  </si>
  <si>
    <t>Přesun hmot pro budovy občanské výstavby, bydlení, výrobu a služby s omezením mechanizace vodorovná dopravní vzdálenost do 100 m pro budovy s jakoukoliv nosnou konstrukcí výšky do 6 m</t>
  </si>
  <si>
    <t>https://podminky.urs.cz/item/CS_URS_2022_01/998017001</t>
  </si>
  <si>
    <t>-1303547211</t>
  </si>
  <si>
    <t>58581220</t>
  </si>
  <si>
    <t>adhezní můstek pod izolační a vyrovnávací lepící hmoty</t>
  </si>
  <si>
    <t>-755493817</t>
  </si>
  <si>
    <t>" viz. montáž + ztratné" 366,3</t>
  </si>
  <si>
    <t>366,3*0,12075 'Přepočtené koeficientem množství</t>
  </si>
  <si>
    <t>376797272</t>
  </si>
  <si>
    <t>725</t>
  </si>
  <si>
    <t>Zdravotechnika - zařizovací předměty</t>
  </si>
  <si>
    <t>725244904</t>
  </si>
  <si>
    <t>Montáž sprchových dveří</t>
  </si>
  <si>
    <t>soubor</t>
  </si>
  <si>
    <t>-25419196</t>
  </si>
  <si>
    <t>Sprchové dveře a zástěny montáž sprchových dveří</t>
  </si>
  <si>
    <t>https://podminky.urs.cz/item/CS_URS_2022_01/725244904</t>
  </si>
  <si>
    <t>" viz tabulka ostatních výrobků" 2</t>
  </si>
  <si>
    <t xml:space="preserve">dveře sprchové rámové skleněné tl 5mm  posuvné do niky na vaničku š 900mm třídílné</t>
  </si>
  <si>
    <t>-1881457840</t>
  </si>
  <si>
    <t>" viz. montáž" 2</t>
  </si>
  <si>
    <t>725291621</t>
  </si>
  <si>
    <t>Doplňky zařízení koupelen a záchodů nerezové zásobník toaletních papírů</t>
  </si>
  <si>
    <t>1848522811</t>
  </si>
  <si>
    <t>Doplňky zařízení koupelen a záchodů nerezové zásobník toaletních papírů d=300 mm</t>
  </si>
  <si>
    <t>https://podminky.urs.cz/item/CS_URS_2022_01/725291621</t>
  </si>
  <si>
    <t>"viz. tabulka ostatních prvků" 2+4</t>
  </si>
  <si>
    <t>725291631</t>
  </si>
  <si>
    <t>Doplňky zařízení koupelen a záchodů nerezové zásobník papírových ručníků</t>
  </si>
  <si>
    <t>425866808</t>
  </si>
  <si>
    <t>https://podminky.urs.cz/item/CS_URS_2022_01/725291631</t>
  </si>
  <si>
    <t>"viz. tabulka ostatních prvků" 2+4+2</t>
  </si>
  <si>
    <t>725291641</t>
  </si>
  <si>
    <t>Doplňky zařízení koupelen a záchodů nerezové madlo sprchové 750 x 450 mm</t>
  </si>
  <si>
    <t>-1867676182</t>
  </si>
  <si>
    <t>https://podminky.urs.cz/item/CS_URS_2022_01/725291641</t>
  </si>
  <si>
    <t>"viz. tabulka ostatních prvků" 2</t>
  </si>
  <si>
    <t>725291642</t>
  </si>
  <si>
    <t>Doplňky zařízení koupelen a záchodů nerezové sedačky do sprchy</t>
  </si>
  <si>
    <t>-1482490393</t>
  </si>
  <si>
    <t>https://podminky.urs.cz/item/CS_URS_2022_01/725291642</t>
  </si>
  <si>
    <t>725291RP20</t>
  </si>
  <si>
    <t>Doplňky zařízení koupelen a záchodů nerezové dávkovač tekutého mýdla</t>
  </si>
  <si>
    <t>-223912291</t>
  </si>
  <si>
    <t>https://podminky.urs.cz/item/CS_URS_2021_02/725291RP20</t>
  </si>
  <si>
    <t>725291RP21</t>
  </si>
  <si>
    <t xml:space="preserve">Doplňky zařízení koupelen a záchodů nerezové dávkovač  dezinfekce</t>
  </si>
  <si>
    <t>-601444552</t>
  </si>
  <si>
    <t>Doplňky zařízení koupelen a záchodů nerezové dávkovač dezinfekce</t>
  </si>
  <si>
    <t>725291RP26</t>
  </si>
  <si>
    <t xml:space="preserve">Doplňky zařízení koupelen a záchodů nerezové madlo vodorovné </t>
  </si>
  <si>
    <t>-757813104</t>
  </si>
  <si>
    <t>725291RP27</t>
  </si>
  <si>
    <t xml:space="preserve">Doplňky zařízení koupelen a záchodů sklopné madlo krakorcové  u WC s držákem toaletního papíru</t>
  </si>
  <si>
    <t>-1076052467</t>
  </si>
  <si>
    <t>Doplňky zařízení koupelen a záchodů sklopné madlo krakorcové u WC s držákem toaletního papíru</t>
  </si>
  <si>
    <t>725291RP30</t>
  </si>
  <si>
    <t>Doplňky zařízení koupelen a záchodů nerezové madlo svislé pevné u umyvadla</t>
  </si>
  <si>
    <t>-1867221083</t>
  </si>
  <si>
    <t>725291RP38</t>
  </si>
  <si>
    <t>Doplňky zařízení koupelen a záchodů nerezový koš na odpadky závěsný</t>
  </si>
  <si>
    <t>-2136115834</t>
  </si>
  <si>
    <t>725291RP40</t>
  </si>
  <si>
    <t>Doplňky zařízení koupelen a záchodů závěsný WC kartáč s odkap. nádobou - sklo</t>
  </si>
  <si>
    <t>-83379654</t>
  </si>
  <si>
    <t>"viz. tabulka ostatních prvků"2+4</t>
  </si>
  <si>
    <t>725291RP41</t>
  </si>
  <si>
    <t xml:space="preserve">Doplňky zařízení koupelen a záchodů  nerezový dvojháček</t>
  </si>
  <si>
    <t>1291742448</t>
  </si>
  <si>
    <t>Doplňky zařízení koupelen a záchodů nerezový dvojháček</t>
  </si>
  <si>
    <t>"viz. tabulka ostatních prvků" 2+2+4+3</t>
  </si>
  <si>
    <t>998725201</t>
  </si>
  <si>
    <t>Přesun hmot procentní pro zařizovací předměty v objektech v do 6 m</t>
  </si>
  <si>
    <t>-1203709352</t>
  </si>
  <si>
    <t>Přesun hmot pro zařizovací předměty stanovený procentní sazbou (%) z ceny vodorovná dopravní vzdálenost do 50 m v objektech výšky do 6 m</t>
  </si>
  <si>
    <t>https://podminky.urs.cz/item/CS_URS_2022_01/998725201</t>
  </si>
  <si>
    <t>762526811</t>
  </si>
  <si>
    <t>Demontáž podlah z dřevotřísky, překližky, sololitu tloušťky do 20 mm bez polštářů</t>
  </si>
  <si>
    <t>165803432</t>
  </si>
  <si>
    <t>Demontáž podlah z desek dřevotřískových, překližkových, sololitových tl. do 20 mm bez polštářů</t>
  </si>
  <si>
    <t>https://podminky.urs.cz/item/CS_URS_2022_01/762526811</t>
  </si>
  <si>
    <t>" dle stavebně technického průzkumu - skladba podlahy" 15,0*2</t>
  </si>
  <si>
    <t>763121411</t>
  </si>
  <si>
    <t>SDK stěna předsazená tl 62,5 mm profil CW+UW 50 deska 1xA 12,5 bez izolace EI 15</t>
  </si>
  <si>
    <t>-715811179</t>
  </si>
  <si>
    <t>Stěna předsazená ze sádrokartonových desek s nosnou konstrukcí z ocelových profilů CW, UW jednoduše opláštěná deskou standardní A tl. 12,5 mm bez izolace, EI 15, stěna tl. 62,5 mm, profil 50</t>
  </si>
  <si>
    <t>https://podminky.urs.cz/item/CS_URS_2022_01/763121411</t>
  </si>
  <si>
    <t xml:space="preserve">"m.č.  1.31" 1,0*3,47</t>
  </si>
  <si>
    <t>-2044171358</t>
  </si>
  <si>
    <t>" plnoplošný podhled" 1,7+1,5+3,95+2,3+1,8+1,3+1,52+4,6</t>
  </si>
  <si>
    <t>"m.č. 1.47" 8,4*0,82</t>
  </si>
  <si>
    <t>763131451</t>
  </si>
  <si>
    <t>SDK podhled deska 1xH2 12,5 bez izolace dvouvrstvá spodní kce profil CD+UD</t>
  </si>
  <si>
    <t>-569830774</t>
  </si>
  <si>
    <t>Podhled ze sádrokartonových desek dvouvrstvá zavěšená spodní konstrukce z ocelových profilů CD, UD jednoduše opláštěná deskou impregnovanou H2, tl. 12,5 mm, bez izolace</t>
  </si>
  <si>
    <t>https://podminky.urs.cz/item/CS_URS_2022_01/763131451</t>
  </si>
  <si>
    <t>" plnoplošný podhled" 4,7+1,67+4,1</t>
  </si>
  <si>
    <t>763131712</t>
  </si>
  <si>
    <t>SDK podhled napojení na jiný druh podhledu</t>
  </si>
  <si>
    <t>2060054306</t>
  </si>
  <si>
    <t>Podhled ze sádrokartonových desek ostatní práce a konstrukce na podhledech ze sádrokartonových desek napojení na jiný druh podhledu</t>
  </si>
  <si>
    <t>https://podminky.urs.cz/item/CS_URS_2022_01/763131712</t>
  </si>
  <si>
    <t xml:space="preserve">"1.27"  3,45*2</t>
  </si>
  <si>
    <t xml:space="preserve">"1.25"  1,5*2+2,0*2+2,0*2</t>
  </si>
  <si>
    <t>"1.31" 4,74*2</t>
  </si>
  <si>
    <t>"m.č. 1.47" 1,8*2+2,4*2</t>
  </si>
  <si>
    <t>763131732</t>
  </si>
  <si>
    <t>SDK podhled - čelo pro kazetové podhledy (F lišta) tl 15 mm</t>
  </si>
  <si>
    <t>-1975887764</t>
  </si>
  <si>
    <t>Podhled ze sádrokartonových desek ostatní práce a konstrukce na podhledech ze sádrokartonových desek čelo pro kazetové pohledy (F lišta) tl. 15 mm</t>
  </si>
  <si>
    <t>https://podminky.urs.cz/item/CS_URS_2022_01/763131732</t>
  </si>
  <si>
    <t>518060031</t>
  </si>
  <si>
    <t>" plnoplošný podhled" 1,7+1,5+4,7+18,73+67,51+2,3+17,8+22,1+21,9+21,64+18,9</t>
  </si>
  <si>
    <t>1,81+1,67+1,3+1,52+3,65+3,95+4,1+4,6+13,35</t>
  </si>
  <si>
    <t>509356543</t>
  </si>
  <si>
    <t>-755987201</t>
  </si>
  <si>
    <t xml:space="preserve">"skládaný kazetový podhled" </t>
  </si>
  <si>
    <t>25,2+18,73+22,42+22,23+11,23+13,0+14,45+67,51+17,8+22,1+21,9+21,64+18,9+13,5+8,97+7,65+4,2+13,35</t>
  </si>
  <si>
    <t>872371213</t>
  </si>
  <si>
    <t>" viz. montáž + ztratné" 344,78</t>
  </si>
  <si>
    <t>344,78*1,05 'Přepočtené koeficientem množství</t>
  </si>
  <si>
    <t>865940634</t>
  </si>
  <si>
    <t xml:space="preserve">"1.27"  3,45</t>
  </si>
  <si>
    <t xml:space="preserve">"1.25"  1,5+2,0+2,0</t>
  </si>
  <si>
    <t>"1.31" 4,74</t>
  </si>
  <si>
    <t>763172355</t>
  </si>
  <si>
    <t>Montáž dvířek revizních jednoplášťových SDK kcí vel. 600 x 600 mm pro podhledy</t>
  </si>
  <si>
    <t>695355789</t>
  </si>
  <si>
    <t>Montáž dvířek pro konstrukce ze sádrokartonových desek revizních jednoplášťových pro podhledy velikost (šxv) 600 x 600 mm</t>
  </si>
  <si>
    <t>https://podminky.urs.cz/item/CS_URS_2022_01/763172355</t>
  </si>
  <si>
    <t>" pro potřeby VZT" 15,</t>
  </si>
  <si>
    <t>59030714</t>
  </si>
  <si>
    <t>dvířka revizní jednokřídlá s automatickým zámkem 600x600mm</t>
  </si>
  <si>
    <t>1016018727</t>
  </si>
  <si>
    <t>" viz. montáž + ztratné" 15</t>
  </si>
  <si>
    <t>763211812</t>
  </si>
  <si>
    <t>Demontáž sádrovláknité příčky s jednoduchou ocelovou nosnou konstrukcí opláštění dvojité</t>
  </si>
  <si>
    <t>905679317</t>
  </si>
  <si>
    <t>Demontáž příček ze sádrovláknitých desek s nosnou konstrukcí z ocelových profilů jednoduchých, opláštění dvojité</t>
  </si>
  <si>
    <t>https://podminky.urs.cz/item/CS_URS_2022_01/763211812</t>
  </si>
  <si>
    <t>" viz. půdorys 1.NP bourací práce" 2,0*3,47</t>
  </si>
  <si>
    <t>-1725862907</t>
  </si>
  <si>
    <t>766231113</t>
  </si>
  <si>
    <t>Montáž sklápěcích půdních schodů</t>
  </si>
  <si>
    <t>527185142</t>
  </si>
  <si>
    <t>Montáž sklápěcích schodů na půdu s vyřezáním otvoru a kompletizací</t>
  </si>
  <si>
    <t>https://podminky.urs.cz/item/CS_URS_2022_01/766231113</t>
  </si>
  <si>
    <t>" m.č. 1.41" 1</t>
  </si>
  <si>
    <t xml:space="preserve">schody půdní skládací protipožární kovové s poklopem a stropním lemem, pro výšku max. 3500cm,  El 60, 140x70cm</t>
  </si>
  <si>
    <t>-687954787</t>
  </si>
  <si>
    <t>766411812</t>
  </si>
  <si>
    <t>Demontáž truhlářského obložení stěn z panelů plochy přes 1,5 m2</t>
  </si>
  <si>
    <t>1609331200</t>
  </si>
  <si>
    <t>Demontáž obložení stěn panely, plochy přes 1,5 m2</t>
  </si>
  <si>
    <t>https://podminky.urs.cz/item/CS_URS_2022_01/766411812</t>
  </si>
  <si>
    <t>"vybourání stávajících obkladů stěn" 8,0*1,5</t>
  </si>
  <si>
    <t>1448051406</t>
  </si>
  <si>
    <t>" ozn. T03" 8</t>
  </si>
  <si>
    <t xml:space="preserve">"ozn. T04"  5</t>
  </si>
  <si>
    <t xml:space="preserve">"ozn. T07"  2</t>
  </si>
  <si>
    <t>-1348297754</t>
  </si>
  <si>
    <t>611620RP12</t>
  </si>
  <si>
    <t xml:space="preserve">dveře jednokřídlé dřevotřískové povrch laminátový plné 700x1970-2100mm do  mokra</t>
  </si>
  <si>
    <t>-755483221</t>
  </si>
  <si>
    <t>975671068</t>
  </si>
  <si>
    <t xml:space="preserve">"ozn. T03"  8</t>
  </si>
  <si>
    <t>424772857</t>
  </si>
  <si>
    <t>" ozn. T01" 6</t>
  </si>
  <si>
    <t xml:space="preserve">"ozn. T02"  15</t>
  </si>
  <si>
    <t>993073686</t>
  </si>
  <si>
    <t>-1707647952</t>
  </si>
  <si>
    <t xml:space="preserve">"ozn. T01"  6</t>
  </si>
  <si>
    <t>766660011</t>
  </si>
  <si>
    <t>Montáž dveřních křídel otvíravých dvoukřídlových š do 1,45 m do ocelové zárubně</t>
  </si>
  <si>
    <t>-597566914</t>
  </si>
  <si>
    <t>Montáž dveřních křídel dřevěných nebo plastových otevíravých do ocelové zárubně povrchově upravených dvoukřídlových, šířky do 1450 mm</t>
  </si>
  <si>
    <t>https://podminky.urs.cz/item/CS_URS_2022_01/766660011</t>
  </si>
  <si>
    <t>" ozn. T05" 3</t>
  </si>
  <si>
    <t>61162115</t>
  </si>
  <si>
    <t>dveře dvoukřídlé dřevotřískové povrch laminátový plné 1450x1970-2100mm</t>
  </si>
  <si>
    <t>-1535229264</t>
  </si>
  <si>
    <t xml:space="preserve">"ozn. T05"  3</t>
  </si>
  <si>
    <t>766660021</t>
  </si>
  <si>
    <t>Montáž dveřních křídel otvíravých jednokřídlových š do 0,8 m požárních do ocelové zárubně</t>
  </si>
  <si>
    <t>-868964384</t>
  </si>
  <si>
    <t>Montáž dveřních křídel dřevěných nebo plastových otevíravých do ocelové zárubně protipožárních jednokřídlových, šířky do 800 mm</t>
  </si>
  <si>
    <t>https://podminky.urs.cz/item/CS_URS_2022_01/766660021</t>
  </si>
  <si>
    <t>" nvé poární dveře P01" 1</t>
  </si>
  <si>
    <t>61165339</t>
  </si>
  <si>
    <t>dveře jednokřídlé dřevotřískové protipožární EI (EW) 30 D3 povrch lakovaný plné 800x1970-2100mm</t>
  </si>
  <si>
    <t>41434223</t>
  </si>
  <si>
    <t xml:space="preserve">" viz. tabulka požárních výrobků, včetně kování" </t>
  </si>
  <si>
    <t>" ozn. P01" 1</t>
  </si>
  <si>
    <t>766660717</t>
  </si>
  <si>
    <t>Montáž dveřních křídel samozavírače na ocelovou zárubeň</t>
  </si>
  <si>
    <t>1454115611</t>
  </si>
  <si>
    <t>Montáž dveřních doplňků samozavírače na zárubeň ocelovou</t>
  </si>
  <si>
    <t>https://podminky.urs.cz/item/CS_URS_2022_01/766660717</t>
  </si>
  <si>
    <t>54917265</t>
  </si>
  <si>
    <t>samozavírač dveří hydraulický</t>
  </si>
  <si>
    <t>-2080104736</t>
  </si>
  <si>
    <t xml:space="preserve">" viz. tabulka požárních výrobků" </t>
  </si>
  <si>
    <t>766663911</t>
  </si>
  <si>
    <t>Oprava dveřních křídel vyřezání otvoru pro zasklení nebo větrání</t>
  </si>
  <si>
    <t>726321489</t>
  </si>
  <si>
    <t>Oprava dveřních křídel dřevěných vyřezání otvoru v dveřních křídlech pro zasklení nebo větrání z měkkého dřeva</t>
  </si>
  <si>
    <t>https://podminky.urs.cz/item/CS_URS_2022_01/766663911</t>
  </si>
  <si>
    <t>" pro potřeby VZT" 12</t>
  </si>
  <si>
    <t>766811RP10</t>
  </si>
  <si>
    <t xml:space="preserve">Dodávka a montáž mini  kuchyňské linky délky 1,20 m ( viz. tabulka truhlářských výrobků ozn. t 01)</t>
  </si>
  <si>
    <t>-1236849627</t>
  </si>
  <si>
    <t>Dodávka a montáž kuchyňské linky délky 1,20 m ( viz. tabulka truhlářských výrobků ozn. t 01)</t>
  </si>
  <si>
    <t xml:space="preserve">" viz. půdorys 1.NP  nový stav"  </t>
  </si>
  <si>
    <t xml:space="preserve">"kuchyň se dřezem a baterií -  laminová dřevotříska tl. 18mm, korpus šedý, záda sololak tl. 3mm, výška 200 cm, šířka 120cm, hloubka 60cm" 1</t>
  </si>
  <si>
    <t xml:space="preserve">" zásvka, dvířka, roleta, police, baterie nerezový dřez, lednice" </t>
  </si>
  <si>
    <t xml:space="preserve">"desing buk" </t>
  </si>
  <si>
    <t>766811RP11</t>
  </si>
  <si>
    <t xml:space="preserve">Dodávka a montáž  kuchyňské linky délky 1,50+1,50 m ( viz. tabulka truhlářských výrobků ozn. t 02)</t>
  </si>
  <si>
    <t>-1720638644</t>
  </si>
  <si>
    <t>Dodávka a montáž kuchyňské linky délky 1,50+1,50 m ( viz. tabulka truhlářských výrobků ozn. t 02)</t>
  </si>
  <si>
    <t xml:space="preserve">" podrobnosti viz. tabulka truhlářských prvků" </t>
  </si>
  <si>
    <t xml:space="preserve">"kompletní dodávka kuchyňské linky, vestavěné umyadlo, nerezový dřez, podstavná lednička" </t>
  </si>
  <si>
    <t>" zafrézovaný led pásek, odpadkový koš" 1</t>
  </si>
  <si>
    <t>766811RP12</t>
  </si>
  <si>
    <t xml:space="preserve">Dodávka a montáž  kuchyňské linky délky 2,00  m ( viz. tabulka truhlářských výrobků ozn. t 03)</t>
  </si>
  <si>
    <t>247697788</t>
  </si>
  <si>
    <t>Dodávka a montáž kuchyňské linky délky 2,00 m ( viz. tabulka truhlářských výrobků ozn. t 03)</t>
  </si>
  <si>
    <t xml:space="preserve">"kompletní dodávka kuchyňské linky, nerezový dřez, podstavná lednička" </t>
  </si>
  <si>
    <t>" zafrézovaný led pásek, postforming jako zadní stěna, zabudovaný koš" 1</t>
  </si>
  <si>
    <t>766811RP13</t>
  </si>
  <si>
    <t xml:space="preserve">Dodávka a montáž  kuchyňské linky délky 2,65+1,8 m ( viz. tabulka truhlářských výrobků ozn. t 04)</t>
  </si>
  <si>
    <t>-1828128851</t>
  </si>
  <si>
    <t>Dodávka a montáž kuchyňské linky délky 2,65+1,8 m ( viz. tabulka truhlářských výrobků ozn. t 04)</t>
  </si>
  <si>
    <t>" zafrézovaný led pásek, zabudovaný koš" 1</t>
  </si>
  <si>
    <t>766811RP14</t>
  </si>
  <si>
    <t xml:space="preserve">Dodávka a montáž  kuchyňské linky délky1,96 m ( viz. tabulka truhlářských výrobků ozn. t 05)</t>
  </si>
  <si>
    <t>-1349615372</t>
  </si>
  <si>
    <t>Dodávka a montáž kuchyňské linky délky1,96 m ( viz. tabulka truhlářských výrobků ozn. t 05)</t>
  </si>
  <si>
    <t xml:space="preserve">"kompletní dodávka kuchyňské linky, nerezový dřez, podstavná lednička, digestoř, elektrická douplotýnka" </t>
  </si>
  <si>
    <t>" zafrézovaný led pásek, zadní stěna s postformingu" 1</t>
  </si>
  <si>
    <t>766811RP15</t>
  </si>
  <si>
    <t xml:space="preserve">Dodávka a montáž  kuchyňské linky délky1,50+1,50  m ( viz. tabulka truhlářských výrobků ozn. t 06)</t>
  </si>
  <si>
    <t>-1481469209</t>
  </si>
  <si>
    <t>Dodávka a montáž kuchyňské linky délky1,50+1,50 m ( viz. tabulka truhlářských výrobků ozn. t 06)</t>
  </si>
  <si>
    <t xml:space="preserve">"kompletní dodávka kuchyňské linky, nerezový dřez, podstavná lednička, zabudované umyvadlo" </t>
  </si>
  <si>
    <t>766811RP16</t>
  </si>
  <si>
    <t xml:space="preserve">Dodávka a montáž  kuchyňské linky délky 2,10+1,45  m ( viz. tabulka truhlářských výrobků ozn. t 07)</t>
  </si>
  <si>
    <t>1227352832</t>
  </si>
  <si>
    <t>Dodávka a montáž kuchyňské linky délky 2,10+1,45 m ( viz. tabulka truhlářských výrobků ozn. t 07)</t>
  </si>
  <si>
    <t>766811RP17</t>
  </si>
  <si>
    <t xml:space="preserve">Dodávka a montáž  kuchyňské linky délky 3,0  m ( viz. tabulka truhlářských výrobků ozn. t 08)</t>
  </si>
  <si>
    <t>756436305</t>
  </si>
  <si>
    <t>Dodávka a montáž kuchyňské linky délky 3,0 m ( viz. tabulka truhlářských výrobků ozn. t 08)</t>
  </si>
  <si>
    <t>" zafrézovaný led pásek, zadní stěna s postformingu, zabudovaný koš" 1</t>
  </si>
  <si>
    <t>766811RP18</t>
  </si>
  <si>
    <t xml:space="preserve">Dodávka a montáž  kuchyňské linky délky 1,98+0,95  m ( viz. tabulka truhlářských výrobků ozn. t 09)</t>
  </si>
  <si>
    <t>213110584</t>
  </si>
  <si>
    <t>Dodávka a montáž kuchyňské linky délky 1,98+0,95 m ( viz. tabulka truhlářských výrobků ozn. t 09)</t>
  </si>
  <si>
    <t>766811RP19</t>
  </si>
  <si>
    <t xml:space="preserve">Dodávka a montáž  kuchyňské linky délky 1,78  m ( viz. tabulka truhlářských výrobků ozn. t 10)</t>
  </si>
  <si>
    <t>-1360199738</t>
  </si>
  <si>
    <t>Dodávka a montáž kuchyňské linky délky 1,78 m ( viz. tabulka truhlářských výrobků ozn. t 10)</t>
  </si>
  <si>
    <t>766821RP22</t>
  </si>
  <si>
    <t xml:space="preserve">Dodávka a montáž vestavěné skříně do niky 1,2x2,6x0,35  m ( viz. tabulka truhlářských výrobků ozn. t11)</t>
  </si>
  <si>
    <t>519138911</t>
  </si>
  <si>
    <t>Dodávka a montáž vestavěné skříně do niky 1,2x2,6x0,35 m ( viz. tabulka truhlářských výrobků ozn. t11)</t>
  </si>
  <si>
    <t xml:space="preserve">" viz. půdorys truhlářských výrobků" </t>
  </si>
  <si>
    <t xml:space="preserve">" vestavěné skříně včetně kování a ukončujících lemovacích lišt" </t>
  </si>
  <si>
    <t xml:space="preserve">" včetně polic" </t>
  </si>
  <si>
    <t>" sokl výšky 10 cm" 1</t>
  </si>
  <si>
    <t>766821RP23</t>
  </si>
  <si>
    <t xml:space="preserve">Dodávka a montáž vestavěné skříně do niky 1,2x2,0x0,40  m ( viz. tabulka truhlářských výrobků ozn. t12)</t>
  </si>
  <si>
    <t>2023979996</t>
  </si>
  <si>
    <t>Dodávka a montáž vestavěné skříně do niky 1,2x2,0x0,40 m ( viz. tabulka truhlářských výrobků ozn. t12)</t>
  </si>
  <si>
    <t>" sokl výšky 10 cm" 2</t>
  </si>
  <si>
    <t>766821RP24</t>
  </si>
  <si>
    <t xml:space="preserve">Dodávka a montáž vestavěné skříně do niky 1,2x2,6x0,40  m ( viz. tabulka truhlářských výrobků ozn. t13)</t>
  </si>
  <si>
    <t>1676592140</t>
  </si>
  <si>
    <t>Dodávka a montáž vestavěné skříně do niky 1,2x2,6x0,40 m ( viz. tabulka truhlářských výrobků ozn. t13)</t>
  </si>
  <si>
    <t>766821RP25</t>
  </si>
  <si>
    <t xml:space="preserve">Dodávka a montáž vestavěné skříně do niky 1,2x2,0x0,40  m ( viz. tabulka truhlářských výrobků ozn. t14)</t>
  </si>
  <si>
    <t>-1434071655</t>
  </si>
  <si>
    <t>Dodávka a montáž vestavěné skříně do niky 1,2x2,0x0,40 m ( viz. tabulka truhlářských výrobků ozn. t14)</t>
  </si>
  <si>
    <t>766821RP26</t>
  </si>
  <si>
    <t>Dodávka a montáž kuchyňské linky délky 1,0 m (viz. tabulka truhlářských výrobků ozn. t15)</t>
  </si>
  <si>
    <t>54497365</t>
  </si>
  <si>
    <t xml:space="preserve">"kompletní dodávka kuchyňské linky, vestavěné nábytkové umyvadlo" </t>
  </si>
  <si>
    <t>" zafrézovaný led pásek, zadní stěna s postformingu, zabudovaný koš" 3</t>
  </si>
  <si>
    <t>766821RP27</t>
  </si>
  <si>
    <t>Dodávka a montáž kuchyňské linky délky 1,1 m (viz. tabulka truhlářských výrobků ozn. t16)</t>
  </si>
  <si>
    <t>1338895408</t>
  </si>
  <si>
    <t>-145135679</t>
  </si>
  <si>
    <t>767111RP88</t>
  </si>
  <si>
    <t>-487197018</t>
  </si>
  <si>
    <t xml:space="preserve">Dodávka a montáž prosklené stěny s posuvnými automatickými dveřmi 1990x3470 mm </t>
  </si>
  <si>
    <t>" ozn. AL 10" 1</t>
  </si>
  <si>
    <t>767620117</t>
  </si>
  <si>
    <t>Montáž oken kovových zdvojených pevných do zdiva pl přes 1,5 do 2,5 m2</t>
  </si>
  <si>
    <t>1779878498</t>
  </si>
  <si>
    <t>Montáž oken zdvojených z hliníkových nebo ocelových profilů na polyuretanovou pěnu pevných do zdiva, plochy přes 1,5 do 2,5 m2</t>
  </si>
  <si>
    <t>https://podminky.urs.cz/item/CS_URS_2022_01/767620117</t>
  </si>
  <si>
    <t xml:space="preserve">"ozn. AL11"  1,2*1,4</t>
  </si>
  <si>
    <t>55341002</t>
  </si>
  <si>
    <t>okno Al s fixním zasklením dvojsklo přes plochu 1m2 do v 1,5m</t>
  </si>
  <si>
    <t>1336714466</t>
  </si>
  <si>
    <t>" viz. tabulka zámečnických výrobků AL 11" 1*1,2*1,4</t>
  </si>
  <si>
    <t>" podrobnosti viz. tabulka zámečnickcých prvků, včetně žaluzií"</t>
  </si>
  <si>
    <t>767649194</t>
  </si>
  <si>
    <t>Montáž dveří - madla</t>
  </si>
  <si>
    <t>-677994289</t>
  </si>
  <si>
    <t>Montáž dveří ocelových nebo hliníkových doplňků dveří madel</t>
  </si>
  <si>
    <t>https://podminky.urs.cz/item/CS_URS_2022_01/767649194</t>
  </si>
  <si>
    <t xml:space="preserve">" viz. půdorys1.NP nový stav" </t>
  </si>
  <si>
    <t>" madlo montované na dveře" 2</t>
  </si>
  <si>
    <t>54914RP6</t>
  </si>
  <si>
    <t>pevné madlo na dveřích nerezové</t>
  </si>
  <si>
    <t>1048892120</t>
  </si>
  <si>
    <t>-1028363463</t>
  </si>
  <si>
    <t xml:space="preserve">" viz.půdorys 1.NP nový stav" </t>
  </si>
  <si>
    <t>"hasící přístroje nosná konstrukce" 4,0*5</t>
  </si>
  <si>
    <t>" závěs + kolejnicový systém" 5+5</t>
  </si>
  <si>
    <t>atypická zámečnická konstrukce- hasící přístroje</t>
  </si>
  <si>
    <t>-1597312113</t>
  </si>
  <si>
    <t>" viz. montáž + ztratné" 4*0,005</t>
  </si>
  <si>
    <t>44932114</t>
  </si>
  <si>
    <t>přístroj hasicí ruční práškový PG 6 LE</t>
  </si>
  <si>
    <t>496822667</t>
  </si>
  <si>
    <t>kolejnicový systém+závěs (včetně kotvení)</t>
  </si>
  <si>
    <t>-86320143</t>
  </si>
  <si>
    <t xml:space="preserve">" podrobnosti tabulka ostatních výrobků" </t>
  </si>
  <si>
    <t>" viz. montáž + ztratné" 1</t>
  </si>
  <si>
    <t>-1158141919</t>
  </si>
  <si>
    <t>" nové překlady nad otvory - kotevní desky" 15,36*2</t>
  </si>
  <si>
    <t>13611232</t>
  </si>
  <si>
    <t>plech ocelový hladký jakost S235JR tl 12mm tabule</t>
  </si>
  <si>
    <t>717071610</t>
  </si>
  <si>
    <t>" nové překlady nad otvory - kotevní desky" 15,36*2*1,08*0,001</t>
  </si>
  <si>
    <t>1083052713</t>
  </si>
  <si>
    <t>" nové překlady nad otvory" 20,2*3</t>
  </si>
  <si>
    <t>13010RP5</t>
  </si>
  <si>
    <t>úhelník ocelový rovnostranný jakost S235JR (11 375) 140x140x5mm</t>
  </si>
  <si>
    <t>-515159377</t>
  </si>
  <si>
    <t>" nové překlady nad otvory" 20,2*3*1,08*0,001</t>
  </si>
  <si>
    <t>767995117</t>
  </si>
  <si>
    <t>Montáž atypických zámečnických konstrukcí hm přes 250 do 500 kg</t>
  </si>
  <si>
    <t>CS ÚRS 2022 02</t>
  </si>
  <si>
    <t>-1685340124</t>
  </si>
  <si>
    <t>Montáž ostatních atypických zámečnických konstrukcí hmotnosti přes 250 do 500 kg</t>
  </si>
  <si>
    <t>https://podminky.urs.cz/item/CS_URS_2022_02/767995117</t>
  </si>
  <si>
    <t>" viz. půdorys 1.NP - ocelová výměna oboustranná" 150,0</t>
  </si>
  <si>
    <t>13010RP25</t>
  </si>
  <si>
    <t>ocelová oboustranná výměna pro panely (systémové řešení)</t>
  </si>
  <si>
    <t>-1349428387</t>
  </si>
  <si>
    <t>" viz. montáž" 150*1,08*0,001</t>
  </si>
  <si>
    <t>767996801</t>
  </si>
  <si>
    <t>Demontáž atypických zámečnických konstrukcí rozebráním hm jednotlivých dílů do 50 kg</t>
  </si>
  <si>
    <t>-97761331</t>
  </si>
  <si>
    <t>Demontáž ostatních zámečnických konstrukcí o hmotnosti jednotlivých dílů rozebráním do 50 kg</t>
  </si>
  <si>
    <t>https://podminky.urs.cz/item/CS_URS_2022_01/767996801</t>
  </si>
  <si>
    <t>" demontáž stávajícího poklopu průlezu do podkroví" 20,0</t>
  </si>
  <si>
    <t>" demontáž židlí kotvených dostěny" 20*17</t>
  </si>
  <si>
    <t>-993306668</t>
  </si>
  <si>
    <t>767302239</t>
  </si>
  <si>
    <t>"1.15" 1,7</t>
  </si>
  <si>
    <t>"1.16" 1,5</t>
  </si>
  <si>
    <t>"1.19" 3,95</t>
  </si>
  <si>
    <t xml:space="preserve">"1.34" 1,81 </t>
  </si>
  <si>
    <t>"1.36" 1,30</t>
  </si>
  <si>
    <t xml:space="preserve">"1.37"  1,52 </t>
  </si>
  <si>
    <t>"1.39" 7,65</t>
  </si>
  <si>
    <t>"1.46" 4,60</t>
  </si>
  <si>
    <t xml:space="preserve">" dlažba protikluzná " </t>
  </si>
  <si>
    <t>"1.17" 4,7</t>
  </si>
  <si>
    <t>"1.35" 1,67</t>
  </si>
  <si>
    <t xml:space="preserve">"1.44"  4,1</t>
  </si>
  <si>
    <t>282933067</t>
  </si>
  <si>
    <t>1826358387</t>
  </si>
  <si>
    <t>771573810</t>
  </si>
  <si>
    <t>Demontáž podlah z dlaždic keramických lepených</t>
  </si>
  <si>
    <t>1770827308</t>
  </si>
  <si>
    <t>https://podminky.urs.cz/item/CS_URS_2022_01/771573810</t>
  </si>
  <si>
    <t xml:space="preserve">" viz. půdorys 1.NP - bourací práce" </t>
  </si>
  <si>
    <t xml:space="preserve">" vybourání stávající keramické  dlažby" </t>
  </si>
  <si>
    <t>1,68+1,29+4,22+3,34+1,78+2,16+1,28+1,11+9,90+2,64+2,92+2,41+2,91+1,55</t>
  </si>
  <si>
    <t>1218301649</t>
  </si>
  <si>
    <t>-792409926</t>
  </si>
  <si>
    <t>" viz. montáž + ztratné" 30,8</t>
  </si>
  <si>
    <t>30,8*1,1 'Přepočtené koeficientem množství</t>
  </si>
  <si>
    <t>771574266</t>
  </si>
  <si>
    <t>Montáž podlah keramických pro mechanické zatížení protiskluzných lepených flexibilním lepidlem přes 22 do 25 ks/m2</t>
  </si>
  <si>
    <t>1997358804</t>
  </si>
  <si>
    <t>Montáž podlah z dlaždic keramických lepených flexibilním lepidlem maloformátových pro vysoké mechanické zatížení protiskluzných nebo reliéfních (bezbariérových) přes 22 do 25 ks/m2</t>
  </si>
  <si>
    <t>https://podminky.urs.cz/item/CS_URS_2022_01/771574266</t>
  </si>
  <si>
    <t>59761406</t>
  </si>
  <si>
    <t>dlažba keramická slinutá protiskluzná do interiéru i exteriéru pro vysoké mechanické namáhání přes 22 do 25ks/m2</t>
  </si>
  <si>
    <t>-1143199987</t>
  </si>
  <si>
    <t>" viz. montáž + ztratné" 10,47</t>
  </si>
  <si>
    <t>10,47*1,1 'Přepočtené koeficientem množství</t>
  </si>
  <si>
    <t>-1455116089</t>
  </si>
  <si>
    <t>-264101590</t>
  </si>
  <si>
    <t>"1.17" 4</t>
  </si>
  <si>
    <t>"1.35" 5</t>
  </si>
  <si>
    <t xml:space="preserve">"1.44"  8</t>
  </si>
  <si>
    <t>771591242</t>
  </si>
  <si>
    <t>Izolace těsnícími pásy vnější roh</t>
  </si>
  <si>
    <t>-2126771240</t>
  </si>
  <si>
    <t>Izolace podlahy pod dlažbu těsnícími izolačními pásy vnější roh</t>
  </si>
  <si>
    <t>https://podminky.urs.cz/item/CS_URS_2022_01/771591242</t>
  </si>
  <si>
    <t xml:space="preserve">"1.44"  2</t>
  </si>
  <si>
    <t>-1192903974</t>
  </si>
  <si>
    <t>-913819168</t>
  </si>
  <si>
    <t>"1.18" 18,73</t>
  </si>
  <si>
    <t>"1.24" 14,45</t>
  </si>
  <si>
    <t>"1.25" 67,51</t>
  </si>
  <si>
    <t>"1.26" 2,30</t>
  </si>
  <si>
    <t>"1.27" 17,80</t>
  </si>
  <si>
    <t>"1.32" 13,50</t>
  </si>
  <si>
    <t>"1.33" 8,97</t>
  </si>
  <si>
    <t>"1.43" 3,95</t>
  </si>
  <si>
    <t>"1.45" 4,20</t>
  </si>
  <si>
    <t>"1.47" 13,35</t>
  </si>
  <si>
    <t>"1.14" 25,2</t>
  </si>
  <si>
    <t>"1.20" 22,42</t>
  </si>
  <si>
    <t xml:space="preserve">"1.21"  22,23</t>
  </si>
  <si>
    <t>"1.22" 11,23</t>
  </si>
  <si>
    <t>"1.23" 13,00</t>
  </si>
  <si>
    <t>"1.28" 22,1</t>
  </si>
  <si>
    <t>"1.29" 21,9</t>
  </si>
  <si>
    <t>"1.30" 21,64</t>
  </si>
  <si>
    <t>"1.31" 18,90</t>
  </si>
  <si>
    <t>"1.42" 2,60</t>
  </si>
  <si>
    <t>-1321202136</t>
  </si>
  <si>
    <t>676458697</t>
  </si>
  <si>
    <t>517035956</t>
  </si>
  <si>
    <t>776201811</t>
  </si>
  <si>
    <t>Demontáž lepených povlakových podlah bez podložky ručně</t>
  </si>
  <si>
    <t>88839968</t>
  </si>
  <si>
    <t>Demontáž povlakových podlahovin lepených ručně bez podložky</t>
  </si>
  <si>
    <t>https://podminky.urs.cz/item/CS_URS_2022_01/776201811</t>
  </si>
  <si>
    <t xml:space="preserve">" vybourání stávajícíh PVC podlah" </t>
  </si>
  <si>
    <t>14,20+4,41+2,42+1,72+15,8+14,96+14,42+22,38+22,19+18,31+14,96+11,05+21,99+22,19+22,69+10,09+13,16+1,86+2,42+13,35</t>
  </si>
  <si>
    <t>12,6+22,42+22,23+11,23+13,0+22,1+21,9+21,64+18,9+2,6</t>
  </si>
  <si>
    <t>1506698617</t>
  </si>
  <si>
    <t>1524297291</t>
  </si>
  <si>
    <t>" spoj podlah svařováním za tepla (včetně frézování a spojovací sňůry)"</t>
  </si>
  <si>
    <t>2035627853</t>
  </si>
  <si>
    <t>" sokl" 181,2*0,15</t>
  </si>
  <si>
    <t>191,94*1,1 'Přepočtené koeficientem množství</t>
  </si>
  <si>
    <t>776221R/6</t>
  </si>
  <si>
    <t>Lepení elektrostaticky vodivých pásů z PVC standardním lepidlemL spoj podlah svařováním za tepla (včetně frézování a spojovací šňůry)</t>
  </si>
  <si>
    <t>-1646213613</t>
  </si>
  <si>
    <t xml:space="preserve">" viz. monáž + ztratné" </t>
  </si>
  <si>
    <t>-1533516244</t>
  </si>
  <si>
    <t>" viz. montáž + ztratné" 207,014</t>
  </si>
  <si>
    <t>207,014*1,1 'Přepočtené koeficientem množství</t>
  </si>
  <si>
    <t>776410811</t>
  </si>
  <si>
    <t>Odstranění soklíků a lišt pryžových nebo plastových</t>
  </si>
  <si>
    <t>1453085610</t>
  </si>
  <si>
    <t>Demontáž soklíků nebo lišt pryžových nebo plastových</t>
  </si>
  <si>
    <t>https://podminky.urs.cz/item/CS_URS_2022_01/776410811</t>
  </si>
  <si>
    <t xml:space="preserve">" vybourání stávajícíh PVC podlah -sokla na stěně" </t>
  </si>
  <si>
    <t>19,6+19,2+17,5+16,1+14,52+18,90+19,0+19,9+38,96+51,33+14,9+14,72+5,6+6,5+14,36</t>
  </si>
  <si>
    <t>15,4+15,76+9,3+6,2+16,6+16,0+16,5</t>
  </si>
  <si>
    <t>-1933311167</t>
  </si>
  <si>
    <t>-1897920213</t>
  </si>
  <si>
    <t>218760762</t>
  </si>
  <si>
    <t>1772552698</t>
  </si>
  <si>
    <t>1,45*3+1,1*5+0,9*9+0,8*3+0,7*2</t>
  </si>
  <si>
    <t>-1899285967</t>
  </si>
  <si>
    <t xml:space="preserve">" viz. obecný popis dveří" </t>
  </si>
  <si>
    <t>" viz. montáž +ztratné" 21,75</t>
  </si>
  <si>
    <t>21,75*1,02 'Přepočtené koeficientem množství</t>
  </si>
  <si>
    <t>776421RP5</t>
  </si>
  <si>
    <t xml:space="preserve">Montáž přechodových dilatačních  lišt</t>
  </si>
  <si>
    <t>1002857661</t>
  </si>
  <si>
    <t>Montáž přechodových dilatačních lišt</t>
  </si>
  <si>
    <t>"podlahová přechodová lišta" 2,0</t>
  </si>
  <si>
    <t>56284RP3</t>
  </si>
  <si>
    <t>podlahová dilatační lišta (viz. tabulka zámečnických prvků)</t>
  </si>
  <si>
    <t>1104711658</t>
  </si>
  <si>
    <t>"viz. montáž + ztratné" 2,0</t>
  </si>
  <si>
    <t>2*1,02 'Přepočtené koeficientem množství</t>
  </si>
  <si>
    <t>-544530144</t>
  </si>
  <si>
    <t xml:space="preserve">"viz. půdorys 1.PP nový stav" </t>
  </si>
  <si>
    <t>-2021355038</t>
  </si>
  <si>
    <t>776-A</t>
  </si>
  <si>
    <t>Podlahy povlakové-ochrana stěn</t>
  </si>
  <si>
    <t>7666997RP50</t>
  </si>
  <si>
    <t xml:space="preserve">Montáž ochrany rohů  lištou rohovou </t>
  </si>
  <si>
    <t>-865749952</t>
  </si>
  <si>
    <t>Montáž ochrany rohů lištou rohovou</t>
  </si>
  <si>
    <t>"ochrana rohů na chodbách výška rohu 1,5m" 30*1,5</t>
  </si>
  <si>
    <t>553430RP51</t>
  </si>
  <si>
    <t xml:space="preserve">lepené  kryty rohů 50/50 mm délky 1,5 m</t>
  </si>
  <si>
    <t>1458319697</t>
  </si>
  <si>
    <t>"viz. montáž +ztratné" 30*1,5</t>
  </si>
  <si>
    <t>45*1,1 'Přepočtené koeficientem množství</t>
  </si>
  <si>
    <t>7666997RP57</t>
  </si>
  <si>
    <t>Lepení ochranných pásů na dveře( včetně očištění a přípravy podkladu pro lepení)</t>
  </si>
  <si>
    <t>ks</t>
  </si>
  <si>
    <t>1685530824</t>
  </si>
  <si>
    <t xml:space="preserve">"ochranné pláty - standartní úprava pro ochranu dveří výšky " </t>
  </si>
  <si>
    <t>"1.NP" 2+15+10</t>
  </si>
  <si>
    <t>553430RP59</t>
  </si>
  <si>
    <t>ochranné pláty pro ochranu dveří - standartní tvary</t>
  </si>
  <si>
    <t>1452971275</t>
  </si>
  <si>
    <t>"oblouk v místě kliky, pás na spodní straně dveří š. 300 mm"</t>
  </si>
  <si>
    <t xml:space="preserve">"ochranné pláty standartní tvary pro ochranu dveří "  </t>
  </si>
  <si>
    <t xml:space="preserve">"1.NP"  10+15</t>
  </si>
  <si>
    <t>776521RP45</t>
  </si>
  <si>
    <t>Lepení pásů akrylvinylových ochranných pásů ( systémové řešení)</t>
  </si>
  <si>
    <t>1271023330</t>
  </si>
  <si>
    <t xml:space="preserve">" podrobnosti viz. sklady konstrukcí a tabulka ostatních výrobků" </t>
  </si>
  <si>
    <t xml:space="preserve">"pás 300 mm" </t>
  </si>
  <si>
    <t>" 1.NP" 18,5+15,0+25,0</t>
  </si>
  <si>
    <t xml:space="preserve">"pás 150 mm" </t>
  </si>
  <si>
    <t>" 1.NP" 18,5</t>
  </si>
  <si>
    <t>553430RP60</t>
  </si>
  <si>
    <t>ochranné pláty pro ochranu dveří - tvar lidské postavy</t>
  </si>
  <si>
    <t>-399544631</t>
  </si>
  <si>
    <t xml:space="preserve">" viz. skladby konstrukcí dveře na WC  v čekárně" </t>
  </si>
  <si>
    <t xml:space="preserve">"ochranné pláty pro ochranu dveří "  2</t>
  </si>
  <si>
    <t>28412RP51</t>
  </si>
  <si>
    <t xml:space="preserve">akrylvinylový pás šířky 150 mm </t>
  </si>
  <si>
    <t>-1262399475</t>
  </si>
  <si>
    <t>18,5*1,1 'Přepočtené koeficientem množství</t>
  </si>
  <si>
    <t>28412RP50</t>
  </si>
  <si>
    <t xml:space="preserve">akrylvinylový pás šířky 300 mm </t>
  </si>
  <si>
    <t>-1998705228</t>
  </si>
  <si>
    <t>" 1NP" 18,5+15,0+25,0</t>
  </si>
  <si>
    <t>58,5*1,1 'Přepočtené koeficientem množství</t>
  </si>
  <si>
    <t>776995RP69</t>
  </si>
  <si>
    <t>Dodávka a montáž ochranného madla na stěnu pomocí hmoždinek včetně rohových a ukončovacích systémových profilů, antibakteriální úprava</t>
  </si>
  <si>
    <t>-1724372728</t>
  </si>
  <si>
    <t xml:space="preserve">"viz. půdorys 1NP nový stav" </t>
  </si>
  <si>
    <t>"madlo - hliníková kostra, akrylvinylový kryt pr. max. 40 mm( včetně kotvení , koncových prvků, konzol)"</t>
  </si>
  <si>
    <t>" viz. tabulka ostatních prvků" 25,0</t>
  </si>
  <si>
    <t>521798822</t>
  </si>
  <si>
    <t>1888266395</t>
  </si>
  <si>
    <t>"1.14" 1,5*1,4</t>
  </si>
  <si>
    <t>"1.15" 5,4*2,8-(0,7*1,97*2)</t>
  </si>
  <si>
    <t>"1.16" 5,3*2,8-(-0,7*1,97)</t>
  </si>
  <si>
    <t>"1.17" 8,9*2,8-(0,9*1,97)</t>
  </si>
  <si>
    <t>"1.19" 8,1*2,8-(0,9*1,97)</t>
  </si>
  <si>
    <t>"1.22" (3,3+3,3)*2,8</t>
  </si>
  <si>
    <t>"1.27" 1,6*1,4</t>
  </si>
  <si>
    <t>"1.34" 5,76*2,8-0,7*1,97*2</t>
  </si>
  <si>
    <t>"1.35" 5,56*2,8-0,7*1,97</t>
  </si>
  <si>
    <t>"1.36" 4,78*2,8-0,7*1,97</t>
  </si>
  <si>
    <t>"1.37" 5,1*2,8-0,7*1,97*2</t>
  </si>
  <si>
    <t>"1.38" 7,60*2,8-0,9*1,97</t>
  </si>
  <si>
    <t>"1.41" 8,1*2,8-0,9*1,97</t>
  </si>
  <si>
    <t>"1.44" 10,3*2,8-0,7*1,97-0,8*1,97</t>
  </si>
  <si>
    <t>"1.46" 8,84*2,8-0,9*1,97</t>
  </si>
  <si>
    <t>"1.47" 1,6*1,4</t>
  </si>
  <si>
    <t>1232046935</t>
  </si>
  <si>
    <t>56638013</t>
  </si>
  <si>
    <t xml:space="preserve">"podkladní vrstva obkladu ve sprchách " </t>
  </si>
  <si>
    <t>"1.17" 8,9*2,0-(0,9*1,97)</t>
  </si>
  <si>
    <t>"1.19" 8,1*2,0-(0,9*1,97)</t>
  </si>
  <si>
    <t>"1.35" 5,56*2,0-0,7*1,97</t>
  </si>
  <si>
    <t>"1.44" 10,3*2,0-0,7*1,97-0,8*1,97</t>
  </si>
  <si>
    <t>-724607242</t>
  </si>
  <si>
    <t>"1.19" 4</t>
  </si>
  <si>
    <t>"1.35" 4</t>
  </si>
  <si>
    <t>"1.44" 6</t>
  </si>
  <si>
    <t>781131242</t>
  </si>
  <si>
    <t>Izolace pod obklad těsnícími pásy vnější roh</t>
  </si>
  <si>
    <t>1620318113</t>
  </si>
  <si>
    <t>Izolace stěny pod obklad izolace těsnícími izolačními pásy vnější roh</t>
  </si>
  <si>
    <t>https://podminky.urs.cz/item/CS_URS_2022_01/781131242</t>
  </si>
  <si>
    <t>"1.44" 2</t>
  </si>
  <si>
    <t>299811978</t>
  </si>
  <si>
    <t>"1.17" 2</t>
  </si>
  <si>
    <t>"1.19" 2</t>
  </si>
  <si>
    <t>"1.35" 2</t>
  </si>
  <si>
    <t>"1.44"2</t>
  </si>
  <si>
    <t>571540120</t>
  </si>
  <si>
    <t>"1.17" 8,9</t>
  </si>
  <si>
    <t>"1.19" 8,1</t>
  </si>
  <si>
    <t>"1.35" 5,56</t>
  </si>
  <si>
    <t>"1.44" 10,3</t>
  </si>
  <si>
    <t>-1113449366</t>
  </si>
  <si>
    <t>-954032382</t>
  </si>
  <si>
    <t>"1.19" 1,5*2</t>
  </si>
  <si>
    <t>-280357420</t>
  </si>
  <si>
    <t>"1.19"1,2*2*2</t>
  </si>
  <si>
    <t>1213963483</t>
  </si>
  <si>
    <t>" viz. montáž + ztratné" 238,059+(1,2*2+1,5*2)*0,4</t>
  </si>
  <si>
    <t>240,219*1,1 'Přepočtené koeficientem množství</t>
  </si>
  <si>
    <t>-277496457</t>
  </si>
  <si>
    <t>" zrcadlo na stěně" 0,6*0,8*8</t>
  </si>
  <si>
    <t>-1351508464</t>
  </si>
  <si>
    <t>" viz. montáž + ztratné" 0,6*0,8*8</t>
  </si>
  <si>
    <t>3,84*1,1 'Přepočtené koeficientem množství</t>
  </si>
  <si>
    <t>7814941RP4</t>
  </si>
  <si>
    <t>-1223684498</t>
  </si>
  <si>
    <t>"1.16" 2,8+0,9</t>
  </si>
  <si>
    <t>"1.19" 1,2+1,5+1,5+1,2</t>
  </si>
  <si>
    <t>"1.36" 0,85</t>
  </si>
  <si>
    <t>"1.44" 2,8*2</t>
  </si>
  <si>
    <t>781494RP9</t>
  </si>
  <si>
    <t xml:space="preserve">Hliníkové  profily ukončovací lepené flexibilním lepidlem</t>
  </si>
  <si>
    <t>2101838091</t>
  </si>
  <si>
    <t>"1.14" (1,5*2+1,4*2)</t>
  </si>
  <si>
    <t>"1.15" 0,6*2+0,8*2</t>
  </si>
  <si>
    <t>"1.17" 0,6*2+0,8*2</t>
  </si>
  <si>
    <t>"1.19" 0,6*2+0,8*2</t>
  </si>
  <si>
    <t>"1.22" 2,8*2+0,6*2</t>
  </si>
  <si>
    <t>"1.27" 1,4*2+1,6*2</t>
  </si>
  <si>
    <t>"1.34" 0,6*2+0,8*2</t>
  </si>
  <si>
    <t>"1.37" 0,6*2+0,8*2</t>
  </si>
  <si>
    <t>"1.44"0,6*2+0,8*2</t>
  </si>
  <si>
    <t>"1.47" 1,6*2+1,4*2</t>
  </si>
  <si>
    <t>746851622</t>
  </si>
  <si>
    <t>-675691801</t>
  </si>
  <si>
    <t xml:space="preserve">"nátěr nových zárubní" </t>
  </si>
  <si>
    <t xml:space="preserve">"700/1970"  (0,7+1,97*2)*0,4*9</t>
  </si>
  <si>
    <t xml:space="preserve">"800/1970"  (0,8+1,97*2)*0,4*10</t>
  </si>
  <si>
    <t xml:space="preserve">"900/1970"  (0,9+1,97*2)*0,4*16</t>
  </si>
  <si>
    <t xml:space="preserve">"1100/1970"  (1,1+1,97*2)*0,4*7</t>
  </si>
  <si>
    <t xml:space="preserve">"1450/1970"  (1,5+1,97*2)*0,4*5</t>
  </si>
  <si>
    <t>-616261017</t>
  </si>
  <si>
    <t>1372867569</t>
  </si>
  <si>
    <t>-772520377</t>
  </si>
  <si>
    <t>-627315093</t>
  </si>
  <si>
    <t>"1.33" 12,26*2-(0,8*2,0*2+0,7*2,0)</t>
  </si>
  <si>
    <t>"1.43" 8,15*2-0,8*2</t>
  </si>
  <si>
    <t>"1.45" 8,32*2-0,7*2-0,8*2</t>
  </si>
  <si>
    <t>685740238</t>
  </si>
  <si>
    <t>-2072276358</t>
  </si>
  <si>
    <t>1208956457</t>
  </si>
  <si>
    <t>784121001</t>
  </si>
  <si>
    <t>Oškrabání malby v mísnostech v do 3,80 m</t>
  </si>
  <si>
    <t>1126254594</t>
  </si>
  <si>
    <t>Oškrabání malby v místnostech výšky do 3,80 m</t>
  </si>
  <si>
    <t>https://podminky.urs.cz/item/CS_URS_2022_01/784121001</t>
  </si>
  <si>
    <t>900205128</t>
  </si>
  <si>
    <t>436842168</t>
  </si>
  <si>
    <t xml:space="preserve">" ochrana oken a dveří" </t>
  </si>
  <si>
    <t>1,2*2,1*19*2+1,5*2,1*2*2+1,5*2,3*2+1,2*1,5*2+1,4*1,2*2+38*1,0*2,1*2</t>
  </si>
  <si>
    <t>2141526845</t>
  </si>
  <si>
    <t xml:space="preserve">" viz. montž + ztratné" </t>
  </si>
  <si>
    <t>390,90+281,82</t>
  </si>
  <si>
    <t>672,72*1,05 'Přepočtené koeficientem množství</t>
  </si>
  <si>
    <t>1403730650</t>
  </si>
  <si>
    <t xml:space="preserve">" podkladní vrstva před malbou" </t>
  </si>
  <si>
    <t>" strop "</t>
  </si>
  <si>
    <t xml:space="preserve">"omítka"  3,12+3,65+2,6+13,35+3,45*(0,3+0,4+0,4)</t>
  </si>
  <si>
    <t>" pnoplošný SDK " 1,7+1,6+4,7+3,95+2,3+1,81+1,67+1,3+1,52+4,1+4,6</t>
  </si>
  <si>
    <t>824243145</t>
  </si>
  <si>
    <t>"1.14" 21,4*3,0</t>
  </si>
  <si>
    <t>"1.18" 22,3*3,0</t>
  </si>
  <si>
    <t>"1.20" 19,60*3,0</t>
  </si>
  <si>
    <t>"1.21" 19,1*3,0</t>
  </si>
  <si>
    <t>"1.22" 14,6*3,0</t>
  </si>
  <si>
    <t>"1.23" 15,3*3,0</t>
  </si>
  <si>
    <t>"1.24" 16,76*3,0</t>
  </si>
  <si>
    <t>"1.25" 78,16*3,0-(0,9*1,97*11+1,1*1,97*5+0,7*1,97*2+1,5*2,26+1,99*2,8)+(1,5+2,3*2)*0,38</t>
  </si>
  <si>
    <t>"1.26" 6,20*3,0</t>
  </si>
  <si>
    <t>"1.27" 18,45*3,0</t>
  </si>
  <si>
    <t>"1.28" 19,14*3,0</t>
  </si>
  <si>
    <t>"1.29" 19,18*3,0</t>
  </si>
  <si>
    <t>"1.30" 18,64*3,0</t>
  </si>
  <si>
    <t>"1.31" 17,9*3,0</t>
  </si>
  <si>
    <t>"1.32" 16,8*3,0</t>
  </si>
  <si>
    <t>"1.33" 12,26*3,0</t>
  </si>
  <si>
    <t>"1.39" 15,45*3,0</t>
  </si>
  <si>
    <t>"1.42" 7,1*3,47</t>
  </si>
  <si>
    <t>"1.43" 8,15*3,0</t>
  </si>
  <si>
    <t>"1.45" 8,32*3,0</t>
  </si>
  <si>
    <t>"1.47" 16,1*3,0</t>
  </si>
  <si>
    <t>784211143</t>
  </si>
  <si>
    <t>Příplatek k cenám 2x maleb ze směsí za mokra oděruvzdorných za provádění styku 2 barev</t>
  </si>
  <si>
    <t>-1914306704</t>
  </si>
  <si>
    <t>Malby z malířských směsí oděruvzdorných za mokra Příplatek k cenám dvojnásobných maleb za zvýšenou pracnost při provádění styku 2 barev</t>
  </si>
  <si>
    <t>https://podminky.urs.cz/item/CS_URS_2022_01/784211143</t>
  </si>
  <si>
    <t>"1.18" 22,3</t>
  </si>
  <si>
    <t>"1.20" 19,60</t>
  </si>
  <si>
    <t>"1.21" 19,1</t>
  </si>
  <si>
    <t>"1.22" 14,6</t>
  </si>
  <si>
    <t>"1.23" 15,3</t>
  </si>
  <si>
    <t>"1.24" 16,76</t>
  </si>
  <si>
    <t>"1.25" 78,16</t>
  </si>
  <si>
    <t>"1.26" 6,20</t>
  </si>
  <si>
    <t>"1.27" 18,45</t>
  </si>
  <si>
    <t>"1.28" 19,14</t>
  </si>
  <si>
    <t>"1.29" 19,18</t>
  </si>
  <si>
    <t>"1.30" 18,64</t>
  </si>
  <si>
    <t>"1.31" 17,9</t>
  </si>
  <si>
    <t>"1.32" 16,8</t>
  </si>
  <si>
    <t>"1.33" 12,26</t>
  </si>
  <si>
    <t>"1.39" 15,45</t>
  </si>
  <si>
    <t>"1.42" 7,1</t>
  </si>
  <si>
    <t>"1.43" 8,15</t>
  </si>
  <si>
    <t>"1.47" 16,1</t>
  </si>
  <si>
    <t>" ostatní" 3,0*2*21</t>
  </si>
  <si>
    <t>784211163</t>
  </si>
  <si>
    <t>Příplatek k cenám 2x maleb ze směsí za mokra oděruvzdorných za barevnou malbu středně sytého odstínu</t>
  </si>
  <si>
    <t>1575404670</t>
  </si>
  <si>
    <t>Malby z malířských směsí oděruvzdorných za mokra Příplatek k cenám dvojnásobných maleb za provádění barevné malby tónované na tónovacích automatech, v odstínu středně sytém</t>
  </si>
  <si>
    <t>https://podminky.urs.cz/item/CS_URS_2022_01/784211163</t>
  </si>
  <si>
    <t>" předpoklad 2/3 plochy" 1316,26/3*2</t>
  </si>
  <si>
    <t>786</t>
  </si>
  <si>
    <t>Dokončovací práce - čalounické úpravy</t>
  </si>
  <si>
    <t>786612200</t>
  </si>
  <si>
    <t>Montáž zastiňujících rolet z textilií nebo umělých tkanin</t>
  </si>
  <si>
    <t>-781537129</t>
  </si>
  <si>
    <t>Montáž zastiňujících rolet do jakýchkoli typů oken z textilií nebo umělých tkanin</t>
  </si>
  <si>
    <t>https://podminky.urs.cz/item/CS_URS_2022_01/786612200</t>
  </si>
  <si>
    <t>"vertikální interiérové žaluzie" 1</t>
  </si>
  <si>
    <t>vertiální interiérové žaluzie 1200x3000 mm ( kompletní dodávka)</t>
  </si>
  <si>
    <t>2124894838</t>
  </si>
  <si>
    <t>799</t>
  </si>
  <si>
    <t>Samostatné rozpočty prací PSV</t>
  </si>
  <si>
    <t>799-8</t>
  </si>
  <si>
    <t xml:space="preserve">Úpravy stávajícího vnitřníko kanálu v 1.NP </t>
  </si>
  <si>
    <t>-796424607</t>
  </si>
  <si>
    <t xml:space="preserve">" vzhledem ke stávajícímu provozu oddělení , nebylo možné stanovit rozsah a konstrukci stávajícího kanálu v 1.NP" </t>
  </si>
  <si>
    <t xml:space="preserve">" ppředpoklad pro úpravu - stavební práce"  1</t>
  </si>
  <si>
    <t xml:space="preserve">"stanovena pevná částka 15 000 Kč" </t>
  </si>
  <si>
    <t>799-PBŘ</t>
  </si>
  <si>
    <t>Požární ucpávky viz. tabulka požárních výrobků</t>
  </si>
  <si>
    <t>1467426924</t>
  </si>
  <si>
    <t>"podrobnosti viz. tabulka požárních výrobků" 11,2</t>
  </si>
  <si>
    <t>799-7c</t>
  </si>
  <si>
    <t xml:space="preserve">Systém hlavního a generálního klíče pro  pavilon onkologie </t>
  </si>
  <si>
    <t>-1710172883</t>
  </si>
  <si>
    <t xml:space="preserve">Systém hlavního a generálního klíče pro pavilon onkologie </t>
  </si>
  <si>
    <t xml:space="preserve">"dodávka a montáž  generálního klíče pro  onkologický stacionář" 1,0</t>
  </si>
  <si>
    <t xml:space="preserve">" viz. příloha zámečnickcýh výrobků" </t>
  </si>
  <si>
    <t>SO 03 - Řešení obálky budovy stávajícího pavilonu T</t>
  </si>
  <si>
    <t xml:space="preserve">    751 - Vzduchotechnika</t>
  </si>
  <si>
    <t xml:space="preserve">    765 - Krytina skládaná</t>
  </si>
  <si>
    <t>132212121</t>
  </si>
  <si>
    <t>Hloubení zapažených rýh šířky do 800 mm v soudržných horninách třídy těžitelnosti I skupiny 3 ručně</t>
  </si>
  <si>
    <t>92764431</t>
  </si>
  <si>
    <t>Hloubení zapažených rýh šířky do 800 mm ručně s urovnáním dna do předepsaného profilu a spádu v hornině třídy těžitelnosti I skupiny 3 soudržných</t>
  </si>
  <si>
    <t>https://podminky.urs.cz/item/CS_URS_2022_01/132212121</t>
  </si>
  <si>
    <t>" viz. řezy a půdorys 1.NP nový stav"</t>
  </si>
  <si>
    <t xml:space="preserve">"výkopy pro potřeby zateplení soklu stávajícího pavilonu" </t>
  </si>
  <si>
    <t xml:space="preserve">"sokl  pod terénem předpoklad 1/2 ručně 1/2 strojně" </t>
  </si>
  <si>
    <t>"S"(34,57+0,6+0,6)*0,63*0,6+(34,57+0,6+0,6)*(0,63*0,63/2)</t>
  </si>
  <si>
    <t>"J" (34,57+0,6+0,6)*0,6*0,6+(34,57+0,6+0,6)*(1,0*1,0/2)</t>
  </si>
  <si>
    <t>"V" (13,6+0,6+0,6)*0,5*0,6+(13,6+0,6+0,6)*(0,5*0,5/2)</t>
  </si>
  <si>
    <t xml:space="preserve">"Z"  (13,6+0,6+0,6)*0,6*0,6+(13,6+0,6+0,6)*(0,6*0,6/2)</t>
  </si>
  <si>
    <t xml:space="preserve">"sokl  nad terénem předpoklad 1/2 ručně 1/2 strojně" 65,664/2</t>
  </si>
  <si>
    <t>1251532621</t>
  </si>
  <si>
    <t>162751117</t>
  </si>
  <si>
    <t>Vodorovné přemístění přes 9 000 do 10000 m výkopku/sypaniny z horniny třídy těžitelnosti I skupiny 1 až 3</t>
  </si>
  <si>
    <t>-855276944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</si>
  <si>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</si>
  <si>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https://podminky.urs.cz/item/CS_URS_2022_01/162751117</t>
  </si>
  <si>
    <t xml:space="preserve">"odvoz nepotřebné zeminy z výkopu" </t>
  </si>
  <si>
    <t>32,832*2-26,805-26,805</t>
  </si>
  <si>
    <t>-658837399</t>
  </si>
  <si>
    <t>12,054*6</t>
  </si>
  <si>
    <t>-809314743</t>
  </si>
  <si>
    <t>12,054*1,8</t>
  </si>
  <si>
    <t>-1016222533</t>
  </si>
  <si>
    <t>12,054</t>
  </si>
  <si>
    <t>174111101</t>
  </si>
  <si>
    <t>Zásyp jam, šachet rýh nebo kolem objektů sypaninou se zhutněním ručně</t>
  </si>
  <si>
    <t>-757342074</t>
  </si>
  <si>
    <t>Zásyp sypaninou z jakékoliv horniny ručně s uložením výkopku ve vrstvách se zhutněním jam, šachet, rýh nebo kolem objektů v těchto vykopávkách</t>
  </si>
  <si>
    <t>https://podminky.urs.cz/item/CS_URS_2022_01/174111101</t>
  </si>
  <si>
    <t xml:space="preserve">"sokl  nad terénem předpoklad 1/2 ručně 1/2 strojně" </t>
  </si>
  <si>
    <t>"S"(34,57+0,6+0,6)*0,63*0,4+(34,57+0,6+0,6)*(0,63*0,63/2)</t>
  </si>
  <si>
    <t>"J" (34,57+0,6+0,6)*0,6*0,4+(34,57+0,6+0,6)*(1,0*1,0/2)</t>
  </si>
  <si>
    <t>"V" (13,6+0,6+0,6)*0,5*0,4+(13,6+0,6+0,6)*(0,5*0,5/2)</t>
  </si>
  <si>
    <t xml:space="preserve">"Z"  (13,6+0,6+0,6)*0,6*0,4+(13,6+0,6+0,6)*(0,6*0,6/2)</t>
  </si>
  <si>
    <t xml:space="preserve">"sokl  nad terénem předpoklad 1/2 ručně 1/2 strojně" 53,609/2</t>
  </si>
  <si>
    <t>-191123491</t>
  </si>
  <si>
    <t>-1644189415</t>
  </si>
  <si>
    <t xml:space="preserve">" viz. půdorys 1.NP bourací  práce"</t>
  </si>
  <si>
    <t>"ocelové nosníky v obvodovém zdivu pro nové otvory"</t>
  </si>
  <si>
    <t xml:space="preserve">" v ceně je také započítán základní nátěr ocelových prvků" </t>
  </si>
  <si>
    <t>"I 120" 10,6*(1,8*3+3*1,3+3*1,8)*1,08*0,001</t>
  </si>
  <si>
    <t>320008469</t>
  </si>
  <si>
    <t>"I 160" 15,8*(2,4*3)*1,08*0,001</t>
  </si>
  <si>
    <t>"I140" 12,9*(1,5*2+2,0*2)*1,08*0,001</t>
  </si>
  <si>
    <t>1285215341</t>
  </si>
  <si>
    <t>"U 260" 37,9*4*1,08*0,001</t>
  </si>
  <si>
    <t>-2003172983</t>
  </si>
  <si>
    <t>(1,8*3+3*1,3+3*1,8)*0,2*2</t>
  </si>
  <si>
    <t>(2,4*3)*0,2*2</t>
  </si>
  <si>
    <t>(1,5*2+2,0*2)*0,2*2</t>
  </si>
  <si>
    <t>256178830</t>
  </si>
  <si>
    <t>37,9*0,35*2</t>
  </si>
  <si>
    <t>622211001</t>
  </si>
  <si>
    <t>Montáž kontaktního zateplení vnějších stěn lepením a mechanickým kotvením polystyrénových desek do betonu a zdiva tl do 40 mm</t>
  </si>
  <si>
    <t>-184912509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</si>
  <si>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</si>
  <si>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https://podminky.urs.cz/item/CS_URS_2022_01/622211001</t>
  </si>
  <si>
    <t>" zateplení stávajícího pavilonu "</t>
  </si>
  <si>
    <t>" úprava v místě otvorů" (1,2*2+2,1*2)*0,2*19+(1,5*2+2,1*2)*0,2*2+(1,5+2,3*2)*0,2*2</t>
  </si>
  <si>
    <t>(1,2+1,5*2)*0,2</t>
  </si>
  <si>
    <t>28376414</t>
  </si>
  <si>
    <t>deska z polystyrénu XPS, hrana polodrážková a hladký povrch 300kPA tl 20mm</t>
  </si>
  <si>
    <t>1831142736</t>
  </si>
  <si>
    <t>" viz. montáž + ztratné" 31,240</t>
  </si>
  <si>
    <t>31,24*1,05 'Přepočtené koeficientem množství</t>
  </si>
  <si>
    <t>-1766645122</t>
  </si>
  <si>
    <t xml:space="preserve">"sokl  nad terénem" </t>
  </si>
  <si>
    <t>"S" (34,57+0,2*2)*((0,73+0,93)/2)</t>
  </si>
  <si>
    <t>"J" (34,57+0,2*2-12,0)*((0,35+0,25)/2)</t>
  </si>
  <si>
    <t>"V" 13,6*(0,94+0,4)/2</t>
  </si>
  <si>
    <t>"Z" 13,6*(0,4+0,73)/2</t>
  </si>
  <si>
    <t>"sokl pod terénem"</t>
  </si>
  <si>
    <t>"S" (34,57+0,2*2)*0,47</t>
  </si>
  <si>
    <t>"J" (34,57+0,2*2-12,0)*1,0</t>
  </si>
  <si>
    <t>"V" 13,6*(0,94+0,4)/2*0,33</t>
  </si>
  <si>
    <t>"Z" 13,6*(0,4+0,73)/2*0,45</t>
  </si>
  <si>
    <t xml:space="preserve">"pohled severní"  (34,57+0,2*2)*4,2</t>
  </si>
  <si>
    <t>"pohled jižní" (34,5+0,2*2)*4,2</t>
  </si>
  <si>
    <t>"pohled východní" 13,6*4,2+6,8*0,9/2*2</t>
  </si>
  <si>
    <t xml:space="preserve">" pohled západní"  13,6*4,2+6,8*0,9/2*2</t>
  </si>
  <si>
    <t>" odpočet otvorů" -(1,2*2,1*16+1,5*2,1*2+1,5*2,28+1,5*2,25+10,23*4,0+1,2*2,1*3+1,2*1,5)</t>
  </si>
  <si>
    <t>-1400040697</t>
  </si>
  <si>
    <t>"rohové lišty na objektu" 5,0*4+35,0+8,0*2+35,0+8,0*2</t>
  </si>
  <si>
    <t>(1,2+2,1*2)*17+(1,5+2,1*2)*2+(1,5+2,3*2)*2+(1,2+1,5*2)*1</t>
  </si>
  <si>
    <t>-1418829880</t>
  </si>
  <si>
    <t>" viz. montáž + ztratné" 241,60</t>
  </si>
  <si>
    <t>241,6*1,05 'Přepočtené koeficientem množství</t>
  </si>
  <si>
    <t>698132944</t>
  </si>
  <si>
    <t>-1793956972</t>
  </si>
  <si>
    <t>" viz. montáž + ztratné" 2,1*2*19+2,1*2*2+2,3*2*2+1,5*2</t>
  </si>
  <si>
    <t>100,4*1,05 'Přepočtené koeficientem množství</t>
  </si>
  <si>
    <t>2090962852</t>
  </si>
  <si>
    <t xml:space="preserve">" viz. montáž + ztratné"  1,2*19+1,5*2+1,5*2+1,2</t>
  </si>
  <si>
    <t>30*1,05 'Přepočtené koeficientem množství</t>
  </si>
  <si>
    <t>1564077792</t>
  </si>
  <si>
    <t xml:space="preserve">" viz. montáž + ztratné"  1,2*19+1,5*2+1,2</t>
  </si>
  <si>
    <t>27*1,05 'Přepočtené koeficientem množství</t>
  </si>
  <si>
    <t>723856287</t>
  </si>
  <si>
    <t>"viz. půdorys1.NP nový stav, řezy"</t>
  </si>
  <si>
    <t>"ostění otvorů" (1,2+2,1*2)*19*0,2+(1,5+2,1*2)*0,2*2+(1,5+2,28*2)*0,2*2+(1,2+1,5*2)*0,2</t>
  </si>
  <si>
    <t>553185853</t>
  </si>
  <si>
    <t>622211041</t>
  </si>
  <si>
    <t xml:space="preserve">Montáž kontaktního zateplení vnějších stěn lepením a mechanickým kotvením polystyrénových desek  do betonu a zdiva tl přes 160 do 200 mmmm</t>
  </si>
  <si>
    <t>925417089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</si>
  <si>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</si>
  <si>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https://podminky.urs.cz/item/CS_URS_2022_01/622211041</t>
  </si>
  <si>
    <t>28376448</t>
  </si>
  <si>
    <t>deska z polystyrénu XPS, hrana rovná a strukturovaný povrch 300kPa tl 180mm</t>
  </si>
  <si>
    <t>1131814372</t>
  </si>
  <si>
    <t>" viz. montáž + ztratné" 98,583</t>
  </si>
  <si>
    <t>98,583*1,05 'Přepočtené koeficientem množství</t>
  </si>
  <si>
    <t>1097159049</t>
  </si>
  <si>
    <t>63151540</t>
  </si>
  <si>
    <t>deska tepelně izolační minerální kontaktních fasád podélné vlákno λ=0,036 tl 200mm</t>
  </si>
  <si>
    <t>948756933</t>
  </si>
  <si>
    <t>"viz. montáž+ztratné" 316,239</t>
  </si>
  <si>
    <t>316,239*1,05 'Přepočtené koeficientem množství</t>
  </si>
  <si>
    <t>-148007278</t>
  </si>
  <si>
    <t>-841915191</t>
  </si>
  <si>
    <t>-1706697074</t>
  </si>
  <si>
    <t>13,6*2+34,57*2-1,5*2-11,94</t>
  </si>
  <si>
    <t>-1361282984</t>
  </si>
  <si>
    <t>"viz. montáž+ztratné" 81,40</t>
  </si>
  <si>
    <t>81,4*1,05 'Přepočtené koeficientem množství</t>
  </si>
  <si>
    <t>622325102</t>
  </si>
  <si>
    <t>Oprava vnější vápenocementové hladké omítky složitosti 1 stěn v rozsahu přes 10 do 30 %</t>
  </si>
  <si>
    <t>526848176</t>
  </si>
  <si>
    <t>Oprava vápenocementové omítky vnějších ploch stupně členitosti 1 hladké stěn, v rozsahu opravované plochy přes 10 do 30%</t>
  </si>
  <si>
    <t>https://podminky.urs.cz/item/CS_URS_2022_01/622325102</t>
  </si>
  <si>
    <t>-323293121</t>
  </si>
  <si>
    <t>622521002</t>
  </si>
  <si>
    <t>Tenkovrstvá silikátová zatíraná omítka zrnitost 1,0 mm vnějších stěn</t>
  </si>
  <si>
    <t>-617196565</t>
  </si>
  <si>
    <t>Omítka tenkovrstvá silikátová vnějších ploch probarvená bez penetrace zatíraná (škrábaná ), zrnitost 1,0 mm stěn</t>
  </si>
  <si>
    <t>https://podminky.urs.cz/item/CS_URS_2022_01/622521002</t>
  </si>
  <si>
    <t xml:space="preserve">"viz. půdorys 1.NP nový stav, pohledy a řezy" </t>
  </si>
  <si>
    <t>"meziokenní pilíře , omítka hladká" 34,73+2,0+13,0+23,41+5,6</t>
  </si>
  <si>
    <t>"ostění oken" (1,2+2,1*2)*0,2*19+(1,2+1,5*2)*0,2</t>
  </si>
  <si>
    <t>622521022</t>
  </si>
  <si>
    <t>Tenkovrstvá silikátová zatíraná omítka zrnitost 2,0 mm vnějších stěn</t>
  </si>
  <si>
    <t>955410881</t>
  </si>
  <si>
    <t>Omítka tenkovrstvá silikátová vnějších ploch probarvená bez penetrace zatíraná (škrábaná ), zrnitost 2,0 mm stěn</t>
  </si>
  <si>
    <t>https://podminky.urs.cz/item/CS_URS_2022_01/622521022</t>
  </si>
  <si>
    <t>"odpočet hladké omítky" -100,10</t>
  </si>
  <si>
    <t>-1109869138</t>
  </si>
  <si>
    <t>"pro potřeby venkovních prací na fasádě" (35,0*2+16,3*2)*1,5</t>
  </si>
  <si>
    <t>926616571</t>
  </si>
  <si>
    <t>1,2*2,1*16+1,5*2,1*2+1,5*2,28+1,5*2,25+10,23*4,0+1,2*2,1*3+1,2*1,5</t>
  </si>
  <si>
    <t>629995101</t>
  </si>
  <si>
    <t>Očištění vnějších ploch tlakovou vodou</t>
  </si>
  <si>
    <t>597264838</t>
  </si>
  <si>
    <t>Očištění vnějších ploch tlakovou vodou omytím</t>
  </si>
  <si>
    <t>https://podminky.urs.cz/item/CS_URS_2022_01/629995101</t>
  </si>
  <si>
    <t xml:space="preserve">"viz.půdorys 1.NP nový stav " </t>
  </si>
  <si>
    <t xml:space="preserve">"očištění plochy stávající fasády " </t>
  </si>
  <si>
    <t xml:space="preserve">"pohled severní"  34,57*1,3+34,57*5,15</t>
  </si>
  <si>
    <t>"pohled jižní" 34,5*1,3+34,5*4,18</t>
  </si>
  <si>
    <t>"pohled východní" 13,6*1,3+13,6*4,17+6,8*0,87/2*2</t>
  </si>
  <si>
    <t xml:space="preserve">" pohled západní"  13,6*1,3+13,6*4,17+6,8*0,87/2*2</t>
  </si>
  <si>
    <t>" odpočet otvorů" -(1,2*2,1*17+1,5*2,1*6+0,8*2,1*4+1,55*2,45+1,7*3,5)</t>
  </si>
  <si>
    <t>629999011</t>
  </si>
  <si>
    <t>Příplatek k úpravám povrchů za provádění styku dvou barev nebo struktur na fasádě</t>
  </si>
  <si>
    <t>827849996</t>
  </si>
  <si>
    <t>Příplatky k cenám úprav vnějších povrchů za zvýšenou pracnost při provádění styku dvou struktur na fasádě</t>
  </si>
  <si>
    <t>https://podminky.urs.cz/item/CS_URS_2022_01/629999011</t>
  </si>
  <si>
    <t xml:space="preserve">" viz. pohledy" </t>
  </si>
  <si>
    <t>" styk dvou barev a struktur na fasádě" 34,61*2+10,2*2+4,0*2+8,6*2+3,0</t>
  </si>
  <si>
    <t>629999042</t>
  </si>
  <si>
    <t>Příplatek k úpravám vnějších povrchů za provádění prací v nadstřešní části</t>
  </si>
  <si>
    <t>840610523</t>
  </si>
  <si>
    <t>Příplatky k cenám úprav vnějších povrchů za ztížené pracovní podmínky práce v nadstřešní části objektu</t>
  </si>
  <si>
    <t>https://podminky.urs.cz/item/CS_URS_2022_01/629999042</t>
  </si>
  <si>
    <t>" v místě nové přístavby " 12,0*1,5</t>
  </si>
  <si>
    <t>1729408538</t>
  </si>
  <si>
    <t>" nová konstrukční vrstva na stávajícím stropě" 425,0</t>
  </si>
  <si>
    <t>Sešívání trhlin v ve zděných konstrukcích nerezovou výztužíi ve vzdálenosti přes 45 cm</t>
  </si>
  <si>
    <t>726857072</t>
  </si>
  <si>
    <t>" viz. tabulka zámečnických prvků" 4,0+0,5</t>
  </si>
  <si>
    <t>263644914</t>
  </si>
  <si>
    <t>(34,2+1,2+1,2)*(4,6-1,5)</t>
  </si>
  <si>
    <t>(34,2+1,2+1,2)*(4,0-1,5)</t>
  </si>
  <si>
    <t>13,6*(5,5-1,5)*2</t>
  </si>
  <si>
    <t>-183372412</t>
  </si>
  <si>
    <t>548014864</t>
  </si>
  <si>
    <t>"předpoklad 60 dní" 313,76*60</t>
  </si>
  <si>
    <t>2131522109</t>
  </si>
  <si>
    <t>159332100</t>
  </si>
  <si>
    <t>-1469948484</t>
  </si>
  <si>
    <t>1515597384</t>
  </si>
  <si>
    <t>"přisekání otvorů po vybourání stávajícíh oken a dveří v obvodové stěně"</t>
  </si>
  <si>
    <t>(1,2*2+2,1*2)*17*0,45+(1,5*2+2,1*2)*0,45*6+(0,8*2+2,1*2)*0,45*4+(1,55+2,45*2)*0,45+(1,7+3,0*2)*0,45</t>
  </si>
  <si>
    <t>967042712</t>
  </si>
  <si>
    <t>Odsekání zdiva z kamene nebo betonu plošné tl do 100 mm</t>
  </si>
  <si>
    <t>-2014657033</t>
  </si>
  <si>
    <t>Odsekání zdiva z kamene nebo betonu plošné, tl. do 100 mm</t>
  </si>
  <si>
    <t>https://podminky.urs.cz/item/CS_URS_2022_01/967042712</t>
  </si>
  <si>
    <t>" přepoklad 30% z celkové plochy" 98,583/100*30</t>
  </si>
  <si>
    <t>968062375</t>
  </si>
  <si>
    <t>Vybourání dřevěných rámů oken zdvojených včetně křídel pl do 2 m2</t>
  </si>
  <si>
    <t>605214508</t>
  </si>
  <si>
    <t>Vybourání dřevěných rámů oken s křídly, dveřních zárubní, vrat, stěn, ostění nebo obkladů rámů oken s křídly zdvojených, plochy do 2 m2</t>
  </si>
  <si>
    <t>https://podminky.urs.cz/item/CS_URS_2022_01/968062375</t>
  </si>
  <si>
    <t xml:space="preserve">" vybourání stávajících oken" </t>
  </si>
  <si>
    <t>0,8*2,1*3</t>
  </si>
  <si>
    <t>1930550010</t>
  </si>
  <si>
    <t>1,2*2,1*(14+3+5+1)</t>
  </si>
  <si>
    <t>1,5*2,1*1</t>
  </si>
  <si>
    <t>971033561</t>
  </si>
  <si>
    <t>Vybourání otvorů ve zdivu cihelném pl do 1 m2 na MVC nebo MV tl do 600 mm</t>
  </si>
  <si>
    <t>895624400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</si>
  <si>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</si>
  <si>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https://podminky.urs.cz/item/CS_URS_2022_01/971033561</t>
  </si>
  <si>
    <t xml:space="preserve">" vybourání otvorů ve stávajícím obvodovém zdvu" </t>
  </si>
  <si>
    <t>0,3*1,5*0,52</t>
  </si>
  <si>
    <t>971033651</t>
  </si>
  <si>
    <t>Vybourání otvorů ve zdivu cihelném pl do 4 m2 na MVC nebo MV tl do 600 mm</t>
  </si>
  <si>
    <t>-578121416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</si>
  <si>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</si>
  <si>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https://podminky.urs.cz/item/CS_URS_2022_01/971033651</t>
  </si>
  <si>
    <t>1,99*3,1*0,45+1,0*3,1+1,04*3,1+1,2*2,05*0,45</t>
  </si>
  <si>
    <t>1763676418</t>
  </si>
  <si>
    <t>2,0*3+2,4*3+1,3*3+1,8*3+1,8*4</t>
  </si>
  <si>
    <t>-2061685520</t>
  </si>
  <si>
    <t>"ocelové nosníky v obvodovém zdivu pro nové otvory"4,0*3</t>
  </si>
  <si>
    <t>978015341</t>
  </si>
  <si>
    <t>Otlučení (osekání) vnější vápenné nebo vápenocementové omítky stupně členitosti 1 a 2 v rozsahu přes 20 do 30 %</t>
  </si>
  <si>
    <t>1030354</t>
  </si>
  <si>
    <t>Otlučení vápenných nebo vápenocementových omítek vnějších ploch s vyškrabáním spar a s očištěním zdiva stupně členitosti 1 a 2, v rozsahu přes 10 do 30 %</t>
  </si>
  <si>
    <t>https://podminky.urs.cz/item/CS_URS_2022_01/978015341</t>
  </si>
  <si>
    <t>978059641</t>
  </si>
  <si>
    <t>Odsekání a odebrání obkladů stěn z vnějších obkládaček plochy přes 1 m2</t>
  </si>
  <si>
    <t>1774755149</t>
  </si>
  <si>
    <t>Odsekání obkladů stěn včetně otlučení podkladní omítky až na zdivo z obkládaček vnějších, z jakýchkoliv materiálů, plochy přes 1 m2</t>
  </si>
  <si>
    <t>https://podminky.urs.cz/item/CS_URS_2022_01/978059641</t>
  </si>
  <si>
    <t>"J" (34,57)*((0,35+0,25)/2)</t>
  </si>
  <si>
    <t>977151118</t>
  </si>
  <si>
    <t>Jádrové vrty diamantovými korunkami do stavebních materiálů D přes 90 do 100 mm</t>
  </si>
  <si>
    <t>-1313697128</t>
  </si>
  <si>
    <t>Jádrové vrty diamantovými korunkami do stavebních materiálů (železobetonu, betonu, cihel, obkladů, dlažeb, kamene) průměru přes 90 do 100 mm</t>
  </si>
  <si>
    <t>https://podminky.urs.cz/item/CS_URS_2022_01/977151118</t>
  </si>
  <si>
    <t>" pro potřeby VZT" 0,15*5+0,3*6</t>
  </si>
  <si>
    <t>977151131</t>
  </si>
  <si>
    <t>Jádrové vrty diamantovými korunkami do stavebních materiálů D přes 350 do 400 mm</t>
  </si>
  <si>
    <t>-228654001</t>
  </si>
  <si>
    <t>Jádrové vrty diamantovými korunkami do stavebních materiálů (železobetonu, betonu, cihel, obkladů, dlažeb, kamene) průměru přes 350 do 400 mm</t>
  </si>
  <si>
    <t>https://podminky.urs.cz/item/CS_URS_2022_01/977151131</t>
  </si>
  <si>
    <t>" pro potřeby VZT" 0,5*2+0,15*8</t>
  </si>
  <si>
    <t>977151218</t>
  </si>
  <si>
    <t>Jádrové vrty dovrchní diamantovými korunkami do stavebních materiálů D přes 90 do 100 mm</t>
  </si>
  <si>
    <t>871777580</t>
  </si>
  <si>
    <t>Jádrové vrty diamantovými korunkami do stavebních materiálů (železobetonu, betonu, cihel, obkladů, dlažeb, kamene) dovrchní (směrem vzhůru), průměru přes 90 do 100 mm</t>
  </si>
  <si>
    <t>https://podminky.urs.cz/item/CS_URS_2022_01/977151218</t>
  </si>
  <si>
    <t>" pro potřeby VZT" 0,2*2</t>
  </si>
  <si>
    <t>1252331942</t>
  </si>
  <si>
    <t>-648587248</t>
  </si>
  <si>
    <t>"předpoklad skládka do 16 km" 62,016*15</t>
  </si>
  <si>
    <t>1830826174</t>
  </si>
  <si>
    <t>343296668</t>
  </si>
  <si>
    <t>1572838704</t>
  </si>
  <si>
    <t>-1121352542</t>
  </si>
  <si>
    <t>-1419091794</t>
  </si>
  <si>
    <t>98,583*0,00034 'Přepočtené koeficientem množství</t>
  </si>
  <si>
    <t>1105951524</t>
  </si>
  <si>
    <t>62855001</t>
  </si>
  <si>
    <t>pás asfaltový natavitelný modifikovaný SBS tl 4,0mm s vložkou z polyesterové rohože a spalitelnou PE fólií nebo jemnozrnným minerálním posypem na horním povrchu</t>
  </si>
  <si>
    <t>-89499860</t>
  </si>
  <si>
    <t>172645233</t>
  </si>
  <si>
    <t>-268249163</t>
  </si>
  <si>
    <t>" viz. montáž + ztratné" 45,871</t>
  </si>
  <si>
    <t>45,871*1,221 'Přepočtené koeficientem množství</t>
  </si>
  <si>
    <t>-1621982068</t>
  </si>
  <si>
    <t>"S" 34,57+0,2*2</t>
  </si>
  <si>
    <t>"J" 34,57+0,2*2-12,0</t>
  </si>
  <si>
    <t>"V" 13,6</t>
  </si>
  <si>
    <t>"Z" 13,6</t>
  </si>
  <si>
    <t>-369908900</t>
  </si>
  <si>
    <t>1182630768</t>
  </si>
  <si>
    <t>" nová konstrukční vrstva na stávajícím stropě" 425,0+(92,0+35*4)*0,3</t>
  </si>
  <si>
    <t>-1709392684</t>
  </si>
  <si>
    <t>"viz. montáž + ztratné" 494,6</t>
  </si>
  <si>
    <t>494,6*0,00032 'Přepočtené koeficientem množství</t>
  </si>
  <si>
    <t>712331111</t>
  </si>
  <si>
    <t>Provedení povlakové krytiny střech do 10° podkladní vrstvy pásy na sucho samolepící</t>
  </si>
  <si>
    <t>-270752715</t>
  </si>
  <si>
    <t>Provedení povlakové krytiny střech plochých do 10° pásy na sucho podkladní samolepící asfaltový pás</t>
  </si>
  <si>
    <t>https://podminky.urs.cz/item/CS_URS_2022_01/712331111</t>
  </si>
  <si>
    <t>-1903192053</t>
  </si>
  <si>
    <t>494,6*1,15 'Přepočtené koeficientem množství</t>
  </si>
  <si>
    <t>712331801</t>
  </si>
  <si>
    <t>Odstranění povlakové krytiny střech do 10° z pásů uložených na sucho AIP nebo NAIP</t>
  </si>
  <si>
    <t>-15515716</t>
  </si>
  <si>
    <t>Odstranění povlakové krytiny střech plochých do 10° z pásů uložených na sucho AIP nebo NAIP</t>
  </si>
  <si>
    <t>https://podminky.urs.cz/item/CS_URS_2022_01/712331801</t>
  </si>
  <si>
    <t xml:space="preserve">"demontáž stávající konstrukční vrstvy  stropu v mezistřešním prostoru" 425,0</t>
  </si>
  <si>
    <t>712340841</t>
  </si>
  <si>
    <t>Odstranění povlakové krytiny střech do 10° z pásů NAIP přitavených bodově jednovrstvé</t>
  </si>
  <si>
    <t>36171227</t>
  </si>
  <si>
    <t>Odstranění povlakové krytiny střech plochých do 10° z přitavených pásů NAIP bodově jednovrstvé</t>
  </si>
  <si>
    <t>https://podminky.urs.cz/item/CS_URS_2022_01/712340841</t>
  </si>
  <si>
    <t>"demontáž stávající konstrukční vrstvy střechy" 35,0*8,0*2</t>
  </si>
  <si>
    <t>712363411</t>
  </si>
  <si>
    <t>Provedení povlak krytiny mechanicky kotvenou do trapézu TI tl do 100 mm vnitřní pole, budova v do 18 m</t>
  </si>
  <si>
    <t>-1404890391</t>
  </si>
  <si>
    <t>Provedení povlakové krytiny střech plochých do 10° s mechanicky kotvenou izolací včetně položení fólie a horkovzdušného svaření tl. tepelné izolace do 100 mm budovy výšky do 18 m, kotvené do trapézového plechu nebo do dřeva vnitřní pole</t>
  </si>
  <si>
    <t>https://podminky.urs.cz/item/CS_URS_2022_01/712363411</t>
  </si>
  <si>
    <t xml:space="preserve">" viz. půdorys střechy nový stav" </t>
  </si>
  <si>
    <t xml:space="preserve">" bude provedeno lineární kotvení včetně překryvného kotvení v ploše" </t>
  </si>
  <si>
    <t xml:space="preserve">" nové konstrukční vrstvy střechy"   35,0*3*2</t>
  </si>
  <si>
    <t>712363412</t>
  </si>
  <si>
    <t>Provedení povlak krytiny mechanicky kotvenou do trapézu TI tl do 100 mm krajní pole, budova v do 18 m</t>
  </si>
  <si>
    <t>2028992325</t>
  </si>
  <si>
    <t>Provedení povlakové krytiny střech plochých do 10° s mechanicky kotvenou izolací včetně položení fólie a horkovzdušného svaření tl. tepelné izolace do 100 mm budovy výšky do 18 m, kotvené do trapézového plechu nebo do dřeva krajní pole</t>
  </si>
  <si>
    <t>https://podminky.urs.cz/item/CS_URS_2022_01/712363412</t>
  </si>
  <si>
    <t xml:space="preserve">" nové konstrukční vrstvy střechy"   35,0*4*2</t>
  </si>
  <si>
    <t>712363413</t>
  </si>
  <si>
    <t>Provedení povlak krytiny mechanicky kotvenou do trapézu TI tl do 100 mm rohové pole, budova v do 18 m</t>
  </si>
  <si>
    <t>1644180439</t>
  </si>
  <si>
    <t>Provedení povlakové krytiny střech plochých do 10° s mechanicky kotvenou izolací včetně položení fólie a horkovzdušného svaření tl. tepelné izolace do 100 mm budovy výšky do 18 m, kotvené do trapézového plechu nebo do dřeva rohové pole</t>
  </si>
  <si>
    <t>https://podminky.urs.cz/item/CS_URS_2022_01/712363413</t>
  </si>
  <si>
    <t xml:space="preserve">" nové konstrukční vrstvy střechy"   35,0*1*2</t>
  </si>
  <si>
    <t>fólie hydroizolační střešní mPVC mechanicky kotvená tl 1,5mm se zvýšenou požární odolností</t>
  </si>
  <si>
    <t>879005753</t>
  </si>
  <si>
    <t xml:space="preserve">"viz. montáž + ztratné" </t>
  </si>
  <si>
    <t>" systémové řešení střech včetně všech doplňků a příslušenství" 35,0*8*2</t>
  </si>
  <si>
    <t>560*1,1655 'Přepočtené koeficientem množství</t>
  </si>
  <si>
    <t>712392171</t>
  </si>
  <si>
    <t>Povlakové krytiny střech plochých do 10° podkladní textilní vrstvy</t>
  </si>
  <si>
    <t>-1514362533</t>
  </si>
  <si>
    <t>Povlakové krytiny střech plochých do 10° - ostatní práce provedení vrstvy textilní podkladní</t>
  </si>
  <si>
    <t>https://podminky.urs.cz/item/CS_URS_2022_01/712392171</t>
  </si>
  <si>
    <t xml:space="preserve">" nové konstrukční vrstvy střechy"   35,0*8*2</t>
  </si>
  <si>
    <t>929430010</t>
  </si>
  <si>
    <t>713110821</t>
  </si>
  <si>
    <t>Odstranění tepelné izolace stropů volně kladené z polystyrenu suchého tl do 100 mm</t>
  </si>
  <si>
    <t>-267689011</t>
  </si>
  <si>
    <t>Odstranění tepelné izolace stropů nebo podhledů z rohoží, pásů, dílců, desek, bloků volně kladených z polystyrenu suchého, tloušťka izolace do 100 mm</t>
  </si>
  <si>
    <t>https://podminky.urs.cz/item/CS_URS_2022_01/713110821</t>
  </si>
  <si>
    <t xml:space="preserve">"demontáž stávající konstrukční vrstvy  stropu v mezistřešním prostoru" 425,0*2</t>
  </si>
  <si>
    <t>713111111</t>
  </si>
  <si>
    <t>Montáž izolace tepelné vrchem stropů volně kladenými rohožemi, pásy, dílci, deskami</t>
  </si>
  <si>
    <t>432350141</t>
  </si>
  <si>
    <t>Montáž tepelné izolace stropů rohožemi, pásy, dílci, deskami, bloky (izolační materiál ve specifikaci) vrchem bez překrytí lepenkou kladenými volně</t>
  </si>
  <si>
    <t>https://podminky.urs.cz/item/CS_URS_2022_01/713111111</t>
  </si>
  <si>
    <t>" nová konstrukční vrstva na stávajícím stropě" 425,0*2</t>
  </si>
  <si>
    <t>" ochranná geotextilie na tepelné izolaci" 425,0+90*0,2</t>
  </si>
  <si>
    <t>63166771</t>
  </si>
  <si>
    <t>pás tepelně izolační univerzální λ=0,036-0,037 tl 180mm</t>
  </si>
  <si>
    <t>-151040568</t>
  </si>
  <si>
    <t>" viz. montáž + ztratné" 425,0*2</t>
  </si>
  <si>
    <t>850*1,02 'Přepočtené koeficientem množství</t>
  </si>
  <si>
    <t>69311081</t>
  </si>
  <si>
    <t>geotextilie netkaná separační, ochranná, filtrační, drenážní PES 300g/m2</t>
  </si>
  <si>
    <t>-861634091</t>
  </si>
  <si>
    <t>" viz. montáž + ztratné" 425,0+90*0,2</t>
  </si>
  <si>
    <t>443*1,05 'Přepočtené koeficientem množství</t>
  </si>
  <si>
    <t>1695983003</t>
  </si>
  <si>
    <t>721242804</t>
  </si>
  <si>
    <t>Demontáž lapače střešních splavenin DN 125</t>
  </si>
  <si>
    <t>-1783710994</t>
  </si>
  <si>
    <t>Demontáž lapačů střešních splavenin DN 125</t>
  </si>
  <si>
    <t>https://podminky.urs.cz/item/CS_URS_2022_01/721242804</t>
  </si>
  <si>
    <t xml:space="preserve">" demontáž klempířských prvků"  4</t>
  </si>
  <si>
    <t>1638451187</t>
  </si>
  <si>
    <t>751</t>
  </si>
  <si>
    <t>Vzduchotechnika</t>
  </si>
  <si>
    <t>751398822</t>
  </si>
  <si>
    <t>Demontáž větrací mřížky stěnové průřezu přes 0,040 do 0,100 m2</t>
  </si>
  <si>
    <t>100040160</t>
  </si>
  <si>
    <t>Demontáž ostatních zařízení větrací mřížky stěnové, průřezu přes 0,040 do 0,100 m2</t>
  </si>
  <si>
    <t>https://podminky.urs.cz/item/CS_URS_2022_01/751398822</t>
  </si>
  <si>
    <t xml:space="preserve">" voz. půdorys 1.NP bourací práce" </t>
  </si>
  <si>
    <t>" demontáž stávajících prvků vzt" 10+3+2</t>
  </si>
  <si>
    <t>751398841</t>
  </si>
  <si>
    <t>Demontáž protidešťové žaluzie nebo žaluziové klapky z potrubí kruhového D do 300 mm</t>
  </si>
  <si>
    <t>885361897</t>
  </si>
  <si>
    <t>Demontáž ostatních zařízení protidešťové žaluzie nebo žaluziové klapky z kruhového potrubí, průměru do 300 mm</t>
  </si>
  <si>
    <t>https://podminky.urs.cz/item/CS_URS_2022_01/751398841</t>
  </si>
  <si>
    <t>" demontáž stávajících prvků VZT" 2</t>
  </si>
  <si>
    <t>751611851</t>
  </si>
  <si>
    <t>Demontáž lokální vzduchotechnické jednotky s rekuperací tepla nástěnné s výměnou vzduchu přes 50 do 100 m3/h</t>
  </si>
  <si>
    <t>1257189975</t>
  </si>
  <si>
    <t>Demontáž vzduchotechnické jednotky s rekuperací tepla lokální nástěnné s výměnou vzduchu přes 50 do 100 m3/h</t>
  </si>
  <si>
    <t>https://podminky.urs.cz/item/CS_URS_2022_01/751611851</t>
  </si>
  <si>
    <t>" demontáž stávajících prvků vzt" 2</t>
  </si>
  <si>
    <t>751613810</t>
  </si>
  <si>
    <t>Demontáž prodloužení pro lokální jednotku</t>
  </si>
  <si>
    <t>-1735400586</t>
  </si>
  <si>
    <t>Demontáž ostatních zařízení prodloužení pro lokální jednotku</t>
  </si>
  <si>
    <t>https://podminky.urs.cz/item/CS_URS_2022_01/751613810</t>
  </si>
  <si>
    <t>751613813</t>
  </si>
  <si>
    <t>Demontáž dodatečné izolace kruhového potrubí z izolačního návleku</t>
  </si>
  <si>
    <t>-666146278</t>
  </si>
  <si>
    <t>Demontáž ostatních zařízení dodatečné izolace potrubí kruhového z izolačního návleku</t>
  </si>
  <si>
    <t>https://podminky.urs.cz/item/CS_URS_2022_01/751613813</t>
  </si>
  <si>
    <t>" demontáž stávajících prvků vzt" 2,0*2</t>
  </si>
  <si>
    <t>762341250</t>
  </si>
  <si>
    <t>Montáž bednění střech rovných a šikmých sklonu do 60° z hoblovaných prken</t>
  </si>
  <si>
    <t>-632581839</t>
  </si>
  <si>
    <t>Montáž bednění střech rovných a šikmých sklonu do 60° s vyřezáním otvorů z prken hoblovaných</t>
  </si>
  <si>
    <t>https://podminky.urs.cz/item/CS_URS_2022_01/762341250</t>
  </si>
  <si>
    <t>" viz. půdorys střechy nový stav"</t>
  </si>
  <si>
    <t>"nová konstrukční vrstva střechy" 35,0*8,0*2</t>
  </si>
  <si>
    <t>60515RP22</t>
  </si>
  <si>
    <t>řezivo jehličnaté prkno 20-30mm na pero a drážku</t>
  </si>
  <si>
    <t>1333348575</t>
  </si>
  <si>
    <t xml:space="preserve">" v ceně bude i základní impregnační nátěr proti hmyzu a dževokazným houbám" </t>
  </si>
  <si>
    <t>560,0*0,03</t>
  </si>
  <si>
    <t>16,8*1,1 'Přepočtené koeficientem množství</t>
  </si>
  <si>
    <t>762341650</t>
  </si>
  <si>
    <t>Montáž bednění štítových okapových říms z hoblovaných prken</t>
  </si>
  <si>
    <t>-1623411891</t>
  </si>
  <si>
    <t>Montáž bednění střech štítových okapových říms, krajnic, závětrných prken a žaluzií ve spádu nebo rovnoběžně s okapem z prken hoblovaných</t>
  </si>
  <si>
    <t>https://podminky.urs.cz/item/CS_URS_2022_01/762341650</t>
  </si>
  <si>
    <t xml:space="preserve">"nová úprava štítu a podbytí střechy" </t>
  </si>
  <si>
    <t>" montáž stávajícího podbytí střechy" 35,0*1,0*2</t>
  </si>
  <si>
    <t>" montáž bednění štítvých stěn" 8,0*4*0,5</t>
  </si>
  <si>
    <t>61191173</t>
  </si>
  <si>
    <t>palubky obkladové smrk profil klasický 19x121mm jakost A/B</t>
  </si>
  <si>
    <t>1991828330</t>
  </si>
  <si>
    <t>86,0</t>
  </si>
  <si>
    <t>86*1,1 'Přepočtené koeficientem množství</t>
  </si>
  <si>
    <t>762341811</t>
  </si>
  <si>
    <t>Demontáž bednění střech z prken</t>
  </si>
  <si>
    <t>-1239740586</t>
  </si>
  <si>
    <t>Demontáž bednění a laťování bednění střech rovných, obloukových, sklonu do 60° se všemi nadstřešními konstrukcemi z prken hrubých, hoblovaných tl. do 32 mm</t>
  </si>
  <si>
    <t>https://podminky.urs.cz/item/CS_URS_2022_01/762341811</t>
  </si>
  <si>
    <t>762342441</t>
  </si>
  <si>
    <t>Montáž lišt trojúhelníkových sklonu do 60°</t>
  </si>
  <si>
    <t>-328798756</t>
  </si>
  <si>
    <t>Montáž laťování montáž lišt trojúhelníkových</t>
  </si>
  <si>
    <t>https://podminky.urs.cz/item/CS_URS_2022_01/762342441</t>
  </si>
  <si>
    <t xml:space="preserve">" nové konstrukční vrstvy střechy-imitace falce"  44*8,0*2</t>
  </si>
  <si>
    <t>60514107</t>
  </si>
  <si>
    <t>řezivo jehličnaté lišta trojhranná 25x25mm</t>
  </si>
  <si>
    <t>465154361</t>
  </si>
  <si>
    <t>" viz. montáž + ztrané" 704,0</t>
  </si>
  <si>
    <t>704*1,05 'Přepočtené koeficientem množství</t>
  </si>
  <si>
    <t>762343811</t>
  </si>
  <si>
    <t>Demontáž bednění okapů a štítových říms z prken</t>
  </si>
  <si>
    <t>-1398492624</t>
  </si>
  <si>
    <t>Demontáž bednění a laťování bednění okapů a štítových říms, včetně kostry, krajnice a závětrného prkna, pevných žaluzií a bednění z dílců, z prken hrubých, hoblovaných tl. do 32 mm</t>
  </si>
  <si>
    <t>https://podminky.urs.cz/item/CS_URS_2022_01/762343811</t>
  </si>
  <si>
    <t xml:space="preserve">" viz. půdorys třechy a řezy" </t>
  </si>
  <si>
    <t>" demontáž stávajícího podbytí střechy" 35,0*1,0*2</t>
  </si>
  <si>
    <t>" demontáž bednění štítvých stěn" 8,0*4*0,5</t>
  </si>
  <si>
    <t>762395000</t>
  </si>
  <si>
    <t>Spojovací prostředky krovů, bednění, laťování, nadstřešních konstrukcí</t>
  </si>
  <si>
    <t>1292926258</t>
  </si>
  <si>
    <t>Spojovací prostředky krovů, bednění a laťování, nadstřešních konstrukcí svory, prkna, hřebíky, pásová ocel, vruty</t>
  </si>
  <si>
    <t>https://podminky.urs.cz/item/CS_URS_2022_01/762395000</t>
  </si>
  <si>
    <t>" montáž stávajícího podbytí střechy" 35,0*1,0*0,02*2</t>
  </si>
  <si>
    <t>" montáž bednění štítvých stěn" 8,0*4*0,5*0,02</t>
  </si>
  <si>
    <t>"nová konstrukční vrstva střechy" 35,0*8,0*2*0,03</t>
  </si>
  <si>
    <t>762429001</t>
  </si>
  <si>
    <t>Montáž obložení stropu podkladový rošt</t>
  </si>
  <si>
    <t>34232879</t>
  </si>
  <si>
    <t>Obložení stropů nebo střešních podhledů montáž roštu podkladového</t>
  </si>
  <si>
    <t>https://podminky.urs.cz/item/CS_URS_2022_01/762429001</t>
  </si>
  <si>
    <t>" montáž bednění štítvých stěn" 8,0*4*2</t>
  </si>
  <si>
    <t>60514103</t>
  </si>
  <si>
    <t>řezivo jehličnaté lať 30x50mm</t>
  </si>
  <si>
    <t>-1779858998</t>
  </si>
  <si>
    <t xml:space="preserve">" v ceně bude i základní impregnační nátěr proti hmyzu a dřevokazným houbám" </t>
  </si>
  <si>
    <t>134,0*0,03*0,05</t>
  </si>
  <si>
    <t>0,201*1,05 'Přepočtené koeficientem množství</t>
  </si>
  <si>
    <t>-625851248</t>
  </si>
  <si>
    <t>764001801</t>
  </si>
  <si>
    <t>Demontáž podkladního plechu do suti</t>
  </si>
  <si>
    <t>1476090137</t>
  </si>
  <si>
    <t>Demontáž klempířských konstrukcí podkladního plechu do suti</t>
  </si>
  <si>
    <t>https://podminky.urs.cz/item/CS_URS_2022_01/764001801</t>
  </si>
  <si>
    <t>"demontáž stávajících klempířských prvků" 35,0*2</t>
  </si>
  <si>
    <t>764001851</t>
  </si>
  <si>
    <t>Demontáž hřebene s větrací mřížkou nebo hřebenovým plechem do suti</t>
  </si>
  <si>
    <t>1404015078</t>
  </si>
  <si>
    <t>Demontáž klempířských konstrukcí oplechování hřebene s větrací mřížkou nebo podkladním plechem do suti</t>
  </si>
  <si>
    <t>https://podminky.urs.cz/item/CS_URS_2022_01/764001851</t>
  </si>
  <si>
    <t>"demontáž stávajících klempířských prvků" 35,0</t>
  </si>
  <si>
    <t>764002801</t>
  </si>
  <si>
    <t>Demontáž závětrné lišty do suti</t>
  </si>
  <si>
    <t>1760784771</t>
  </si>
  <si>
    <t>Demontáž klempířských konstrukcí závětrné lišty do suti</t>
  </si>
  <si>
    <t>https://podminky.urs.cz/item/CS_URS_2022_01/764002801</t>
  </si>
  <si>
    <t>"demontáž stávajících klempířských prvků" 8,0*4</t>
  </si>
  <si>
    <t>764002812</t>
  </si>
  <si>
    <t>Demontáž okapového plechu do suti v krytině skládané</t>
  </si>
  <si>
    <t>860606774</t>
  </si>
  <si>
    <t>Demontáž klempířských konstrukcí okapového plechu do suti, v krytině skládané</t>
  </si>
  <si>
    <t>https://podminky.urs.cz/item/CS_URS_2022_01/764002812</t>
  </si>
  <si>
    <t>764002851</t>
  </si>
  <si>
    <t>Demontáž oplechování parapetů do suti</t>
  </si>
  <si>
    <t>1328816750</t>
  </si>
  <si>
    <t>Demontáž klempířských konstrukcí oplechování parapetů do suti</t>
  </si>
  <si>
    <t>https://podminky.urs.cz/item/CS_URS_2022_01/764002851</t>
  </si>
  <si>
    <t>"demontáž stávajících klempířských prvků"</t>
  </si>
  <si>
    <t>3,45+2,1+28,75+3,6+4,7+3,5</t>
  </si>
  <si>
    <t>764002871</t>
  </si>
  <si>
    <t>Demontáž lemování zdí do suti</t>
  </si>
  <si>
    <t>-673001020</t>
  </si>
  <si>
    <t>Demontáž klempířských konstrukcí lemování zdí do suti</t>
  </si>
  <si>
    <t>https://podminky.urs.cz/item/CS_URS_2022_01/764002871</t>
  </si>
  <si>
    <t>"demontáž stávajících klempířských prvků" 12,0</t>
  </si>
  <si>
    <t>764002881</t>
  </si>
  <si>
    <t>Demontáž lemování střešních prostupů do suti</t>
  </si>
  <si>
    <t>-659511573</t>
  </si>
  <si>
    <t>Demontáž klempířských konstrukcí lemování střešních prostupů do suti</t>
  </si>
  <si>
    <t>https://podminky.urs.cz/item/CS_URS_2022_01/764002881</t>
  </si>
  <si>
    <t>"demontáž stávajících klempířských prvků" 15,0</t>
  </si>
  <si>
    <t>764004801</t>
  </si>
  <si>
    <t>Demontáž podokapního žlabu do suti</t>
  </si>
  <si>
    <t>-1001259242</t>
  </si>
  <si>
    <t>Demontáž klempířských konstrukcí žlabu podokapního do suti</t>
  </si>
  <si>
    <t>https://podminky.urs.cz/item/CS_URS_2022_01/764004801</t>
  </si>
  <si>
    <t>764004861</t>
  </si>
  <si>
    <t>Demontáž svodu do suti</t>
  </si>
  <si>
    <t>-820497460</t>
  </si>
  <si>
    <t>Demontáž klempířských konstrukcí svodu do suti</t>
  </si>
  <si>
    <t>https://podminky.urs.cz/item/CS_URS_2022_01/764004861</t>
  </si>
  <si>
    <t>"demontáž stávajících klempířských prvků" 26,5</t>
  </si>
  <si>
    <t>764212636</t>
  </si>
  <si>
    <t>Oplechování štítu závětrnou lištou z Pz s povrchovou úpravou rš 500 mm</t>
  </si>
  <si>
    <t>-59853394</t>
  </si>
  <si>
    <t>Oplechování střešních prvků z pozinkovaného plechu s povrchovou úpravou štítu závětrnou lištou rš 500 mm</t>
  </si>
  <si>
    <t>https://podminky.urs.cz/item/CS_URS_2022_01/764212636</t>
  </si>
  <si>
    <t xml:space="preserve">"ozn. k09"  32,0</t>
  </si>
  <si>
    <t>252549269</t>
  </si>
  <si>
    <t>"ozn. k01" 28,75</t>
  </si>
  <si>
    <t>"ozn. k02" 3,60</t>
  </si>
  <si>
    <t>764306142</t>
  </si>
  <si>
    <t>Montáž ventilační turbíny na skládané nebo plechové krytině průměru do 350 mm</t>
  </si>
  <si>
    <t>688176308</t>
  </si>
  <si>
    <t>Montáž ventilační turbíny na střeše s krytinou skládanou mimo prejzovou nebo z plechu</t>
  </si>
  <si>
    <t>https://podminky.urs.cz/item/CS_URS_2022_01/764306142</t>
  </si>
  <si>
    <t xml:space="preserve">" viz. půdorys střechy" </t>
  </si>
  <si>
    <t xml:space="preserve">" pro odvětrání  mezistřešního prostoru" 3</t>
  </si>
  <si>
    <t>55381010</t>
  </si>
  <si>
    <t>turbína ventilační Al kompletní hlavice stavitelný krk se základnou přes D 350mm</t>
  </si>
  <si>
    <t>370808406</t>
  </si>
  <si>
    <t>" kompletí dodávka" 3</t>
  </si>
  <si>
    <t>764314612</t>
  </si>
  <si>
    <t>Lemování prostupů střech s krytinou skládanou nebo plechovou bez lišty z Pz s povrchovou úpravou</t>
  </si>
  <si>
    <t>-1354417676</t>
  </si>
  <si>
    <t>Lemování prostupů z pozinkovaného plechu s povrchovou úpravou bez lišty, střech s krytinou skládanou nebo z plechu</t>
  </si>
  <si>
    <t>https://podminky.urs.cz/item/CS_URS_2022_01/764314612</t>
  </si>
  <si>
    <t xml:space="preserve"> "ozn. k11  oplechování nových světlovodů  - systémové řešení"  3*2,0</t>
  </si>
  <si>
    <t>764315623</t>
  </si>
  <si>
    <t>Lemování trub, konzol,držáků z Pz s povrch úpravou střech s krytinou skládanou D přes 100 do 150 mm</t>
  </si>
  <si>
    <t>-342842393</t>
  </si>
  <si>
    <t>Lemování trub, konzol, držáků a ostatních kusových prvků z pozinkovaného plechu s povrchovou úpravou střech s krytinou skládanou mimo prejzovou nebo z plechu, průměr přes 100 do 150 mm</t>
  </si>
  <si>
    <t>https://podminky.urs.cz/item/CS_URS_2022_01/764315623</t>
  </si>
  <si>
    <t>"nové klempířské prvky " 5,0</t>
  </si>
  <si>
    <t>764316622</t>
  </si>
  <si>
    <t>Lemování ventilačních nástavců z Pz s povrch úpravou na skládané krytině D přes 75 do 100 mm</t>
  </si>
  <si>
    <t>-222872642</t>
  </si>
  <si>
    <t>Lemování ventilačních nástavců z pozinkovaného plechu s povrchovou úpravou výšky do 1000 mm, se stříškou střech s krytinou skládanou mimo prejzovou nebo z plechu, průměru přes 75 do 100 mm</t>
  </si>
  <si>
    <t>https://podminky.urs.cz/item/CS_URS_2022_01/764316622</t>
  </si>
  <si>
    <t>"ozn. k10" 9+8</t>
  </si>
  <si>
    <t>764316623</t>
  </si>
  <si>
    <t>Lemování ventilačních nástavců z Pz s povrch úpravou na skládané krytině D přes 100 do 150 mm</t>
  </si>
  <si>
    <t>-2138741635</t>
  </si>
  <si>
    <t>Lemování ventilačních nástavců z pozinkovaného plechu s povrchovou úpravou výšky do 1000 mm, se stříškou střech s krytinou skládanou mimo prejzovou nebo z plechu, průměru přes 100 do 150 mm</t>
  </si>
  <si>
    <t>https://podminky.urs.cz/item/CS_URS_2022_01/764316623</t>
  </si>
  <si>
    <t xml:space="preserve">"ozn. k10"  5+1+3</t>
  </si>
  <si>
    <t>764511602</t>
  </si>
  <si>
    <t>Žlab podokapní půlkruhový z Pz s povrchovou úpravou rš 330 mm</t>
  </si>
  <si>
    <t>-2108473262</t>
  </si>
  <si>
    <t>Žlab podokapní z pozinkovaného plechu s povrchovou úpravou včetně háků a čel půlkruhový rš 330 mm</t>
  </si>
  <si>
    <t>https://podminky.urs.cz/item/CS_URS_2022_01/764511602</t>
  </si>
  <si>
    <t>"ozn. k07" 2*35,0</t>
  </si>
  <si>
    <t>764511643</t>
  </si>
  <si>
    <t>Kotlík oválný (trychtýřový) pro podokapní žlaby z Pz s povrchovou úpravou 330/120 mm</t>
  </si>
  <si>
    <t>873405073</t>
  </si>
  <si>
    <t>Žlab podokapní z pozinkovaného plechu s povrchovou úpravou včetně háků a čel kotlík oválný (trychtýřový), rš žlabu/průměr svodu 330/120 mm</t>
  </si>
  <si>
    <t>https://podminky.urs.cz/item/CS_URS_2022_01/764511643</t>
  </si>
  <si>
    <t xml:space="preserve">"ozn. k07"  4</t>
  </si>
  <si>
    <t>764518623</t>
  </si>
  <si>
    <t>Svody kruhové včetně objímek, kolen, odskoků z Pz s povrchovou úpravou průměru 120 mm</t>
  </si>
  <si>
    <t>2142394462</t>
  </si>
  <si>
    <t>Svod z pozinkovaného plechu s upraveným povrchem včetně objímek, kolen a odskoků kruhový, průměru 120 mm</t>
  </si>
  <si>
    <t>https://podminky.urs.cz/item/CS_URS_2022_01/764518623</t>
  </si>
  <si>
    <t>"ozn. k08" 26,50</t>
  </si>
  <si>
    <t>2050541588</t>
  </si>
  <si>
    <t>765</t>
  </si>
  <si>
    <t>Krytina skládaná</t>
  </si>
  <si>
    <t>765123111</t>
  </si>
  <si>
    <t>Krytina ochranný a větrávací pás okapové hrany</t>
  </si>
  <si>
    <t>-1058116489</t>
  </si>
  <si>
    <t>Krytina sklonu střechy do 30° prvky okapové hrany větrací pás plastový</t>
  </si>
  <si>
    <t>https://podminky.urs.cz/item/CS_URS_2022_01/765123111</t>
  </si>
  <si>
    <t xml:space="preserve">" pro střechu krytou mPVC folií" </t>
  </si>
  <si>
    <t>" bude použito pro střechu ST3 - u okapu" 35,0*2</t>
  </si>
  <si>
    <t>765123121</t>
  </si>
  <si>
    <t xml:space="preserve">Krytina  ochranná a větrávací mřížka okapové hrany</t>
  </si>
  <si>
    <t>1478096679</t>
  </si>
  <si>
    <t>Krytina do 30° prvky okapové hrany větrací mřížka</t>
  </si>
  <si>
    <t>https://podminky.urs.cz/item/CS_URS_2022_01/765123121</t>
  </si>
  <si>
    <t>765192001</t>
  </si>
  <si>
    <t>Nouzové (provizorní) zakrytí střechy plachtou</t>
  </si>
  <si>
    <t>-708206620</t>
  </si>
  <si>
    <t>Nouzové zakrytí střechy plachtou</t>
  </si>
  <si>
    <t>https://podminky.urs.cz/item/CS_URS_2022_01/765192001</t>
  </si>
  <si>
    <t xml:space="preserve">" předpoklad 1/3 plochy střechy a opakované použití" </t>
  </si>
  <si>
    <t>35,0*8,0*2/3</t>
  </si>
  <si>
    <t>998765201</t>
  </si>
  <si>
    <t>Přesun hmot procentní pro krytiny skládané v objektech v do 6 m</t>
  </si>
  <si>
    <t>-947466457</t>
  </si>
  <si>
    <t>Přesun hmot pro krytiny skládané stanovený procentní sazbou (%) z ceny vodorovná dopravní vzdálenost do 50 m v objektech výšky do 6 m</t>
  </si>
  <si>
    <t>https://podminky.urs.cz/item/CS_URS_2022_01/998765201</t>
  </si>
  <si>
    <t>766441811</t>
  </si>
  <si>
    <t>Demontáž parapetních desek dřevěných nebo plastových šířky do 300 mm délky do 1000 mm</t>
  </si>
  <si>
    <t>-1007166565</t>
  </si>
  <si>
    <t>Demontáž parapetních desek dřevěných nebo plastových šířky do 300 mm, délky do 1000 mm</t>
  </si>
  <si>
    <t>https://podminky.urs.cz/item/CS_URS_2022_01/766441811</t>
  </si>
  <si>
    <t xml:space="preserve">"demontáž stávajících truhlářskýchh prvků" </t>
  </si>
  <si>
    <t>3*0,8</t>
  </si>
  <si>
    <t>766441821</t>
  </si>
  <si>
    <t>Demontáž parapetních desek dřevěných nebo plastových šířky do 300 mm délky do 2000 mm</t>
  </si>
  <si>
    <t>-103247256</t>
  </si>
  <si>
    <t>Demontáž parapetních desek dřevěných nebo plastových šířky do 300 mm, délky přes 1000 do 2000 mm</t>
  </si>
  <si>
    <t>https://podminky.urs.cz/item/CS_URS_2022_01/766441821</t>
  </si>
  <si>
    <t>1,2*(14+3+5+4)+1,5</t>
  </si>
  <si>
    <t>-1918863528</t>
  </si>
  <si>
    <t xml:space="preserve">" nové plastové okna"  1,2*2,1*14+1,2*2,1*5+1,5*2,1*2+1,2*1,5*1</t>
  </si>
  <si>
    <t>976324036</t>
  </si>
  <si>
    <t xml:space="preserve">" včetně kování, difúzní a parotěsné pásce" </t>
  </si>
  <si>
    <t xml:space="preserve">" viz. tabulka plastových oken ozn. Pl/01"  1,2*2,1*14</t>
  </si>
  <si>
    <t>" viz. tabulka plastových oken ozn. Pl/01a" 1,2*2,1*5</t>
  </si>
  <si>
    <t>" viz. tabulka plastových oken ozn. Pl/02" 1,5*2,1*2</t>
  </si>
  <si>
    <t>" viz. tabulka plastových oken ozn. Pl/03" 1,2*1,5*1</t>
  </si>
  <si>
    <t>766694122</t>
  </si>
  <si>
    <t>Montáž parapetních dřevěných nebo plastových š přes 30 cm dl přes 1,0 do 1,6 m</t>
  </si>
  <si>
    <t>-127292376</t>
  </si>
  <si>
    <t>Montáž ostatních truhlářských konstrukcí parapetních desek dřevěných nebo plastových šířky přes 300 mm, délky přes 1000 do 1600 mm</t>
  </si>
  <si>
    <t>https://podminky.urs.cz/item/CS_URS_2022_01/766694122</t>
  </si>
  <si>
    <t xml:space="preserve">" nové truhlářské výrobky" </t>
  </si>
  <si>
    <t xml:space="preserve">" parapety  budou bílé" 22</t>
  </si>
  <si>
    <t>60794105</t>
  </si>
  <si>
    <t>parapet dřevotřískový vnitřní povrch laminátový š 400mm</t>
  </si>
  <si>
    <t>-35558197</t>
  </si>
  <si>
    <t xml:space="preserve">"viz. montáž" </t>
  </si>
  <si>
    <t>2*1,25+1,55*2</t>
  </si>
  <si>
    <t>60794108</t>
  </si>
  <si>
    <t>parapet dřevotřískový vnitřní povrch laminátový š 550mm</t>
  </si>
  <si>
    <t>-2023047917</t>
  </si>
  <si>
    <t>" viz. montáž + ztratné" 1,25*15</t>
  </si>
  <si>
    <t>-916690292</t>
  </si>
  <si>
    <t>" viz. montáž + ztratné" 22,0</t>
  </si>
  <si>
    <t>-9014686</t>
  </si>
  <si>
    <t>767330111</t>
  </si>
  <si>
    <t>Montáž tubusového světlovodu kopule s lemováním zabudovaného v šikmé střeše</t>
  </si>
  <si>
    <t>-1638376804</t>
  </si>
  <si>
    <t>Montáž tubusových světlovodů kopule s lemováním šikmá střecha</t>
  </si>
  <si>
    <t>https://podminky.urs.cz/item/CS_URS_2022_01/767330111</t>
  </si>
  <si>
    <t>" nový světlovod" 3</t>
  </si>
  <si>
    <t>55381326</t>
  </si>
  <si>
    <t>světlovod pro hladkou krytinu s křišťálovou kopulí, stropním difuzérem, tubus dl 625mm D 400mm</t>
  </si>
  <si>
    <t>-1816256713</t>
  </si>
  <si>
    <t>767330123</t>
  </si>
  <si>
    <t>Montáž tubusového světlovodu tubus D přes 350 do 550 mm</t>
  </si>
  <si>
    <t>-1621573875</t>
  </si>
  <si>
    <t>Montáž tubusových světlovodů tubus, průměru přes 350 do 550 mm</t>
  </si>
  <si>
    <t>https://podminky.urs.cz/item/CS_URS_2022_01/767330123</t>
  </si>
  <si>
    <t>55381051</t>
  </si>
  <si>
    <t>prodlužovací díl tubusového světlovodu 1240mm</t>
  </si>
  <si>
    <t>1967946761</t>
  </si>
  <si>
    <t>767330133</t>
  </si>
  <si>
    <t>Montáž tubusového světlovodu rozptylovač světla D přes 350 do 550 mm</t>
  </si>
  <si>
    <t>416329211</t>
  </si>
  <si>
    <t>Montáž tubusových světlovodů rozptylovač světla přes 350 do 550 mm</t>
  </si>
  <si>
    <t>https://podminky.urs.cz/item/CS_URS_2022_01/767330133</t>
  </si>
  <si>
    <t>55381054</t>
  </si>
  <si>
    <t>difuzér tubusového světlovodu dekor Al</t>
  </si>
  <si>
    <t>-45798904</t>
  </si>
  <si>
    <t>767392803</t>
  </si>
  <si>
    <t>Demontáž krytin střech z plechů přistřelovaných do suti</t>
  </si>
  <si>
    <t>477480315</t>
  </si>
  <si>
    <t>Demontáž krytin střech z plechů přistřelených do suti</t>
  </si>
  <si>
    <t>https://podminky.urs.cz/item/CS_URS_2022_01/767392803</t>
  </si>
  <si>
    <t>"demontáž stávajících klempířských prvků" 35,0*8,0*2</t>
  </si>
  <si>
    <t>767640111</t>
  </si>
  <si>
    <t>Montáž dveří ocelových nebo hliníkových vchodových jednokřídlových bez nadsvětlíku</t>
  </si>
  <si>
    <t>-548524982</t>
  </si>
  <si>
    <t>Montáž dveří ocelových nebo hliníkových vchodových jednokřídlových bez nadsvětlíku</t>
  </si>
  <si>
    <t>https://podminky.urs.cz/item/CS_URS_2022_01/767640111</t>
  </si>
  <si>
    <t xml:space="preserve">"ozn. AL09"  2</t>
  </si>
  <si>
    <t>553413RP30</t>
  </si>
  <si>
    <t xml:space="preserve">dveře vstupní  jednokřídlé Al prosklené  max rozměru otvoru 4,14m2 bezpečnostní třídy RC2</t>
  </si>
  <si>
    <t>1151523940</t>
  </si>
  <si>
    <t>" viz. tabulka zámečnických výrobků AL 09" 2</t>
  </si>
  <si>
    <t>767832801</t>
  </si>
  <si>
    <t>Demontáž venkovních požárních žebříků se ochranným košem</t>
  </si>
  <si>
    <t>2096832033</t>
  </si>
  <si>
    <t>Demontáž venkovních požárních žebříků s ochranným košem</t>
  </si>
  <si>
    <t>https://podminky.urs.cz/item/CS_URS_2022_01/767832801</t>
  </si>
  <si>
    <t>" demontáž stávajícího žebříku " 5,5</t>
  </si>
  <si>
    <t>767881115</t>
  </si>
  <si>
    <t>Montáž bodů záchytného systému do dutinového panelu expanzní kotvou, mechanickým kotvením</t>
  </si>
  <si>
    <t>1990079940</t>
  </si>
  <si>
    <t>Montáž záchytného systému proti pádu bodů samostatných nebo v systému s poddajným kotvícím vedením do dutinového panelu expanzní kotvou, mechanickým kotvením</t>
  </si>
  <si>
    <t>https://podminky.urs.cz/item/CS_URS_2022_01/767881115</t>
  </si>
  <si>
    <t xml:space="preserve">" označení z0"  9</t>
  </si>
  <si>
    <t>kkotvicí bod do prefabrikovaných dutinových panelů dl 800mm</t>
  </si>
  <si>
    <t>566576649</t>
  </si>
  <si>
    <t>kotvicí bod do prefabrikovaných dutinových panelů dl 800mm</t>
  </si>
  <si>
    <t>" viz. montáž + ztratné" 8</t>
  </si>
  <si>
    <t>26284458</t>
  </si>
  <si>
    <t xml:space="preserve">" označení z06 a z07"  9</t>
  </si>
  <si>
    <t>1355153780</t>
  </si>
  <si>
    <t>-1519635068</t>
  </si>
  <si>
    <t>" označení z03" 2</t>
  </si>
  <si>
    <t>-364239095</t>
  </si>
  <si>
    <t>1779685772</t>
  </si>
  <si>
    <t xml:space="preserve">"demontáž ostatních zámečnickcých prvků na fasádě objektu" </t>
  </si>
  <si>
    <t>"konzoly, nosníky, cedule, a pod. předpoklad, komínky nad i pod střechou" 100,0</t>
  </si>
  <si>
    <t>-82810703</t>
  </si>
  <si>
    <t>781774138</t>
  </si>
  <si>
    <t>Montáž obkladů vnějších z dlaždic reliéfních keramických přes 45 do 50 ks/m2 lepených flexibilním lepidlem</t>
  </si>
  <si>
    <t>-1157369615</t>
  </si>
  <si>
    <t>Montáž obkladů vnějších stěn z dlaždic keramických lepených flexibilním lepidlem maloformátových reliéfních nebo z dekorů přes 45 do 50 ks/m2</t>
  </si>
  <si>
    <t>https://podminky.urs.cz/item/CS_URS_2022_01/781774138</t>
  </si>
  <si>
    <t xml:space="preserve">"viz. pohledy" </t>
  </si>
  <si>
    <t xml:space="preserve">" obklad na zateplení minerální vatou - systémové řešení" </t>
  </si>
  <si>
    <t>9,45+(1,2+1,5*2)*0,2</t>
  </si>
  <si>
    <t>59761601</t>
  </si>
  <si>
    <t>dekor keramický pro interiér i exteriér přes 35 do 45ks/m2</t>
  </si>
  <si>
    <t>-1665272901</t>
  </si>
  <si>
    <t xml:space="preserve">"obklad pro montáž na minerální zatepení" </t>
  </si>
  <si>
    <t>" viz. montáž + ztratné" 10,29</t>
  </si>
  <si>
    <t>10,29*1,02 'Přepočtené koeficientem množství</t>
  </si>
  <si>
    <t>781779196</t>
  </si>
  <si>
    <t>Příplatek k montáži obkladů vnějších z dlaždic keramických za spárování tmelem dvousložkovým</t>
  </si>
  <si>
    <t>1175988579</t>
  </si>
  <si>
    <t>Montáž obkladů vnějších stěn z dlaždic keramických Příplatek k cenám za dvousložkový spárovací tmel</t>
  </si>
  <si>
    <t>https://podminky.urs.cz/item/CS_URS_2022_01/781779196</t>
  </si>
  <si>
    <t xml:space="preserve">" v ceně je i úprava okraje okladu" </t>
  </si>
  <si>
    <t>2049531236</t>
  </si>
  <si>
    <t>783201201</t>
  </si>
  <si>
    <t>Obroušení tesařských konstrukcí před provedením nátěru</t>
  </si>
  <si>
    <t>386693629</t>
  </si>
  <si>
    <t>Příprava podkladu tesařských konstrukcí před provedením nátěru broušení</t>
  </si>
  <si>
    <t>https://podminky.urs.cz/item/CS_URS_2022_01/783201201</t>
  </si>
  <si>
    <t>783201401</t>
  </si>
  <si>
    <t>Ometení tesařských konstrukcí před provedením nátěru</t>
  </si>
  <si>
    <t>-1455148346</t>
  </si>
  <si>
    <t>Příprava podkladu tesařských konstrukcí před provedením nátěru ometení</t>
  </si>
  <si>
    <t>https://podminky.urs.cz/item/CS_URS_2022_01/783201401</t>
  </si>
  <si>
    <t>783264101</t>
  </si>
  <si>
    <t>Základní jednonásobný olejový nátěr tesařských konstrukcí</t>
  </si>
  <si>
    <t>-1084090290</t>
  </si>
  <si>
    <t>Základní nátěr tesařských konstrukcí jednonásobný olejový</t>
  </si>
  <si>
    <t>https://podminky.urs.cz/item/CS_URS_2022_01/783264101</t>
  </si>
  <si>
    <t>783267101</t>
  </si>
  <si>
    <t>Krycí jednonásobný olejový nátěr tesařských konstrukcí</t>
  </si>
  <si>
    <t>1864651787</t>
  </si>
  <si>
    <t>Krycí nátěr tesařských konstrukcí jednonásobný olejový</t>
  </si>
  <si>
    <t>https://podminky.urs.cz/item/CS_URS_2022_01/783267101</t>
  </si>
  <si>
    <t>786623001</t>
  </si>
  <si>
    <t>Montáž venkovní žaluzie ovládané manuálně upevněné na rám okna pl do 4 m2</t>
  </si>
  <si>
    <t>-28447430</t>
  </si>
  <si>
    <t>Montáž venkovních žaluzií do okenního nebo dveřního otvoru, ovládaných manuálně, upevněných na rám, plochy do 4 m2</t>
  </si>
  <si>
    <t>https://podminky.urs.cz/item/CS_URS_2022_01/786623001</t>
  </si>
  <si>
    <t>" označení z11a" 14-5</t>
  </si>
  <si>
    <t>55342503</t>
  </si>
  <si>
    <t>žaluzie Z-90 ovládaná klikou včetně příslušenství plochy do 1,5m2</t>
  </si>
  <si>
    <t>1618587764</t>
  </si>
  <si>
    <t xml:space="preserve">" v ceně je kompletní systémové řešení žaluzie včetně krycího plechu, příslušenství" </t>
  </si>
  <si>
    <t>" viz. montáž" 1,2*2,1*9</t>
  </si>
  <si>
    <t>786623021</t>
  </si>
  <si>
    <t>Montáž fasádní žaluzie ovládané motorem pl do 4 m2</t>
  </si>
  <si>
    <t>-1726981555</t>
  </si>
  <si>
    <t>Montáž fasádních žaluzií upevněných před okenní nebo dveřní otvor na fasádu, ovládaných motorem, včetně krycího plechu a vodících profilů, plochy do 4 m2</t>
  </si>
  <si>
    <t>https://podminky.urs.cz/item/CS_URS_2022_01/786623021</t>
  </si>
  <si>
    <t>" označení z11b" 5</t>
  </si>
  <si>
    <t>55342543</t>
  </si>
  <si>
    <t>žaluzie Z-90 fasádní ovládaná základním motorem příslušenství plochy do 1,25m2</t>
  </si>
  <si>
    <t>-877305297</t>
  </si>
  <si>
    <t xml:space="preserve">" v ceně je kompletní systémové řešení žaluzie včetně krycího plechu,  motoru, příslušenství" </t>
  </si>
  <si>
    <t xml:space="preserve">" napojení na EL" </t>
  </si>
  <si>
    <t>" viz. montáž" 1,2*2,1*5</t>
  </si>
  <si>
    <t>998786201</t>
  </si>
  <si>
    <t>Přesun hmot procentní pro stínění a čalounické úpravy v objektech v do 6 m</t>
  </si>
  <si>
    <t>-1987607663</t>
  </si>
  <si>
    <t>Přesun hmot pro stínění a čalounické úpravy stanovený procentní sazbou (%) z ceny vodorovná dopravní vzdálenost do 50 m v objektech výšky do 6 m</t>
  </si>
  <si>
    <t>https://podminky.urs.cz/item/CS_URS_2022_01/998786201</t>
  </si>
  <si>
    <t>-452578253</t>
  </si>
  <si>
    <t>" folie na oknech viz. PL/01a" 1,2*0,6*5</t>
  </si>
  <si>
    <t>" folie na oknech viz. PL/02" 1,5*0,6*2</t>
  </si>
  <si>
    <t>" folie na oknech viz. PL/03" 1,2*0,6*1</t>
  </si>
  <si>
    <t>-1507684770</t>
  </si>
  <si>
    <t>" viz. montáž + ztratné" 6,12</t>
  </si>
  <si>
    <t>6,12*1,03 'Přepočtené koeficientem množství</t>
  </si>
  <si>
    <t>322865863</t>
  </si>
  <si>
    <t>SO 04 - Sanační úpravy 1.PP</t>
  </si>
  <si>
    <t>319202RP1</t>
  </si>
  <si>
    <t xml:space="preserve">Dodatečná izolace zdiva injektáží tlakou metodou  polyuretanovou pryskyřicí, tloušťka zdiva přes 450 do 600 mm</t>
  </si>
  <si>
    <t>-1429474460</t>
  </si>
  <si>
    <t>Dodatečná izolace zdiva injektáží tlakou metodou polyuretanovou pryskyřicí, tloušťka zdiva přes 450 do 600 mm</t>
  </si>
  <si>
    <t xml:space="preserve">" viz. půdorys 1.PP nový stav"  </t>
  </si>
  <si>
    <t xml:space="preserve">"v cenách jsou započteny i náklady vyvrtání otvorů, jejich vyčištění a provedení injektáže včetně dodávky injektážní hmoty" </t>
  </si>
  <si>
    <t xml:space="preserve">" ostatní stavební práce potřebné pro provedení sanačních prací" </t>
  </si>
  <si>
    <t>" celková délka " 43,5+1,5+6,0</t>
  </si>
  <si>
    <t>611131301</t>
  </si>
  <si>
    <t>Cementový postřik vnitřních stropů nanášený celoplošně strojně</t>
  </si>
  <si>
    <t>-1226912032</t>
  </si>
  <si>
    <t>Podkladní a spojovací vrstva vnitřních omítaných ploch cementový postřik nanášený strojně celoplošně stropů</t>
  </si>
  <si>
    <t>https://podminky.urs.cz/item/CS_URS_2022_01/611131301</t>
  </si>
  <si>
    <t xml:space="preserve">"viz. půdorys 1.NP bourací práce" </t>
  </si>
  <si>
    <t>"oprava stávajícíCh omítek stropu"</t>
  </si>
  <si>
    <t>32,07+4,75+1,218*1,2</t>
  </si>
  <si>
    <t>611325412</t>
  </si>
  <si>
    <t>Oprava vnitřní vápenocementové hladké omítky stropů v rozsahu plochy přes 10 do 30 %</t>
  </si>
  <si>
    <t>534637830</t>
  </si>
  <si>
    <t>Oprava vápenocementové omítky vnitřních ploch hladké, tloušťky do 20 mm stropů, v rozsahu opravované plochy přes 10 do 30%</t>
  </si>
  <si>
    <t>https://podminky.urs.cz/item/CS_URS_2022_01/611325412</t>
  </si>
  <si>
    <t>612131151</t>
  </si>
  <si>
    <t>Sanační postřik vnitřních stěn nanášený celoplošně ručně</t>
  </si>
  <si>
    <t>-1005705896</t>
  </si>
  <si>
    <t>Sanační postřik vnitřních omítaných ploch vápenocementový nanášený ručně celoplošně stěn</t>
  </si>
  <si>
    <t>https://podminky.urs.cz/item/CS_URS_2022_01/612131151</t>
  </si>
  <si>
    <t>"otlučení stávajícíh omítek stěn"</t>
  </si>
  <si>
    <t>(3,6*2+1,79*2)*2,5-0,9*2,0+(0,9+2,0*2)*0,3</t>
  </si>
  <si>
    <t>(3,6*2+1,95*2)*2,5-0,97*2+(0,97+2,0*2)*0,45</t>
  </si>
  <si>
    <t>(3,6*2+1,85*2)*2,5-0,8*2,0+(0,8+2,0*2)*0,45</t>
  </si>
  <si>
    <t>(3,6*2+1,95+0,35+0,52+1,58+0,87+0,3+1,17+0,62+2,28)*2,5-(1,52*2,0+0,8*2,0)</t>
  </si>
  <si>
    <t>(1,158*2+1,218+1,5)*2,0-0,6*1,97*2</t>
  </si>
  <si>
    <t>(1,0*2+3,6*2)*6,157-(1,218*2,0-1,52*2-0,7*1,97)</t>
  </si>
  <si>
    <t>612131301</t>
  </si>
  <si>
    <t>Cementový postřik vnitřních stěn nanášený celoplošně strojně</t>
  </si>
  <si>
    <t>-1151585173</t>
  </si>
  <si>
    <t>Podkladní a spojovací vrstva vnitřních omítaných ploch cementový postřik nanášený strojně celoplošně stěn</t>
  </si>
  <si>
    <t>https://podminky.urs.cz/item/CS_URS_2022_01/612131301</t>
  </si>
  <si>
    <t>612324311</t>
  </si>
  <si>
    <t>Sanační omítka podkladní vnitřních stěn nanášená strojně</t>
  </si>
  <si>
    <t>271130090</t>
  </si>
  <si>
    <t>Omítka sanační vnitřních ploch podkladní (vyrovnávací) nanášená strojně svislých konstrukcí stěn</t>
  </si>
  <si>
    <t>https://podminky.urs.cz/item/CS_URS_2022_01/612324311</t>
  </si>
  <si>
    <t>612326321</t>
  </si>
  <si>
    <t>Sanační omítka jednovrstvá vnitřních stěn nanášená strojně</t>
  </si>
  <si>
    <t>-1450751907</t>
  </si>
  <si>
    <t>Omítka sanační vnitřních ploch jednovrstvá jednovrstvá, tloušťky do 20 mm nanášená strojně svislých konstrukcí stěn</t>
  </si>
  <si>
    <t>https://podminky.urs.cz/item/CS_URS_2022_01/612326321</t>
  </si>
  <si>
    <t>61282RP1</t>
  </si>
  <si>
    <t xml:space="preserve">Pás  minerální hydroizolační stěrky  š. 200 mm - utěsnění roviny vrtů</t>
  </si>
  <si>
    <t>659371083</t>
  </si>
  <si>
    <t>Pás minerální hydroizolační stěrky š. 200 mm - utěsnění roviny vrtů</t>
  </si>
  <si>
    <t xml:space="preserve">"viz. půdorys 1.PP" </t>
  </si>
  <si>
    <t xml:space="preserve">"utěsnění plochy vrtů  po proedené injketáži" 51,0</t>
  </si>
  <si>
    <t>61282RP2</t>
  </si>
  <si>
    <t xml:space="preserve">Osazení a dodávka difúzní lišty  vnitřní ( dvoudílná)</t>
  </si>
  <si>
    <t>-881812727</t>
  </si>
  <si>
    <t>Osazení a dodávka difúzní lišty vnitřní ( dvoudílná)</t>
  </si>
  <si>
    <t>"osazení difúzní lišty v místě provedené injektáže" 51,0</t>
  </si>
  <si>
    <t>51*1,05 'Přepočtené koeficientem množství</t>
  </si>
  <si>
    <t>619991001</t>
  </si>
  <si>
    <t>Zakrytí podlah fólií přilepenou lepící páskou</t>
  </si>
  <si>
    <t>-990764556</t>
  </si>
  <si>
    <t>Zakrytí vnitřních ploch před znečištěním včetně pozdějšího odkrytí podlah fólií přilepenou lepící páskou</t>
  </si>
  <si>
    <t>https://podminky.urs.cz/item/CS_URS_2022_01/619991001</t>
  </si>
  <si>
    <t>619991011</t>
  </si>
  <si>
    <t>Obalení konstrukcí a prvků fólií přilepenou lepící páskou</t>
  </si>
  <si>
    <t>779008554</t>
  </si>
  <si>
    <t>Zakrytí vnitřních ploch před znečištěním včetně pozdějšího odkrytí konstrukcí a prvků obalením fólií a přelepením páskou</t>
  </si>
  <si>
    <t>https://podminky.urs.cz/item/CS_URS_2022_01/619991011</t>
  </si>
  <si>
    <t>" dveře" 1,5*2,0*2+1,5*5,0+1,5*2,0</t>
  </si>
  <si>
    <t>-1632406486</t>
  </si>
  <si>
    <t>"otlučení stávajícíh omítek stropu"</t>
  </si>
  <si>
    <t>978013191</t>
  </si>
  <si>
    <t>Otlučení (osekání) vnitřní vápenné nebo vápenocementové omítky stěn v rozsahu přes 50 do 100 %</t>
  </si>
  <si>
    <t>1391388867</t>
  </si>
  <si>
    <t>Otlučení vápenných nebo vápenocementových omítek vnitřních ploch stěn s vyškrabáním spar, s očištěním zdiva, v rozsahu přes 50 do 100 %</t>
  </si>
  <si>
    <t>https://podminky.urs.cz/item/CS_URS_2022_01/978013191</t>
  </si>
  <si>
    <t>-1106705011</t>
  </si>
  <si>
    <t>1191459273</t>
  </si>
  <si>
    <t xml:space="preserve">"předpoklad skládka nebo zařízení pro nakládání s odpady do 15 km"  8,952*15</t>
  </si>
  <si>
    <t>-1587908093</t>
  </si>
  <si>
    <t>1075574446</t>
  </si>
  <si>
    <t>990780391</t>
  </si>
  <si>
    <t>711111053</t>
  </si>
  <si>
    <t>Provedení izolace proti zemní vlhkosti vodorovné za studena 2x nátěr krystalickou hydroizolací</t>
  </si>
  <si>
    <t>-1289671663</t>
  </si>
  <si>
    <t>Provedení izolace proti zemní vlhkosti natěradly a tmely za studena na ploše vodorovné V dvojnásobným nátěrem krystalickou hydroizolací</t>
  </si>
  <si>
    <t>https://podminky.urs.cz/item/CS_URS_2022_01/711111053</t>
  </si>
  <si>
    <t>"sanační opatření nového cementového potěru"</t>
  </si>
  <si>
    <t>32,07+4,75+1,218*1,2+(0,3+1,3)*0,1</t>
  </si>
  <si>
    <t>24551050</t>
  </si>
  <si>
    <t>stěrka hydroizolační cementová kapilárně aktivní s dodatečnou krystalizací do spodní stavby</t>
  </si>
  <si>
    <t>-875020242</t>
  </si>
  <si>
    <t xml:space="preserve">"viz.montáž  a ztratné" 38,442*2*1,125</t>
  </si>
  <si>
    <t>"spotřeba cca 0,75–1,5 kg/m²"</t>
  </si>
  <si>
    <t>770844623</t>
  </si>
  <si>
    <t>984953055</t>
  </si>
  <si>
    <t>-1648764691</t>
  </si>
  <si>
    <t>"viz. montáž + ztratné" 37,442</t>
  </si>
  <si>
    <t>37,442*1,05 'Přepočtené koeficientem množství</t>
  </si>
  <si>
    <t>784331001</t>
  </si>
  <si>
    <t>Dvojnásobné bílé protiplísňové malby v místnostech v do 3,80 m</t>
  </si>
  <si>
    <t>1856909223</t>
  </si>
  <si>
    <t>Malby protiplísňové dvojnásobné, bílé v místnostech výšky do 3,80 m</t>
  </si>
  <si>
    <t>https://podminky.urs.cz/item/CS_URS_2022_01/784331001</t>
  </si>
  <si>
    <t>SO TZB - Technické zařízení budov</t>
  </si>
  <si>
    <t>799-10</t>
  </si>
  <si>
    <t>Stavební výpomoc pro práce specialistů</t>
  </si>
  <si>
    <t>hod</t>
  </si>
  <si>
    <t>1548556062</t>
  </si>
  <si>
    <t>" např. zához rýh, úprava stěn podlah,úprava po provedených stavebních úpravách, doplnění konstrukce podlahy , stěny a pod " 200</t>
  </si>
  <si>
    <t xml:space="preserve">"ZTI - zához rýh a drážek, doplnění betonové mazaniny v podlahách, oprava po vybourání stávajícího vedení" </t>
  </si>
  <si>
    <t xml:space="preserve">"  vrozsahu dle PD" </t>
  </si>
  <si>
    <t xml:space="preserve">"ÚT - zához rýh a drážek, doplnění betonové mazaniny v podlahách, oprava po vybourání  stávajícího vedení" </t>
  </si>
  <si>
    <t xml:space="preserve">" v rozsahu dle PD" </t>
  </si>
  <si>
    <t xml:space="preserve">"el - zához rýh a drážek, doplnění betonové mazaniny v podlahách, oprava po vybourání  stávajícího vedení" </t>
  </si>
  <si>
    <t>"zához rýh pro EL v rozsahu"</t>
  </si>
  <si>
    <t>" pro slaboproud : 0,05*360 m a 0,1*40,0 m</t>
  </si>
  <si>
    <t>" pro silnoproud: 0,05*450m a 0,1*12,0 m, 0,1*0,1*423 ks</t>
  </si>
  <si>
    <t>799-102</t>
  </si>
  <si>
    <t xml:space="preserve">Vytápění  objektu (dle samostatné přílohy specialistů)</t>
  </si>
  <si>
    <t>1582500401</t>
  </si>
  <si>
    <t>Vytápění objektu (dle samostatné přílohy specialistů)</t>
  </si>
  <si>
    <t>"dle specialistů" 1,0</t>
  </si>
  <si>
    <t>799-15</t>
  </si>
  <si>
    <t>Zařízení silnoproudé elektrotechniky (dle samostatného rozpočtu specialistů)</t>
  </si>
  <si>
    <t>dle specialistů</t>
  </si>
  <si>
    <t>1272007942</t>
  </si>
  <si>
    <t>" silnoproudé elektroinstalace" 1</t>
  </si>
  <si>
    <t xml:space="preserve">"součástí ceny bude také nabíjecí stanice elektromobilů včetně přípravy kabelu pro parkovací místa" </t>
  </si>
  <si>
    <t xml:space="preserve">" podrobnosti viz. část PD silnoproudé elektroinstalace" </t>
  </si>
  <si>
    <t>799-7b</t>
  </si>
  <si>
    <t>Soupis prací a dodávek elektrotechnických zařízení - zařízení slaboproudé elektrotechniky (dle samostatného rozpočtu specialisty)</t>
  </si>
  <si>
    <t>1486647337</t>
  </si>
  <si>
    <t>799-7d</t>
  </si>
  <si>
    <t>Soupis prací a dodávek elektrotechnických zařízení - MaR (dle samostatného rozpočtu specialisty)</t>
  </si>
  <si>
    <t>-581446166</t>
  </si>
  <si>
    <t xml:space="preserve">Koordinace  stavebních a technologických částí projektu </t>
  </si>
  <si>
    <t>-2040725333</t>
  </si>
  <si>
    <t xml:space="preserve">Koordinace stavebních a technologických částí projektu </t>
  </si>
  <si>
    <t>799-9</t>
  </si>
  <si>
    <t>VZT (dle samostatného rozpočtu specialisty)</t>
  </si>
  <si>
    <t>-1091778562</t>
  </si>
  <si>
    <t>"dle samostatného rozpočtu specialisty" 1,0</t>
  </si>
  <si>
    <t>799-91</t>
  </si>
  <si>
    <t>ZTI (dle samostatné přílohy specialistů)</t>
  </si>
  <si>
    <t>1518972760</t>
  </si>
  <si>
    <t>799-92-LT</t>
  </si>
  <si>
    <t>Lékařská technologie - lůžková rampa pro jedno lůžko – 1950 mm</t>
  </si>
  <si>
    <t>1628479947</t>
  </si>
  <si>
    <t>"dodávka a montáž"</t>
  </si>
  <si>
    <t xml:space="preserve">"Jednokanálová lůžková rampa "  3</t>
  </si>
  <si>
    <t>"Výbava na lůžko:"</t>
  </si>
  <si>
    <t xml:space="preserve">"Přímé osvětlení  ( ovládání na rampě )</t>
  </si>
  <si>
    <t>" 4x zásuvka 230V ( MDO )</t>
  </si>
  <si>
    <t xml:space="preserve">" 1x příprava pro dorozumívání sestra - pacient </t>
  </si>
  <si>
    <t>" 1x jednoduchá zásuvka RJ 45</t>
  </si>
  <si>
    <t>" 1x medilišta 600mm v horní části lůžkové rampy - nosnost 50kg/m</t>
  </si>
  <si>
    <t>" 1x medilišta 600mm v dolní části lůžkové rampy - nosnost 50kg/m</t>
  </si>
  <si>
    <t>" nosič infuzí 1000 mm pro uchycení infuzních pump</t>
  </si>
  <si>
    <t>"závěs s teleskopickou tyčí</t>
  </si>
  <si>
    <t>SO 05 - Parkoviště a zpevněné plochy</t>
  </si>
  <si>
    <t xml:space="preserve">    5 - Komunikace pozemní</t>
  </si>
  <si>
    <t>113106193</t>
  </si>
  <si>
    <t>Rozebrání dlažeb vozovek z vegetační dlažby betonové s ložem z kameniva ručně</t>
  </si>
  <si>
    <t>741233344</t>
  </si>
  <si>
    <t>Rozebrání dlažeb a dílců vozovek a ploch s přemístěním hmot na skládku na vzdálenost do 3 m nebo s naložením na dopravní prostředek, s jakoukoliv výplní spár ručně z vegetační dlažby s ložem z kameniva betonové</t>
  </si>
  <si>
    <t>https://podminky.urs.cz/item/CS_URS_2022_01/113106193</t>
  </si>
  <si>
    <t xml:space="preserve">"viz. koordinační situace " </t>
  </si>
  <si>
    <t xml:space="preserve">" vybourání  stávajícíh konstrukčních vrstev asfaltové plochy " </t>
  </si>
  <si>
    <t>"vybourání konstrukční vrstvy zatravňovacích dlaždic" 50,0</t>
  </si>
  <si>
    <t>113107211</t>
  </si>
  <si>
    <t>Odstranění podkladu z kameniva těženého tl do 100 mm strojně pl přes 200 m2</t>
  </si>
  <si>
    <t>-1121727712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</si>
  <si>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</si>
  <si>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https://podminky.urs.cz/item/CS_URS_2022_01/113107211</t>
  </si>
  <si>
    <t>113107213</t>
  </si>
  <si>
    <t>Odstranění podkladu z kameniva těženého tl přes 200 do 300 mm strojně pl přes 200 m2</t>
  </si>
  <si>
    <t>1153366881</t>
  </si>
  <si>
    <t>Odstranění podkladů nebo krytů strojně plochy jednotlivě přes 200 m2 s přemístěním hmot na skládku na vzdálenost do 20 m nebo s naložením na dopravní prostředek z kameniva těženého, o tl. vrstvy přes 200 do 300 mm</t>
  </si>
  <si>
    <t>https://podminky.urs.cz/item/CS_URS_2022_01/113107213</t>
  </si>
  <si>
    <t>" v místě nové přístavby" 240,0</t>
  </si>
  <si>
    <t>113107244</t>
  </si>
  <si>
    <t>Odstranění podkladu živičného tl přes 150 do 200 mm strojně pl přes 200 m2</t>
  </si>
  <si>
    <t>-1147027570</t>
  </si>
  <si>
    <t>Odstranění podkladů nebo krytů strojně plochy jednotlivě přes 200 m2 s přemístěním hmot na skládku na vzdálenost do 20 m nebo s naložením na dopravní prostředek živičných, o tl. vrstvy přes 150 do 200 mm</t>
  </si>
  <si>
    <t>https://podminky.urs.cz/item/CS_URS_2022_01/113107244</t>
  </si>
  <si>
    <t xml:space="preserve">" v místě nové přístavby"  240,0</t>
  </si>
  <si>
    <t>113202111</t>
  </si>
  <si>
    <t>Vytrhání obrub krajníků obrubníků stojatých</t>
  </si>
  <si>
    <t>-186447488</t>
  </si>
  <si>
    <t>Vytrhání obrub s vybouráním lože, s přemístěním hmot na skládku na vzdálenost do 3 m nebo s naložením na dopravní prostředek z krajníků nebo obrubníků stojatých</t>
  </si>
  <si>
    <t>https://podminky.urs.cz/item/CS_URS_2022_01/113202111</t>
  </si>
  <si>
    <t>" vybourání stávajících obrubníků" 24,0+27,6+5,0</t>
  </si>
  <si>
    <t>113203111</t>
  </si>
  <si>
    <t>Vytrhání obrub z dlažebních kostek</t>
  </si>
  <si>
    <t>128688714</t>
  </si>
  <si>
    <t>Vytrhání obrub s vybouráním lože, s přemístěním hmot na skládku na vzdálenost do 3 m nebo s naložením na dopravní prostředek z dlažebních kostek</t>
  </si>
  <si>
    <t>https://podminky.urs.cz/item/CS_URS_2022_01/113203111</t>
  </si>
  <si>
    <t>" vybourání stávajícího lemování komunikace " 85,0</t>
  </si>
  <si>
    <t>122251104</t>
  </si>
  <si>
    <t>Odkopávky a prokopávky nezapažené v hornině třídy těžitelnosti I skupiny 3 objem do 500 m3 strojně</t>
  </si>
  <si>
    <t>-1232040067</t>
  </si>
  <si>
    <t>Odkopávky a prokopávky nezapažené strojně v hornině třídy těžitelnosti I skupiny 3 přes 100 do 500 m3</t>
  </si>
  <si>
    <t>https://podminky.urs.cz/item/CS_URS_2022_01/122251104</t>
  </si>
  <si>
    <t>"viz. situace zpevněných ploch"</t>
  </si>
  <si>
    <t xml:space="preserve">" připrava podloží pro nové zpevněné plochy - v místě původní asfaltové komunikace" </t>
  </si>
  <si>
    <t xml:space="preserve">" odkop pro nové zpevněné plochy a obrubníky"  271,6*0,15</t>
  </si>
  <si>
    <t>"odkop pro chodníky " 195,0*0,1</t>
  </si>
  <si>
    <t>122251105</t>
  </si>
  <si>
    <t>Odkopávky a prokopávky nezapažené v hornině třídy těžitelnosti I skupiny 3 objem do 1000 m3 strojně</t>
  </si>
  <si>
    <t>-1427597809</t>
  </si>
  <si>
    <t>Odkopávky a prokopávky nezapažené strojně v hornině třídy těžitelnosti I skupiny 3 přes 500 do 1 000 m3</t>
  </si>
  <si>
    <t>https://podminky.urs.cz/item/CS_URS_2022_01/122251105</t>
  </si>
  <si>
    <t xml:space="preserve">" připrava podloží pro nové zpevněné plochy" </t>
  </si>
  <si>
    <t xml:space="preserve">" výkop pro nové zpevněné plochy a obrubníky"  546,7*(0,5-0,3)</t>
  </si>
  <si>
    <t>"v sadochý úpravách je sejmutá ornice v tl. 0,3 m započítána i pro zpevněné plochy)</t>
  </si>
  <si>
    <t>132251101</t>
  </si>
  <si>
    <t>Hloubení rýh nezapažených š do 800 mm v hornině třídy těžitelnosti I skupiny 3 objem do 20 m3 strojně</t>
  </si>
  <si>
    <t>655903205</t>
  </si>
  <si>
    <t>Hloubení nezapažených rýh šířky do 800 mm strojně s urovnáním dna do předepsaného profilu a spádu v hornině třídy těžitelnosti I skupiny 3 do 20 m3</t>
  </si>
  <si>
    <t>https://podminky.urs.cz/item/CS_URS_2022_01/132251101</t>
  </si>
  <si>
    <t xml:space="preserve">" viz. situace komunikace a zpevněné plochy" </t>
  </si>
  <si>
    <t>"drenáž" (0,4*0,4)*(30,+16,5)</t>
  </si>
  <si>
    <t>253163081</t>
  </si>
  <si>
    <t xml:space="preserve">" předpoklad skládka nebo zařízení pro nakládání s odady do 20 km" </t>
  </si>
  <si>
    <t xml:space="preserve">" zemina z odkopávek pro potřebu novýchkonstrukčních vrstev  zpevněných ploca chodníků" </t>
  </si>
  <si>
    <t>60,24+109,34-23,7</t>
  </si>
  <si>
    <t>-710290340</t>
  </si>
  <si>
    <t>60,24+109,35-23,7</t>
  </si>
  <si>
    <t>153,33*6</t>
  </si>
  <si>
    <t>1181597710</t>
  </si>
  <si>
    <t xml:space="preserve">"sjednoceno s bilancemi zeminy sadových úprav" </t>
  </si>
  <si>
    <t>" odvoz přebytečné zeminy" 177,03</t>
  </si>
  <si>
    <t>" tonáž zeminy" 153,33*1,8</t>
  </si>
  <si>
    <t>-1987361174</t>
  </si>
  <si>
    <t>" odvoz přebytečné zeminy" 153,33</t>
  </si>
  <si>
    <t>-1659392919</t>
  </si>
  <si>
    <t xml:space="preserve">" viz. koordinační situace a technická zpráva" </t>
  </si>
  <si>
    <t>" zasypaný odvodňovací příkop" (15,2+8,5)*1,0</t>
  </si>
  <si>
    <t>175151101</t>
  </si>
  <si>
    <t>Obsypání potrubí strojně sypaninou bez prohození, uloženou do 3 m</t>
  </si>
  <si>
    <t>1245814277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</si>
  <si>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</si>
  <si>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https://podminky.urs.cz/item/CS_URS_2022_01/175151101</t>
  </si>
  <si>
    <t>"drenáž" (0,4*0,25)*(30,+16,5)</t>
  </si>
  <si>
    <t>58333651</t>
  </si>
  <si>
    <t>kamenivo těžené hrubé frakce 8/16</t>
  </si>
  <si>
    <t>-514925790</t>
  </si>
  <si>
    <t>" viz. montáž + ztratné" 4,65</t>
  </si>
  <si>
    <t>4,65*1,02 'Přepočtené koeficientem množství</t>
  </si>
  <si>
    <t>2015154503</t>
  </si>
  <si>
    <t xml:space="preserve">" nová zpevněná plocha  parkovací stání "  205,0</t>
  </si>
  <si>
    <t xml:space="preserve">" nová zpevněná plocha  chodník "  195,0</t>
  </si>
  <si>
    <t xml:space="preserve">" nová zpevněná plocha  nová živičná vozovka " 325,0</t>
  </si>
  <si>
    <t>212572121</t>
  </si>
  <si>
    <t>Lože pro trativody z kameniva drobného těženého</t>
  </si>
  <si>
    <t>692029289</t>
  </si>
  <si>
    <t>https://podminky.urs.cz/item/CS_URS_2022_01/212572121</t>
  </si>
  <si>
    <t>"drenáž" (0,3*0,15)*(30,+16,5)</t>
  </si>
  <si>
    <t>212755214</t>
  </si>
  <si>
    <t>Trativody z drenážních trubek plastových flexibilních D 100 mm bez lože</t>
  </si>
  <si>
    <t>-231848146</t>
  </si>
  <si>
    <t>Trativody bez lože z drenážních trubek plastových flexibilních D 100 mm</t>
  </si>
  <si>
    <t>https://podminky.urs.cz/item/CS_URS_2022_01/212755214</t>
  </si>
  <si>
    <t>"drenáž" 30,+16,5</t>
  </si>
  <si>
    <t>213141112</t>
  </si>
  <si>
    <t>Zřízení vrstvy z geotextilie v rovině nebo ve sklonu do 1:5 š přes 3 do 6 m</t>
  </si>
  <si>
    <t>-1536058154</t>
  </si>
  <si>
    <t>Zřízení vrstvy z geotextilie filtrační, separační, odvodňovací, ochranné, výztužné nebo protierozní v rovině nebo ve sklonu do 1:5, šířky přes 3 do 6 m</t>
  </si>
  <si>
    <t>https://podminky.urs.cz/item/CS_URS_2022_01/213141112</t>
  </si>
  <si>
    <t>"drenáž" (0,4*2+0,3+0,5)*(30,0+16,5)</t>
  </si>
  <si>
    <t>69311080</t>
  </si>
  <si>
    <t>geotextilie netkaná separační, ochranná, filtrační, drenážní PES 200g/m2</t>
  </si>
  <si>
    <t>-2113384633</t>
  </si>
  <si>
    <t>"drenáž" 74,4</t>
  </si>
  <si>
    <t>74,4*1,1845 'Přepočtené koeficientem množství</t>
  </si>
  <si>
    <t>Komunikace pozemní</t>
  </si>
  <si>
    <t>561011121</t>
  </si>
  <si>
    <t>Zřízení podkladu ze zeminy upravené vápnem, cementem, směsnými pojivy tl do 150 mm pl přes 1000 do 5000 m2</t>
  </si>
  <si>
    <t>579275510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</si>
  <si>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do 150 mm</t>
  </si>
  <si>
    <t>https://podminky.urs.cz/item/CS_URS_2022_01/561011121</t>
  </si>
  <si>
    <t xml:space="preserve">" podkladní vrstva pojížděných zpevněných ploch - předpoklad úpravy podloží" </t>
  </si>
  <si>
    <t>325,0+205,0</t>
  </si>
  <si>
    <t>58530170</t>
  </si>
  <si>
    <t>vápno nehašené CL 90-Q pro úpravu zemin standardní</t>
  </si>
  <si>
    <t>1886266672</t>
  </si>
  <si>
    <t xml:space="preserve">"předpoklad je  2,0 %z celkového objemu zeminy" </t>
  </si>
  <si>
    <t>530,0*0,15/100*2*1,2</t>
  </si>
  <si>
    <t>564811111</t>
  </si>
  <si>
    <t>Podklad ze štěrkodrtě ŠD plochy přes 100 m2 tl 50 mm</t>
  </si>
  <si>
    <t>-1186607213</t>
  </si>
  <si>
    <t>Podklad ze štěrkodrti ŠD s rozprostřením a zhutněním plochy přes 100 m2, po zhutnění tl. 50 mm</t>
  </si>
  <si>
    <t>https://podminky.urs.cz/item/CS_URS_2022_01/564811111</t>
  </si>
  <si>
    <t xml:space="preserve">" viz. koordinační situace  a technická zpráva" </t>
  </si>
  <si>
    <t>" podkladní vrstvy nové zpevněné plochy - chodník frakce 8/16" 75+22+100,0</t>
  </si>
  <si>
    <t xml:space="preserve">" nová zpevněná plocha  parkovací stání"  195,0</t>
  </si>
  <si>
    <t>564841111</t>
  </si>
  <si>
    <t>Podklad ze štěrkodrtě ŠD plochy přes 100 m2 tl 120 mm</t>
  </si>
  <si>
    <t>53207538</t>
  </si>
  <si>
    <t>Podklad ze štěrkodrti ŠD s rozprostřením a zhutněním plochy přes 100 m2, po zhutnění tl. 120 mm</t>
  </si>
  <si>
    <t>https://podminky.urs.cz/item/CS_URS_2022_01/564841111</t>
  </si>
  <si>
    <t>" podkladní vrstvy nové zpevněné plochy - chodník frakce 0/63" 75+22+100,0</t>
  </si>
  <si>
    <t>564851111</t>
  </si>
  <si>
    <t>Podklad ze štěrkodrtě ŠD plochy přes 100 m2 tl 150 mm</t>
  </si>
  <si>
    <t>-1667571374</t>
  </si>
  <si>
    <t>Podklad ze štěrkodrti ŠD s rozprostřením a zhutněním plochy přes 100 m2, po zhutnění tl. 150 mm</t>
  </si>
  <si>
    <t>https://podminky.urs.cz/item/CS_URS_2022_01/564851111</t>
  </si>
  <si>
    <t xml:space="preserve">" viz.  kordinační situace a technická zpráva"</t>
  </si>
  <si>
    <t xml:space="preserve">" nová zpevněná plocha  parkovací stání frakce 32/63"  205,0</t>
  </si>
  <si>
    <t xml:space="preserve">" nová zpevněná plocha  parkovací stání frakce 0/63" 205,0</t>
  </si>
  <si>
    <t xml:space="preserve">" nová zpevněná plocha  - živičná plocha 0/63 "  325,0</t>
  </si>
  <si>
    <t>564851114</t>
  </si>
  <si>
    <t>Podklad ze štěrkodrtě ŠD plochy přes 100 m2 tl 180 mm</t>
  </si>
  <si>
    <t>1225668685</t>
  </si>
  <si>
    <t>Podklad ze štěrkodrti ŠD s rozprostřením a zhutněním plochy přes 100 m2, po zhutnění tl. 180 mm</t>
  </si>
  <si>
    <t>https://podminky.urs.cz/item/CS_URS_2022_01/564851114</t>
  </si>
  <si>
    <t xml:space="preserve">" nová zpevněná plocha  - živičná plocha  štěrkodrť 16-32"  325,0</t>
  </si>
  <si>
    <t>565155121</t>
  </si>
  <si>
    <t>Asfaltový beton vrstva podkladní ACP 16 (obalované kamenivo OKS) tl 70 mm š přes 3 m</t>
  </si>
  <si>
    <t>788881360</t>
  </si>
  <si>
    <t>Asfaltový beton vrstva podkladní ACP 16 (obalované kamenivo střednězrnné - OKS) s rozprostřením a zhutněním v pruhu šířky přes 3 m, po zhutnění tl. 70 mm</t>
  </si>
  <si>
    <t>https://podminky.urs.cz/item/CS_URS_2022_01/565155121</t>
  </si>
  <si>
    <t xml:space="preserve">" nová zpevněná plocha  - živičná plocha "  325,0</t>
  </si>
  <si>
    <t>572141111</t>
  </si>
  <si>
    <t>Vyrovnání povrchu dosavadních krytů asfaltovým betonem ACO (AB) tl přes 20 do 40 mm</t>
  </si>
  <si>
    <t>-1191858495</t>
  </si>
  <si>
    <t>Vyrovnání povrchu dosavadních krytů s rozprostřením hmot a zhutněním asfaltovým betonem ACO (AB) tl. od 20 do 40 mm</t>
  </si>
  <si>
    <t>https://podminky.urs.cz/item/CS_URS_2022_01/572141111</t>
  </si>
  <si>
    <t>" předpoklad pro navazující komunikaci" 15,0</t>
  </si>
  <si>
    <t>572141112</t>
  </si>
  <si>
    <t>Vyrovnání povrchu dosavadních krytů asfaltovým betonem ACO (AB) tl přes 40 do 60 mm</t>
  </si>
  <si>
    <t>114436079</t>
  </si>
  <si>
    <t>Vyrovnání povrchu dosavadních krytů s rozprostřením hmot a zhutněním asfaltovým betonem ACO (AB) tl. přes 40 do 60 mm</t>
  </si>
  <si>
    <t>https://podminky.urs.cz/item/CS_URS_2022_01/572141112</t>
  </si>
  <si>
    <t>" oprava stávající živičné komunikace" 15,0</t>
  </si>
  <si>
    <t>572241111</t>
  </si>
  <si>
    <t>Vyspravení výtluků asfaltovým betonem ACO (AB) tl přes 20 do 40 mm při vyspravované ploše do 10% na 1 km</t>
  </si>
  <si>
    <t>408699622</t>
  </si>
  <si>
    <t>Vyspravení výtluků materiálem na bázi asfaltu s řezáním, vysekáním, očištěním, zaplněním směsí a zhutněním asfaltovým betonem ACO (AB) při vyspravované ploše na 1 km komunikace do 10 % tl. od 20 do 40 mm</t>
  </si>
  <si>
    <t>https://podminky.urs.cz/item/CS_URS_2022_01/572241111</t>
  </si>
  <si>
    <t>572531122</t>
  </si>
  <si>
    <t>Ošetření trhlin asfaltovou sanační hmotou š přes 20 do 30 mm</t>
  </si>
  <si>
    <t>1207577809</t>
  </si>
  <si>
    <t>Vyspravení trhlin dosavadního krytu asfaltovou sanační hmotou ošetření trhlin šířky přes 20 do 30 mm</t>
  </si>
  <si>
    <t>https://podminky.urs.cz/item/CS_URS_2022_01/572531122</t>
  </si>
  <si>
    <t xml:space="preserve">" oprava stávající živičné komunikace" </t>
  </si>
  <si>
    <t>"předpoklad " 15,0</t>
  </si>
  <si>
    <t>573211106</t>
  </si>
  <si>
    <t>Postřik živičný spojovací z asfaltu v množství 0,20 kg/m2</t>
  </si>
  <si>
    <t>-1308657821</t>
  </si>
  <si>
    <t>Postřik spojovací PS bez posypu kamenivem z asfaltu silničního, v množství 0,20 kg/m2</t>
  </si>
  <si>
    <t>https://podminky.urs.cz/item/CS_URS_2022_01/573211106</t>
  </si>
  <si>
    <t>573312311</t>
  </si>
  <si>
    <t>Prolití podkladu asfaltem v množství 4 kg/m2</t>
  </si>
  <si>
    <t>28528229</t>
  </si>
  <si>
    <t>Prolití podkladu nebo krytu z kameniva asfaltem, v množství 4,00 kg/m2</t>
  </si>
  <si>
    <t>https://podminky.urs.cz/item/CS_URS_2022_01/573312311</t>
  </si>
  <si>
    <t>577134141</t>
  </si>
  <si>
    <t>Asfaltový beton vrstva obrusná ACO 11 (ABS) tř. I tl 40 mm š přes 3 m z modifikovaného asfaltu</t>
  </si>
  <si>
    <t>1737299156</t>
  </si>
  <si>
    <t>Asfaltový beton vrstva obrusná ACO 11 (ABS) s rozprostřením a se zhutněním z modifikovaného asfaltu v pruhu šířky přes 3 m, po zhutnění tl. 40 mm</t>
  </si>
  <si>
    <t>https://podminky.urs.cz/item/CS_URS_2022_01/577134141</t>
  </si>
  <si>
    <t>596211112</t>
  </si>
  <si>
    <t>Kladení zámkové dlažby komunikací pro pěší ručně tl 60 mm skupiny A pl přes 100 do 300 m2</t>
  </si>
  <si>
    <t>966160246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</si>
  <si>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</si>
  <si>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https://podminky.urs.cz/item/CS_URS_2022_01/596211112</t>
  </si>
  <si>
    <t xml:space="preserve">" nová zpevněná plocha  chodník" 195,0</t>
  </si>
  <si>
    <t>59245018</t>
  </si>
  <si>
    <t>dlažba tvar obdélník betonová 200x100x60mm přírodní</t>
  </si>
  <si>
    <t>8301366</t>
  </si>
  <si>
    <t xml:space="preserve">" viz. montáž + ztratné"  195,0</t>
  </si>
  <si>
    <t>195*1,05 'Přepočtené koeficientem množství</t>
  </si>
  <si>
    <t>596211212</t>
  </si>
  <si>
    <t>Kladení zámkové dlažby komunikací pro pěší ručně tl 80 mm skupiny A pl přes 100 do 300 m2</t>
  </si>
  <si>
    <t>-1542879090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</si>
  <si>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přes 100 do 300 m2</t>
  </si>
  <si>
    <t>https://podminky.urs.cz/item/CS_URS_2022_01/596211212</t>
  </si>
  <si>
    <t xml:space="preserve">" nová zpevněná plocha  parkovací stání"  205,0</t>
  </si>
  <si>
    <t>59245005</t>
  </si>
  <si>
    <t>dlažba tvar obdélník betonová 200x100x80mm barevná</t>
  </si>
  <si>
    <t>996217575</t>
  </si>
  <si>
    <t>" viz. montáž + ztratné" 205,0</t>
  </si>
  <si>
    <t>205*1,05 'Přepočtené koeficientem množství</t>
  </si>
  <si>
    <t>599141111</t>
  </si>
  <si>
    <t>Vyplnění spár mezi silničními dílci živičnou zálivkou</t>
  </si>
  <si>
    <t>490103282</t>
  </si>
  <si>
    <t>Vyplnění spár mezi silničními dílci jakékoliv tloušťky živičnou zálivkou</t>
  </si>
  <si>
    <t>https://podminky.urs.cz/item/CS_URS_2022_01/599141111</t>
  </si>
  <si>
    <t>" oprava stávající živičné komunikace" 100,0</t>
  </si>
  <si>
    <t>599142111</t>
  </si>
  <si>
    <t>Úprava zálivky dilatačních nebo pracovních spár v cementobetonovém krytu hl do 40 mm š přes 20 do 40 mm</t>
  </si>
  <si>
    <t>-1510318911</t>
  </si>
  <si>
    <t>Úprava zálivky dilatačních nebo pracovních spár v cementobetonovém krytu, hloubky do 40 mm, šířky přes 20 do 40 mm</t>
  </si>
  <si>
    <t>https://podminky.urs.cz/item/CS_URS_2022_01/599142111</t>
  </si>
  <si>
    <t xml:space="preserve">"pro potřeby zpevněných ploch" </t>
  </si>
  <si>
    <t>" pro další opravy předpoklad " 50,0</t>
  </si>
  <si>
    <t>637121111</t>
  </si>
  <si>
    <t>Okapový chodník z kačírku tl 100 mm s udusáním</t>
  </si>
  <si>
    <t>-668983793</t>
  </si>
  <si>
    <t>Okapový chodník z kameniva s udusáním a urovnáním povrchu z kačírku tl. 100 mm</t>
  </si>
  <si>
    <t>https://podminky.urs.cz/item/CS_URS_2022_01/637121111</t>
  </si>
  <si>
    <t>" viz. koordinační situace" 10,0+15,0+90,0+20,0</t>
  </si>
  <si>
    <t>637311131</t>
  </si>
  <si>
    <t>Okapový chodník z betonových záhonových obrubníků lože beton</t>
  </si>
  <si>
    <t>-2070699389</t>
  </si>
  <si>
    <t>Okapový chodník z obrubníků betonových zahradních, se zalitím spár cementovou maltou do lože z betonu prostého</t>
  </si>
  <si>
    <t>https://podminky.urs.cz/item/CS_URS_2022_01/637311131</t>
  </si>
  <si>
    <t xml:space="preserve">" viz. koordinační situace" </t>
  </si>
  <si>
    <t>"obrubník pro kačírek" 15,0+90,0+20,0</t>
  </si>
  <si>
    <t>914111112</t>
  </si>
  <si>
    <t>Montáž svislé dopravní značky do velikosti 1 m2 páskováním na sloup</t>
  </si>
  <si>
    <t>139384712</t>
  </si>
  <si>
    <t>Montáž svislé dopravní značky základní velikosti do 1 m2 páskováním na sloupy</t>
  </si>
  <si>
    <t>https://podminky.urs.cz/item/CS_URS_2022_01/914111112</t>
  </si>
  <si>
    <t>" dopravní značky pro nové parkoviště " 5+4</t>
  </si>
  <si>
    <t>40445621</t>
  </si>
  <si>
    <t>informativní značky provozní IP4, IP11, IP 12, b 500x500mm</t>
  </si>
  <si>
    <t>1573168698</t>
  </si>
  <si>
    <t>" viz. montáž + ztratné" 5</t>
  </si>
  <si>
    <t>40445650</t>
  </si>
  <si>
    <t>dodatkové tabulky E7, E12, E13 500x300mm</t>
  </si>
  <si>
    <t>802682818</t>
  </si>
  <si>
    <t>"viz. montáž " 4</t>
  </si>
  <si>
    <t>914511111</t>
  </si>
  <si>
    <t>Montáž sloupku dopravních značek délky do 3,5 m s betonovým základem</t>
  </si>
  <si>
    <t>-678953830</t>
  </si>
  <si>
    <t>Montáž sloupku dopravních značek délky do 3,5 m do betonového základu</t>
  </si>
  <si>
    <t>https://podminky.urs.cz/item/CS_URS_2022_01/914511111</t>
  </si>
  <si>
    <t>" dopravní značky pro nové parkoviště " 5</t>
  </si>
  <si>
    <t>40445225</t>
  </si>
  <si>
    <t>sloupek pro dopravní značku Zn D 60mm v 3,5m</t>
  </si>
  <si>
    <t>1366120544</t>
  </si>
  <si>
    <t>40445240</t>
  </si>
  <si>
    <t>patka pro sloupek Al D 60mm</t>
  </si>
  <si>
    <t>64857008</t>
  </si>
  <si>
    <t>915111111</t>
  </si>
  <si>
    <t>Vodorovné dopravní značení dělící čáry souvislé š 125 mm základní bílá barva</t>
  </si>
  <si>
    <t>-720589512</t>
  </si>
  <si>
    <t>Vodorovné dopravní značení stříkané barvou dělící čára šířky 125 mm souvislá bílá základní</t>
  </si>
  <si>
    <t>https://podminky.urs.cz/item/CS_URS_2022_01/915111111</t>
  </si>
  <si>
    <t>"vodorovné dopravní značení - čáry" 5,0*17+6,1*2+3,5*2+7,0*2+1,5*17</t>
  </si>
  <si>
    <t>915131111</t>
  </si>
  <si>
    <t>Vodorovné dopravní značení přechody pro chodce, šipky, symboly základní bílá barva</t>
  </si>
  <si>
    <t>294618877</t>
  </si>
  <si>
    <t>Vodorovné dopravní značení stříkané barvou přechody pro chodce, šipky, symboly bílé základní</t>
  </si>
  <si>
    <t>https://podminky.urs.cz/item/CS_URS_2022_01/915131111</t>
  </si>
  <si>
    <t xml:space="preserve">"vodorovné dopravní značení - plošné nápisy, piktogramy"  10,0+1,0*2</t>
  </si>
  <si>
    <t>915611111</t>
  </si>
  <si>
    <t>Předznačení vodorovného liniového značení</t>
  </si>
  <si>
    <t>1334500936</t>
  </si>
  <si>
    <t>Předznačení pro vodorovné značení stříkané barvou nebo prováděné z nátěrových hmot liniové dělicí čáry, vodicí proužky</t>
  </si>
  <si>
    <t>https://podminky.urs.cz/item/CS_URS_2022_01/915611111</t>
  </si>
  <si>
    <t xml:space="preserve">"vodorovné dopravní značení - čáry"  143,7</t>
  </si>
  <si>
    <t>915621111</t>
  </si>
  <si>
    <t>Předznačení vodorovného plošného značení</t>
  </si>
  <si>
    <t>320572558</t>
  </si>
  <si>
    <t>Předznačení pro vodorovné značení stříkané barvou nebo prováděné z nátěrových hmot plošné šipky, symboly, nápisy</t>
  </si>
  <si>
    <t>https://podminky.urs.cz/item/CS_URS_2022_01/915621111</t>
  </si>
  <si>
    <t xml:space="preserve">"vodorovné dopravní značení - plošné nápisy, piktogramy"  12,0</t>
  </si>
  <si>
    <t>916131213</t>
  </si>
  <si>
    <t>Osazení silničního obrubníku betonového stojatého s boční opěrou do lože z betonu prostého</t>
  </si>
  <si>
    <t>311957757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</si>
  <si>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</si>
  <si>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https://podminky.urs.cz/item/CS_URS_2022_01/916131213</t>
  </si>
  <si>
    <t xml:space="preserve">"viz. koordinační situace" </t>
  </si>
  <si>
    <t xml:space="preserve">" v ceně budou zohledněny i obloukové obrubníky" </t>
  </si>
  <si>
    <t>"silniční obrubník" 60,0+36,0+47,0</t>
  </si>
  <si>
    <t>59217034</t>
  </si>
  <si>
    <t>obrubník betonový silniční 1000x150x300mm</t>
  </si>
  <si>
    <t>1269670156</t>
  </si>
  <si>
    <t xml:space="preserve">"včetně oblouků" </t>
  </si>
  <si>
    <t xml:space="preserve">" viz. montáž + ztratné"  143,0</t>
  </si>
  <si>
    <t>143*1,1 'Přepočtené koeficientem množství</t>
  </si>
  <si>
    <t>916231213</t>
  </si>
  <si>
    <t>Osazení chodníkového obrubníku betonového stojatého s boční opěrou do lože z betonu prostého</t>
  </si>
  <si>
    <t>1227937349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</si>
  <si>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</si>
  <si>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https://podminky.urs.cz/item/CS_URS_2022_01/916231213</t>
  </si>
  <si>
    <t>"chodníkový obrubník" 18,0+5,0+16,0+24,0+22,0+7,0+23,0+12,0+26,0+30,0+10,0</t>
  </si>
  <si>
    <t>59217017</t>
  </si>
  <si>
    <t>obrubník betonový chodníkový 1000x100x250mm</t>
  </si>
  <si>
    <t>-390596466</t>
  </si>
  <si>
    <t xml:space="preserve">" včetně oblouků" </t>
  </si>
  <si>
    <t>" viz. montáž + ztratné" 193,0</t>
  </si>
  <si>
    <t>193*1,05 'Přepočtené koeficientem množství</t>
  </si>
  <si>
    <t>916371214</t>
  </si>
  <si>
    <t>Osazení skrytého flexibilního zahradního obrubníku plastového zarytím včetně začištění</t>
  </si>
  <si>
    <t>-1940095009</t>
  </si>
  <si>
    <t>https://podminky.urs.cz/item/CS_URS_2022_01/916371214</t>
  </si>
  <si>
    <t xml:space="preserve"> " v místě stojanu pro kola" 15,0</t>
  </si>
  <si>
    <t>27245179</t>
  </si>
  <si>
    <t>obrubník zahradní z recyklovaného materiálu 25mx200mmx4mm</t>
  </si>
  <si>
    <t>1935979801</t>
  </si>
  <si>
    <t>" viz. montáž +ztratné" 15,0</t>
  </si>
  <si>
    <t>919726122</t>
  </si>
  <si>
    <t>Geotextilie pro ochranu, separaci a filtraci netkaná měrná hm přes 200 do 300 g/m2</t>
  </si>
  <si>
    <t>1447540562</t>
  </si>
  <si>
    <t>Geotextilie netkaná pro ochranu, separaci nebo filtraci měrná hmotnost přes 200 do 300 g/m2</t>
  </si>
  <si>
    <t>https://podminky.urs.cz/item/CS_URS_2022_01/919726122</t>
  </si>
  <si>
    <t xml:space="preserve">" podkladní vrstva okapového  chodníku" 115,0+125,0*0,2+40,0</t>
  </si>
  <si>
    <t>919735122</t>
  </si>
  <si>
    <t>Řezání stávajícího betonového krytu hl přes 50 do 100 mm</t>
  </si>
  <si>
    <t>-1205344597</t>
  </si>
  <si>
    <t>Řezání stávajícího betonového krytu nebo podkladu hloubky přes 50 do 100 mm</t>
  </si>
  <si>
    <t>https://podminky.urs.cz/item/CS_URS_2022_01/919735122</t>
  </si>
  <si>
    <t>" v místě nové přístavby A NOVÝCH ZPEVNĚNÝCH PLOCH" 50,0</t>
  </si>
  <si>
    <t>997221551</t>
  </si>
  <si>
    <t>Vodorovná doprava suti ze sypkých materiálů do 1 km</t>
  </si>
  <si>
    <t>-1185353165</t>
  </si>
  <si>
    <t>Vodorovná doprava suti bez naložení, ale se složením a s hrubým urovnáním ze sypkých materiálů, na vzdálenost do 1 km</t>
  </si>
  <si>
    <t>https://podminky.urs.cz/item/CS_URS_2022_01/997221551</t>
  </si>
  <si>
    <t>129,0</t>
  </si>
  <si>
    <t>997221561</t>
  </si>
  <si>
    <t>Vodorovná doprava suti z kusových materiálů do 1 km</t>
  </si>
  <si>
    <t>569345169</t>
  </si>
  <si>
    <t>Vodorovná doprava suti bez naložení, ale se složením a s hrubým urovnáním z kusových materiálů, na vzdálenost do 1 km</t>
  </si>
  <si>
    <t>https://podminky.urs.cz/item/CS_URS_2022_01/997221561</t>
  </si>
  <si>
    <t>271,378-129,0</t>
  </si>
  <si>
    <t>997221569</t>
  </si>
  <si>
    <t>Příplatek ZKD 1 km u vodorovné dopravy suti z kusových materiálů</t>
  </si>
  <si>
    <t>-1629754096</t>
  </si>
  <si>
    <t>Vodorovná doprava suti bez naložení, ale se složením a s hrubým urovnáním Příplatek k ceně za každý další i započatý 1 km přes 1 km</t>
  </si>
  <si>
    <t>https://podminky.urs.cz/item/CS_URS_2022_01/997221569</t>
  </si>
  <si>
    <t>" předpoklad skládka nebo zařízení pro nakládání s odpady do 15 km" 271,378*15</t>
  </si>
  <si>
    <t>997221861</t>
  </si>
  <si>
    <t>Poplatek za uložení stavebního odpadu na recyklační skládce (skládkovné) z prostého betonu pod kódem 17 01 01</t>
  </si>
  <si>
    <t>622456374</t>
  </si>
  <si>
    <t>Poplatek za uložení stavebního odpadu na recyklační skládce (skládkovné) z prostého betonu zatříděného do Katalogu odpadů pod kódem 17 01 01</t>
  </si>
  <si>
    <t>https://podminky.urs.cz/item/CS_URS_2022_01/997221861</t>
  </si>
  <si>
    <t>12,0+11,6</t>
  </si>
  <si>
    <t>997221873</t>
  </si>
  <si>
    <t>813267591</t>
  </si>
  <si>
    <t>https://podminky.urs.cz/item/CS_URS_2022_01/997221873</t>
  </si>
  <si>
    <t>271,378-23,6-108,0</t>
  </si>
  <si>
    <t>997221875</t>
  </si>
  <si>
    <t>Poplatek za uložení stavebního odpadu na recyklační skládce (skládkovné) asfaltového bez obsahu dehtu zatříděného do Katalogu odpadů pod kódem 17 03 02</t>
  </si>
  <si>
    <t>-1308756169</t>
  </si>
  <si>
    <t>https://podminky.urs.cz/item/CS_URS_2022_01/997221875</t>
  </si>
  <si>
    <t>108,0</t>
  </si>
  <si>
    <t>998225111</t>
  </si>
  <si>
    <t>Přesun hmot pro pozemní komunikace s krytem z kamene, monolitickým betonovým nebo živičným</t>
  </si>
  <si>
    <t>799443850</t>
  </si>
  <si>
    <t>Přesun hmot pro komunikace s krytem z kameniva, monolitickým betonovým nebo živičným dopravní vzdálenost do 200 m jakékoliv délky objektu</t>
  </si>
  <si>
    <t>https://podminky.urs.cz/item/CS_URS_2022_01/998225111</t>
  </si>
  <si>
    <t xml:space="preserve">SO 06 - Terénní  a sadové úpravy</t>
  </si>
  <si>
    <t xml:space="preserve">      91 - Doplňující konstrukce a práce pozemních komunikací, letišť a ploch</t>
  </si>
  <si>
    <t xml:space="preserve">    93 - Různé dokončovací konstrukce a práce inženýrských staveb</t>
  </si>
  <si>
    <t xml:space="preserve">    741 - Elektroinstalace - silnoproud</t>
  </si>
  <si>
    <t>112101101</t>
  </si>
  <si>
    <t>Odstranění stromů listnatých průměru kmene přes 100 do 300 mm</t>
  </si>
  <si>
    <t>-437447121</t>
  </si>
  <si>
    <t>Odstranění stromů s odřezáním kmene a s odvětvením listnatých, průměru kmene přes 100 do 300 mm</t>
  </si>
  <si>
    <t>https://podminky.urs.cz/item/CS_URS_2022_01/112101101</t>
  </si>
  <si>
    <t>" vykácení stávajícíh stromů" 3</t>
  </si>
  <si>
    <t>112101102</t>
  </si>
  <si>
    <t>Odstranění stromů listnatých průměru kmene přes 300 do 500 mm</t>
  </si>
  <si>
    <t>661024203</t>
  </si>
  <si>
    <t>Odstranění stromů s odřezáním kmene a s odvětvením listnatých, průměru kmene přes 300 do 500 mm</t>
  </si>
  <si>
    <t>https://podminky.urs.cz/item/CS_URS_2022_01/112101102</t>
  </si>
  <si>
    <t>112251101</t>
  </si>
  <si>
    <t>Odstranění pařezů D přes 100 do 300 mm</t>
  </si>
  <si>
    <t>1174071109</t>
  </si>
  <si>
    <t>Odstranění pařezů strojně s jejich vykopáním, vytrháním nebo odstřelením průměru přes 100 do 300 mm</t>
  </si>
  <si>
    <t>https://podminky.urs.cz/item/CS_URS_2022_01/112251101</t>
  </si>
  <si>
    <t>112251102</t>
  </si>
  <si>
    <t>Odstranění pařezů D přes 300 do 500 mm</t>
  </si>
  <si>
    <t>375114177</t>
  </si>
  <si>
    <t>Odstranění pařezů strojně s jejich vykopáním, vytrháním nebo odstřelením průměru přes 300 do 500 mm</t>
  </si>
  <si>
    <t>https://podminky.urs.cz/item/CS_URS_2022_01/112251102</t>
  </si>
  <si>
    <t>119005131</t>
  </si>
  <si>
    <t>Vytyčení výsadeb zapojených nebo v záhonu pl přes 100 m2 s rozmístěním rostlin ve sponu</t>
  </si>
  <si>
    <t>167120211</t>
  </si>
  <si>
    <t>Vytyčení výsadeb s rozmístěním rostlin dle projektové dokumentace zapojených nebo v záhonu, plochy přes 100 m2 ve sponu</t>
  </si>
  <si>
    <t>https://podminky.urs.cz/item/CS_URS_2022_01/119005131</t>
  </si>
  <si>
    <t>"viz. koordinační situace" 16,0+38,0</t>
  </si>
  <si>
    <t>119005151</t>
  </si>
  <si>
    <t>Vytyčení výsadeb s rozmístěním solitérních rostlin do 10 kusů</t>
  </si>
  <si>
    <t>714543852</t>
  </si>
  <si>
    <t>Vytyčení výsadeb s rozmístěním rostlin dle projektové dokumentace solitérních do 10 kusů</t>
  </si>
  <si>
    <t>https://podminky.urs.cz/item/CS_URS_2022_01/119005151</t>
  </si>
  <si>
    <t>"viz. koordinační situace" 9</t>
  </si>
  <si>
    <t>121112004</t>
  </si>
  <si>
    <t>Sejmutí ornice tl vrstvy přes 200 do 250 mm ručně</t>
  </si>
  <si>
    <t>-563476298</t>
  </si>
  <si>
    <t>Sejmutí ornice ručně při souvislé ploše, tl. vrstvy přes 200 do 250 mm</t>
  </si>
  <si>
    <t>https://podminky.urs.cz/item/CS_URS_2022_01/121112004</t>
  </si>
  <si>
    <t>" v místech např kolektoru, bezprostředně u objektu , u stávajících ponechaný stromů, stávající sítě" 1,0*3,0+5,0</t>
  </si>
  <si>
    <t>121151114</t>
  </si>
  <si>
    <t>Sejmutí ornice plochy do 500 m2 tl vrstvy přes 200 do 250 mm strojně</t>
  </si>
  <si>
    <t>730587018</t>
  </si>
  <si>
    <t>Sejmutí ornice strojně při souvislé ploše přes 100 do 500 m2, tl. vrstvy přes 200 do 250 mm</t>
  </si>
  <si>
    <t>https://podminky.urs.cz/item/CS_URS_2022_01/121151114</t>
  </si>
  <si>
    <t xml:space="preserve">" sejmutí ornice v ploše potřebné pro stavební práce  " </t>
  </si>
  <si>
    <t>" v místě přístavby, nových zpevněných ploch, parkoviště" 1100,0-8,0</t>
  </si>
  <si>
    <t>174101101</t>
  </si>
  <si>
    <t>1405407553</t>
  </si>
  <si>
    <t>https://podminky.urs.cz/item/CS_URS_2022_01/174101101</t>
  </si>
  <si>
    <t>" zásyp jam po výkopu pařezů" 1,5*1,5*1,0*6</t>
  </si>
  <si>
    <t>181351103</t>
  </si>
  <si>
    <t>Rozprostření ornice tl vrstvy do 200 mm pl přes 100 do 500 m2 v rovině nebo ve svahu do 1:5 strojně</t>
  </si>
  <si>
    <t>-1607277568</t>
  </si>
  <si>
    <t>Rozprostření a urovnání ornice v rovině nebo ve svahu sklonu do 1:5 strojně při souvislé ploše přes 100 do 500 m2, tl. vrstvy do 200 mm</t>
  </si>
  <si>
    <t>https://podminky.urs.cz/item/CS_URS_2022_01/181351103</t>
  </si>
  <si>
    <t xml:space="preserve">" pro nové zelené plochy bude požita ornice sejmutí ze zpevněných ploch v tl 15 cm" </t>
  </si>
  <si>
    <t xml:space="preserve">"viz. situace terénních a sadových úprav - sadové úpravy" </t>
  </si>
  <si>
    <t>"založení trávníku" 530,0*0,15</t>
  </si>
  <si>
    <t xml:space="preserve">" spotřeba ornice pro zelené plochy je 79,5 m3" </t>
  </si>
  <si>
    <t>181411131</t>
  </si>
  <si>
    <t>Založení parkového trávníku výsevem pl do 1000 m2 v rovině a ve svahu do 1:5</t>
  </si>
  <si>
    <t>910287428</t>
  </si>
  <si>
    <t>Založení trávníku na půdě předem připravené plochy do 1000 m2 výsevem včetně utažení parkového v rovině nebo na svahu do 1:5</t>
  </si>
  <si>
    <t>https://podminky.urs.cz/item/CS_URS_2022_01/181411131</t>
  </si>
  <si>
    <t>"založení trávníku" 240+75+185+30</t>
  </si>
  <si>
    <t>00572410</t>
  </si>
  <si>
    <t>osivo směs travní parková</t>
  </si>
  <si>
    <t>263556569</t>
  </si>
  <si>
    <t>"viz. montáž + ztratné" 530,0</t>
  </si>
  <si>
    <t>530*0,015 'Přepočtené koeficientem množství</t>
  </si>
  <si>
    <t>-1666075490</t>
  </si>
  <si>
    <t>"úprava pláně pro nové zelené plochy" 530,0</t>
  </si>
  <si>
    <t>182303111</t>
  </si>
  <si>
    <t>Doplnění zeminy nebo substrátu na travnatých plochách tl do 50 mm rovina v rovinně a svahu do 1:5</t>
  </si>
  <si>
    <t>-1434125455</t>
  </si>
  <si>
    <t>Doplnění zeminy nebo substrátu na travnatých plochách tloušťky do 50 mm v rovině nebo na svahu do 1:5</t>
  </si>
  <si>
    <t>https://podminky.urs.cz/item/CS_URS_2022_01/182303111</t>
  </si>
  <si>
    <t xml:space="preserve">" pro nové zelené plochy bude požita ornice sejmutí ze zpevněných ploch v tl 20cm" </t>
  </si>
  <si>
    <t>"založení trávníku" 530,0</t>
  </si>
  <si>
    <t xml:space="preserve">" spotřeba ornice pro zelené plochy je 530,0*0,2=106,0 m3" </t>
  </si>
  <si>
    <t>183101314</t>
  </si>
  <si>
    <t>Jamky pro výsadbu s výměnou 100 % půdy zeminy tř 1 až 4 obj přes 0,05 do 0,125 m3 v rovině a svahu do 1:5</t>
  </si>
  <si>
    <t>-1364457711</t>
  </si>
  <si>
    <t>Hloubení jamek pro vysazování rostlin v zemině tř.1 až 4 s výměnou půdy z 100% v rovině nebo na svahu do 1:5, objemu přes 0,05 do 0,125 m3</t>
  </si>
  <si>
    <t>https://podminky.urs.cz/item/CS_URS_2022_01/183101314</t>
  </si>
  <si>
    <t>"cena včetně zpětného záhozu - keře" 32,0+76+7</t>
  </si>
  <si>
    <t xml:space="preserve">" bude použita sejmutá ornice" </t>
  </si>
  <si>
    <t>183101315</t>
  </si>
  <si>
    <t>Jamky pro výsadbu s výměnou 100 % půdy zeminy tř 1 až 4 obj přes 0,125 do 0,4 m3 v rovině a svahu do 1:5</t>
  </si>
  <si>
    <t>1899904432</t>
  </si>
  <si>
    <t>Hloubení jamek pro vysazování rostlin v zemině tř.1 až 4 s výměnou půdy z 100% v rovině nebo na svahu do 1:5, objemu přes 0,125 do 0,40 m3</t>
  </si>
  <si>
    <t>https://podminky.urs.cz/item/CS_URS_2022_01/183101315</t>
  </si>
  <si>
    <t xml:space="preserve">"cena včetně zpětného záhozu - stromy"  7+2</t>
  </si>
  <si>
    <t>10321100</t>
  </si>
  <si>
    <t>zahradní substrát pro výsadbu VL</t>
  </si>
  <si>
    <t>696259741</t>
  </si>
  <si>
    <t>" viz. montáž"</t>
  </si>
  <si>
    <t xml:space="preserve">"předpoklad 50% ornice a 50% substrát"  (9*0,4+115*0,125)/2</t>
  </si>
  <si>
    <t xml:space="preserve">" další spotřeba ornice je 8,988 m3" </t>
  </si>
  <si>
    <t>183451311</t>
  </si>
  <si>
    <t>Provzdušnění trávníku bez přísevu travního osiva pl do 1000 m2 v rovině nebo na svahu do 1:5</t>
  </si>
  <si>
    <t>-623749503</t>
  </si>
  <si>
    <t>Provzdušnění travnatých ploch hloubky do 100 mm, průměru provzdušňovacích otvorů do 25 mm bez přísevu travního osiva, souvislé plochy do 1000 m2 v rovině nebo na svahu do 1:5</t>
  </si>
  <si>
    <t>https://podminky.urs.cz/item/CS_URS_2022_01/183451311</t>
  </si>
  <si>
    <t xml:space="preserve">" úprava stávajcího trávníku" </t>
  </si>
  <si>
    <t>" předpoklad " 100,0</t>
  </si>
  <si>
    <t>183451411</t>
  </si>
  <si>
    <t>Prořezání trávníku bez přísevu pl do 1000 m2 v rovině nebo na svahu do 1:5</t>
  </si>
  <si>
    <t>2103562205</t>
  </si>
  <si>
    <t>Prořezání trávníku hloubky do 5 mm, bez přísevu travního osiva, při souvislé ploše do 1000 m2 v rovině nebo na svahu do 1:5</t>
  </si>
  <si>
    <t>https://podminky.urs.cz/item/CS_URS_2022_01/183451411</t>
  </si>
  <si>
    <t>184102211</t>
  </si>
  <si>
    <t>Výsadba keře bez balu v do 1 m do jamky se zalitím v rovině a svahu do 1:5</t>
  </si>
  <si>
    <t>-1246810592</t>
  </si>
  <si>
    <t>Výsadba keře bez balu do předem vyhloubené jamky se zalitím v rovině nebo na svahu do 1:5 výšky do 1 m v terénu</t>
  </si>
  <si>
    <t>https://podminky.urs.cz/item/CS_URS_2022_01/184102211</t>
  </si>
  <si>
    <t xml:space="preserve">"výsadba různých druhů rostlin" </t>
  </si>
  <si>
    <t>" rozkladitá a plazivá zeleň"32,0</t>
  </si>
  <si>
    <t>"volně rostoucí živý plot"76,0</t>
  </si>
  <si>
    <t>"popínavá zeleň" 5</t>
  </si>
  <si>
    <t>02650RP20</t>
  </si>
  <si>
    <t xml:space="preserve">popínavá a plazivá zeleň </t>
  </si>
  <si>
    <t>-1014488159</t>
  </si>
  <si>
    <t>"viz. montáž" 5</t>
  </si>
  <si>
    <t>02650RP31</t>
  </si>
  <si>
    <t>sazenice pro živý plot</t>
  </si>
  <si>
    <t>-824222668</t>
  </si>
  <si>
    <t xml:space="preserve">"viz. montáž"  76,0</t>
  </si>
  <si>
    <t>026505RP32</t>
  </si>
  <si>
    <t>rozkladitá a plazivá zeleň</t>
  </si>
  <si>
    <t>1555919970</t>
  </si>
  <si>
    <t>"viz. montáž" 32,0</t>
  </si>
  <si>
    <t>184201112</t>
  </si>
  <si>
    <t>Výsadba stromu bez balu do jamky v kmene přes 1,8 do 2,5 m v rovině a svahu do 1:5</t>
  </si>
  <si>
    <t>-735254861</t>
  </si>
  <si>
    <t>Výsadba stromů bez balu do předem vyhloubené jamky se zalitím v rovině nebo na svahu do 1:5, při výšce kmene přes 1,8 do 2,5 m</t>
  </si>
  <si>
    <t>https://podminky.urs.cz/item/CS_URS_2022_01/184201112</t>
  </si>
  <si>
    <t xml:space="preserve">"výsadba různých druhů  stromů" </t>
  </si>
  <si>
    <t>"stromy v ploše " 7+2</t>
  </si>
  <si>
    <t>02650RP32</t>
  </si>
  <si>
    <t>solitérní listnatý strom katalpa trubačovitá - náhradní výsadba</t>
  </si>
  <si>
    <t>285246788</t>
  </si>
  <si>
    <t xml:space="preserve">" vzrostlý stromek výšky min. 1,5 m" </t>
  </si>
  <si>
    <t>"viz. výsadba" 7</t>
  </si>
  <si>
    <t>02650RP39</t>
  </si>
  <si>
    <t>solitérní jehličnatý strom Cypříšek zeravovitý</t>
  </si>
  <si>
    <t>633393195</t>
  </si>
  <si>
    <t xml:space="preserve">"viz. výsadba"  2</t>
  </si>
  <si>
    <t>184215132</t>
  </si>
  <si>
    <t>Ukotvení kmene dřevin třemi kůly D do 0,1 m dl přes 1 do 2 m</t>
  </si>
  <si>
    <t>-1695549057</t>
  </si>
  <si>
    <t>Ukotvení dřeviny kůly třemi kůly, délky přes 1 do 2 m</t>
  </si>
  <si>
    <t>https://podminky.urs.cz/item/CS_URS_2022_01/184215132</t>
  </si>
  <si>
    <t xml:space="preserve">"výsadba různých druhů  stromů - podpůrná konstrukce stromků při vysazování"  9</t>
  </si>
  <si>
    <t>05217118</t>
  </si>
  <si>
    <t>tyče dřevěné v kůře D 100mm dl 8m</t>
  </si>
  <si>
    <t>1112697156</t>
  </si>
  <si>
    <t xml:space="preserve">"výsadba různých druhů  stromů - podpůrná konstrukce stromků při vysazování" </t>
  </si>
  <si>
    <t>9*(3,14*0,055*0,055)*2,5*3</t>
  </si>
  <si>
    <t>184215331</t>
  </si>
  <si>
    <t>Ukotvení dřeviny popruhy a ocelovými lanky do výztuže obvodu kmene do 200 mm, v do 5 m</t>
  </si>
  <si>
    <t>819819827</t>
  </si>
  <si>
    <t>Ukotvení dřeviny nadzemním kotvením za kmen pomocí textilních popruhů a ocelových lanek na konstrukci, obvodu kmene do 200 mm, výšky do 5 m</t>
  </si>
  <si>
    <t>https://podminky.urs.cz/item/CS_URS_2022_01/184215331</t>
  </si>
  <si>
    <t>60591RP2</t>
  </si>
  <si>
    <t>kotvící a vyvazovací prvky pro jednu dřevinu</t>
  </si>
  <si>
    <t>-1338969349</t>
  </si>
  <si>
    <t>184501121</t>
  </si>
  <si>
    <t>Zhotovení obalu z juty v jedné vrstvě v rovině a svahu do 1:5</t>
  </si>
  <si>
    <t>165588995</t>
  </si>
  <si>
    <t>Zhotovení obalu kmene a spodních částí větví stromu z juty v jedné vrstvě v rovině nebo na svahu do 1:5</t>
  </si>
  <si>
    <t>https://podminky.urs.cz/item/CS_URS_2022_01/184501121</t>
  </si>
  <si>
    <t>9*(3,14*0,2*0,2)*1,0</t>
  </si>
  <si>
    <t>184813212</t>
  </si>
  <si>
    <t>Ochranné oplocení kořenové zóny stromu v rovině nebo na svahu do 1:5 v přes 1500 do 2000 mm</t>
  </si>
  <si>
    <t>2051281672</t>
  </si>
  <si>
    <t>Ochranné oplocení kořenové zóny stromu v rovině nebo na svahu do 1:5, výšky přes 1500 do 2000 mm</t>
  </si>
  <si>
    <t>https://podminky.urs.cz/item/CS_URS_2022_01/184813212</t>
  </si>
  <si>
    <t>" viz. koordinační situace"</t>
  </si>
  <si>
    <t xml:space="preserve">"ochrana proti přejíždění v kořenovém systému, ochrana nadzemních částí stromů" </t>
  </si>
  <si>
    <t xml:space="preserve">" ochrana stávajícíh stromů"  7*4</t>
  </si>
  <si>
    <t>184813252</t>
  </si>
  <si>
    <t>Odstranění ochranného oplocení kořenové zóny stromu v rovině nebo na svahu do 1:5 v přes 1500 do 2000 mm</t>
  </si>
  <si>
    <t>1576336115</t>
  </si>
  <si>
    <t>Odstranění ochranného oplocení kořenové zóny stromu v rovině nebo na svahu do 1:5, výšky přes 1500 do 2000 mm</t>
  </si>
  <si>
    <t>https://podminky.urs.cz/item/CS_URS_2022_01/184813252</t>
  </si>
  <si>
    <t>" ochrana stávajícíh stromů" 7*4,0</t>
  </si>
  <si>
    <t>184911311</t>
  </si>
  <si>
    <t>Položení mulčovací textilie v rovině a svahu do 1:5</t>
  </si>
  <si>
    <t>1302812947</t>
  </si>
  <si>
    <t>Položení mulčovací textilie proti prorůstání plevelů kolem vysázených rostlin v rovině nebo na svahu do 1:5</t>
  </si>
  <si>
    <t>https://podminky.urs.cz/item/CS_URS_2022_01/184911311</t>
  </si>
  <si>
    <t xml:space="preserve">" viz. situace sadové úpravy" </t>
  </si>
  <si>
    <t>" mulčovací netkaná textilie"60,0+20,0</t>
  </si>
  <si>
    <t>69311RP50</t>
  </si>
  <si>
    <t>geotextilie netkaná separační, ochranná - mulčovací</t>
  </si>
  <si>
    <t>392742737</t>
  </si>
  <si>
    <t>" viz. montáž" 80,0</t>
  </si>
  <si>
    <t>80*1,1 'Přepočtené koeficientem množství</t>
  </si>
  <si>
    <t>184911421</t>
  </si>
  <si>
    <t>Mulčování rostlin kůrou tl do 0,1 m v rovině a svahu do 1:5</t>
  </si>
  <si>
    <t>-2045305229</t>
  </si>
  <si>
    <t>Mulčování vysazených rostlin mulčovací kůrou, tl. do 100 mm v rovině nebo na svahu do 1:5</t>
  </si>
  <si>
    <t>https://podminky.urs.cz/item/CS_URS_2022_01/184911421</t>
  </si>
  <si>
    <t xml:space="preserve">"povrchová úprava některých záhonů"  80,0</t>
  </si>
  <si>
    <t>10391100</t>
  </si>
  <si>
    <t>kůra mulčovací VL</t>
  </si>
  <si>
    <t>-2061355274</t>
  </si>
  <si>
    <t xml:space="preserve">"viz. montáž + ztratné"  80,0*0,1</t>
  </si>
  <si>
    <t>8*1,1 'Přepočtené koeficientem množství</t>
  </si>
  <si>
    <t>185802113</t>
  </si>
  <si>
    <t>Hnojení půdy umělým hnojivem na široko v rovině a svahu do 1:5</t>
  </si>
  <si>
    <t>-1062758560</t>
  </si>
  <si>
    <t>Hnojení půdy nebo trávníku v rovině nebo na svahu do 1:5 umělým hnojivem na široko</t>
  </si>
  <si>
    <t>https://podminky.urs.cz/item/CS_URS_2022_01/185802113</t>
  </si>
  <si>
    <t>" viz. situace sadových úprav" 530,0*0,005*0,001</t>
  </si>
  <si>
    <t>25191155</t>
  </si>
  <si>
    <t>hnojivo průmyslové</t>
  </si>
  <si>
    <t>-2063589698</t>
  </si>
  <si>
    <t xml:space="preserve">" předpoklad 5 g/m2"  3,0</t>
  </si>
  <si>
    <t>185802114</t>
  </si>
  <si>
    <t>Hnojení půdy umělým hnojivem k jednotlivým rostlinám v rovině a svahu do 1:5</t>
  </si>
  <si>
    <t>1747029268</t>
  </si>
  <si>
    <t>Hnojení půdy nebo trávníku v rovině nebo na svahu do 1:5 umělým hnojivem s rozdělením k jednotlivým rostlinám</t>
  </si>
  <si>
    <t>https://podminky.urs.cz/item/CS_URS_2022_01/185802114</t>
  </si>
  <si>
    <t xml:space="preserve">"cena včetně zpětného záhozu - stromy"  (7+2)*0,4*4*0,001</t>
  </si>
  <si>
    <t>10321RP6</t>
  </si>
  <si>
    <t xml:space="preserve">hnojivo  s dlouhodobým účinkem + půdní kondicionér</t>
  </si>
  <si>
    <t>1580426031</t>
  </si>
  <si>
    <t xml:space="preserve">"cena včetně zpětného záhozu - stromy"  (7+2)*0,4*4</t>
  </si>
  <si>
    <t>185803211</t>
  </si>
  <si>
    <t>Uválcování trávníku v rovině a svahu do 1:5</t>
  </si>
  <si>
    <t>-1868481706</t>
  </si>
  <si>
    <t>Uválcování trávníku v rovině nebo na svahu do 1:5</t>
  </si>
  <si>
    <t>https://podminky.urs.cz/item/CS_URS_2022_01/185803211</t>
  </si>
  <si>
    <t>" viz. situace sadových úprav" 530,0</t>
  </si>
  <si>
    <t>185804312</t>
  </si>
  <si>
    <t>Zalití rostlin vodou plocha přes 20 m2</t>
  </si>
  <si>
    <t>-551293077</t>
  </si>
  <si>
    <t>Zalití rostlin vodou plochy záhonů jednotlivě přes 20 m2</t>
  </si>
  <si>
    <t>https://podminky.urs.cz/item/CS_URS_2022_01/185804312</t>
  </si>
  <si>
    <t xml:space="preserve">" viz. situace sadových úprav" </t>
  </si>
  <si>
    <t>" předpoklad " 10,0</t>
  </si>
  <si>
    <t>185811211</t>
  </si>
  <si>
    <t>Vyhrabání trávníku souvislé pl do 1000 m2 v rovině a svahu do 1:5</t>
  </si>
  <si>
    <t>1743877282</t>
  </si>
  <si>
    <t>Vyhrabání trávníku souvislé plochy do 1000 m2 v rovině nebo na svahu do 1:5</t>
  </si>
  <si>
    <t>https://podminky.urs.cz/item/CS_URS_2022_01/185811211</t>
  </si>
  <si>
    <t>Doplňující konstrukce a práce pozemních komunikací, letišť a ploch</t>
  </si>
  <si>
    <t>13001969</t>
  </si>
  <si>
    <t xml:space="preserve">"viz. situace sadových úprav" </t>
  </si>
  <si>
    <t xml:space="preserve">"  obrubník pro oddělení zelené plochy a plochy keřů - mulčovací kůra"  50,0</t>
  </si>
  <si>
    <t>27245177</t>
  </si>
  <si>
    <t>obrubník zahradní z recyklovaného materiálu 25mx150mmx4mm</t>
  </si>
  <si>
    <t>-989404838</t>
  </si>
  <si>
    <t>" viz. montáž + ztratné " 50,0</t>
  </si>
  <si>
    <t>50*1,1 'Přepočtené koeficientem množství</t>
  </si>
  <si>
    <t>Různé dokončovací konstrukce a práce inženýrských staveb</t>
  </si>
  <si>
    <t>936104211</t>
  </si>
  <si>
    <t>Montáž odpadkového koše do betonové patky</t>
  </si>
  <si>
    <t>-1894402444</t>
  </si>
  <si>
    <t>https://podminky.urs.cz/item/CS_URS_2022_01/936104211</t>
  </si>
  <si>
    <t xml:space="preserve">"viz. situace terénních a sadových úprav - venkovní vybavení" </t>
  </si>
  <si>
    <t xml:space="preserve">"koš venkovní"  5,0</t>
  </si>
  <si>
    <t>74910130</t>
  </si>
  <si>
    <t>koš odpadkový kovový kotvený, uzamykatelný v 885mm š 370mm obsah 60L</t>
  </si>
  <si>
    <t>-1775878632</t>
  </si>
  <si>
    <t>"viz. montáž" 2,0</t>
  </si>
  <si>
    <t xml:space="preserve">"včetně základů a kotvících prvků" </t>
  </si>
  <si>
    <t>936124112</t>
  </si>
  <si>
    <t>Montáž lavičky stabilní parkové se zabetonováním noh</t>
  </si>
  <si>
    <t>2036649083</t>
  </si>
  <si>
    <t>Montáž lavičky parkové stabilní se zabetonováním noh</t>
  </si>
  <si>
    <t>https://podminky.urs.cz/item/CS_URS_2022_01/936124112</t>
  </si>
  <si>
    <t>" lavičky s opěradlem" 2</t>
  </si>
  <si>
    <t>74910RP2</t>
  </si>
  <si>
    <t xml:space="preserve">lavička s opěradlem (kotvená) 180  cm  konstrukce - ocel, sedák - dřevo</t>
  </si>
  <si>
    <t>-70969933</t>
  </si>
  <si>
    <t xml:space="preserve">"zinkovaná ocelová nosná kostra opatřena práškovým vypalovacím lakem, sedák i opěradlo v jediném celku tvoří lamely z masivního dřeva" </t>
  </si>
  <si>
    <t xml:space="preserve">"lavička s opěradlem včetně základových konstrukcí a kotevních prvků"  2,0</t>
  </si>
  <si>
    <t>998231311</t>
  </si>
  <si>
    <t>Přesun hmot pro sadovnické a krajinářské úpravy vodorovně do 5000 m</t>
  </si>
  <si>
    <t>-1310425565</t>
  </si>
  <si>
    <t>Přesun hmot pro sadovnické a krajinářské úpravy - strojně dopravní vzdálenost do 5000 m</t>
  </si>
  <si>
    <t>https://podminky.urs.cz/item/CS_URS_2022_01/998231311</t>
  </si>
  <si>
    <t>741</t>
  </si>
  <si>
    <t>Elektroinstalace - silnoproud</t>
  </si>
  <si>
    <t>741110RP22</t>
  </si>
  <si>
    <t>Ochrana a zajištění stávajícího vedení NN ve výkopu (ochrana proti poškození, úprava stávajícího vedení)</t>
  </si>
  <si>
    <t>-1114926200</t>
  </si>
  <si>
    <t>" viz technická zpráva" 1</t>
  </si>
  <si>
    <t>"ochrana stávajícího vedení NN (viz. v.č. C/03-Koordinační situace)</t>
  </si>
  <si>
    <t>"chránička dělená pro dodatečnou montáž DN 110 (dodávka a montáž) ...25bm"</t>
  </si>
  <si>
    <t xml:space="preserve">"ochrana a zajištění stávajícího vedení  proti  poškození ( ve výkopu).....25 bm"</t>
  </si>
  <si>
    <t>"výstražná signální folie š. 330 mm červená (dodávka a montáž)....25 bm"</t>
  </si>
  <si>
    <t>998741201</t>
  </si>
  <si>
    <t>Přesun hmot procentní pro silnoproud v objektech v do 6 m</t>
  </si>
  <si>
    <t>-1746519381</t>
  </si>
  <si>
    <t>Přesun hmot pro silnoproud stanovený procentní sazbou (%) z ceny vodorovná dopravní vzdálenost do 50 m v objektech výšky do 6 m</t>
  </si>
  <si>
    <t>https://podminky.urs.cz/item/CS_URS_2022_01/998741201</t>
  </si>
  <si>
    <t>1456540602</t>
  </si>
  <si>
    <t xml:space="preserve">" viz. zámečnický výrobek ozn. z.05" </t>
  </si>
  <si>
    <t xml:space="preserve">" montáž nosné konstrukce pro treláž - ocelový jekl+ příčník+ lanko" </t>
  </si>
  <si>
    <t>" předpokládaná hmotnost " 250,0</t>
  </si>
  <si>
    <t>14550RP2</t>
  </si>
  <si>
    <t>lankový systém - vedení popínavých rostlin (podrobnosti viz. PD)</t>
  </si>
  <si>
    <t>-303538793</t>
  </si>
  <si>
    <t xml:space="preserve">" viz. výkres technických pohledů" </t>
  </si>
  <si>
    <t xml:space="preserve">" viz. tabulka zámečnických výrobků"  5</t>
  </si>
  <si>
    <t>14550RP3</t>
  </si>
  <si>
    <t>přístřešek pro kola</t>
  </si>
  <si>
    <t>-845227905</t>
  </si>
  <si>
    <t xml:space="preserve">"viz. koordinační siuace" </t>
  </si>
  <si>
    <t xml:space="preserve">" přístřešek pro kola"  1</t>
  </si>
  <si>
    <t>-25955477</t>
  </si>
  <si>
    <t>IO 07 - Venkovní areálová splašková kanalizace</t>
  </si>
  <si>
    <t xml:space="preserve">IO 07  Venkovní areálová splašková kanalizace (dle samostatného rozpočtu specialisty)</t>
  </si>
  <si>
    <t>-1004563796</t>
  </si>
  <si>
    <t>IO 07 Venkovní areálová splašková kanalizace (dle samostatného rozpočtu specialisty)</t>
  </si>
  <si>
    <t>IO 08, IO 09 - Úpravy stávajícího vedení dešťové kanalizace, Nová venkovní dešťová kanalizace</t>
  </si>
  <si>
    <t xml:space="preserve">IO 08, 09  Úpravy stávajícího vedení  a nové vedení  dešťové kanalizace   (dle samostatného rozpočtu specialisty)</t>
  </si>
  <si>
    <t>1600464072</t>
  </si>
  <si>
    <t>IO 08, 09 Úpravy stávajícího vedení a nové vedení dešťové kanalizace (dle samostatného rozpočtu specialisty)</t>
  </si>
  <si>
    <t>IO 09A - Retenční jímka deštové vody</t>
  </si>
  <si>
    <t>799-7e</t>
  </si>
  <si>
    <t xml:space="preserve">IO 09A  Retenční jímka-dešťová kanalizace (dle samostatného rozpočtu specialisty)</t>
  </si>
  <si>
    <t>-1261950549</t>
  </si>
  <si>
    <t>IO 09A Retenční jímka-dešťová kanalizace (dle samostatného rozpočtu specialisty)</t>
  </si>
  <si>
    <t>IO 10 - Úprava stávajícího vedení areálového vodovodu</t>
  </si>
  <si>
    <t xml:space="preserve">IO 10  Úprava stávajícího vedení areálového vodovodu (dle samostatného rozpočtu specialisty)</t>
  </si>
  <si>
    <t>dle specialisty</t>
  </si>
  <si>
    <t>483589181</t>
  </si>
  <si>
    <t>IO 10 Úprava stávajícího vedení areálového vodovodu (dle samostatného rozpočtu specialisty)</t>
  </si>
  <si>
    <t xml:space="preserve">IO 11 - Nové areálové veřejné osvětlení </t>
  </si>
  <si>
    <t xml:space="preserve">IO 11  Nové areálové veřejné osvětlení  (dle samostatného rozpočtu specialisty)</t>
  </si>
  <si>
    <t>2036000936</t>
  </si>
  <si>
    <t>IO 11 Nové areálové veřejné osvětlení (dle samostatného rozpočtu specialisty)</t>
  </si>
  <si>
    <t>VN a ON - Vedlejší a ostatní náklady</t>
  </si>
  <si>
    <t>OST - Ostatní náklady</t>
  </si>
  <si>
    <t xml:space="preserve">VN - Vedlejší  náklady</t>
  </si>
  <si>
    <t xml:space="preserve">    VRN - Vedlejší rozpočtové náklady</t>
  </si>
  <si>
    <t xml:space="preserve">    VRN1 - Průzkumné, geodetické a projektové práce</t>
  </si>
  <si>
    <t xml:space="preserve">    VRN4 - Inženýrská činnost</t>
  </si>
  <si>
    <t xml:space="preserve">    VRN9 - Ostatní náklady</t>
  </si>
  <si>
    <t>OST</t>
  </si>
  <si>
    <t>Ostatní náklady</t>
  </si>
  <si>
    <t>R-001</t>
  </si>
  <si>
    <t>Požadavek objednatele - Označení stavby (D+M osazení informační tabule s uvedením názvu stavby, investora stavby, zhotovitele stavby, uvedením termínu a realizace stavby, uvedení kontaktu na odpovědného stavbyvedoucího)</t>
  </si>
  <si>
    <t>-1983612402</t>
  </si>
  <si>
    <t>R-012</t>
  </si>
  <si>
    <t>Zhotovitel zajistí fotodokumentaci původního a nového stavu, fotodokumentaci průběhu a realizace stavby po jednotlivých měsících</t>
  </si>
  <si>
    <t>-1208605828</t>
  </si>
  <si>
    <t>R-015</t>
  </si>
  <si>
    <t>Zajištění všech podkladů, dokladů a protokolů potřebných ke kolaudačnímu řízení ( včetně kompletní revize elektra, PBŘ, ZTI, ÚT, VZT)</t>
  </si>
  <si>
    <t>-713181080</t>
  </si>
  <si>
    <t>VN</t>
  </si>
  <si>
    <t xml:space="preserve">Vedlejší  náklady</t>
  </si>
  <si>
    <t>023002000</t>
  </si>
  <si>
    <t>Příprava staveniště - odstranění materiálů a konstrukcí</t>
  </si>
  <si>
    <t>1024</t>
  </si>
  <si>
    <t>296036410</t>
  </si>
  <si>
    <t xml:space="preserve">"příprava staveniště pro provádění stavebních prací" </t>
  </si>
  <si>
    <t xml:space="preserve">"vyklizení mobilních předmětů jako jsou postele, stolky, skříně a pod" </t>
  </si>
  <si>
    <t>"demontáž pevně kotvených předmětů, skříně, technol. panely a pod.</t>
  </si>
  <si>
    <t xml:space="preserve">"zhotovitel vyhodnotí  na základě pokynů investora a prohlídky staveniště" </t>
  </si>
  <si>
    <t xml:space="preserve">"zajištění okolí stavby proti proniku prachu, hluku, znehodnocení stávajícího vybavení -mobilní stěny, SDK provizorní příčky , ochrana podlah dveří " </t>
  </si>
  <si>
    <t>"předpoklad " 5*3*8,0</t>
  </si>
  <si>
    <t>R-004</t>
  </si>
  <si>
    <t>Vytýčení inženýrských síťí včetně provedení průzkumných sond, výšková úprava všech znaků IS, šachet, poklopů a ostaních …</t>
  </si>
  <si>
    <t>kpl</t>
  </si>
  <si>
    <t>70594745</t>
  </si>
  <si>
    <t>"platí pro úpravu stávajícího pavilonu, přístavbu, nové zpevněné plochy a sadové úpravy" 1</t>
  </si>
  <si>
    <t xml:space="preserve">"budou vytýčeny kompletně všechny sítě včetně sítí areálových" </t>
  </si>
  <si>
    <t>VRN</t>
  </si>
  <si>
    <t>Vedlejší rozpočtové náklady</t>
  </si>
  <si>
    <t>R-003</t>
  </si>
  <si>
    <t xml:space="preserve">Zařízení staveniště vybavení ( zajištění objízdných tras a uzávěr včetně příslušných povolení, ZS sociální objekty, včetně vnitrostaveništního rozvodu a napojení  na media) - kompletní zajištění</t>
  </si>
  <si>
    <t>1272308977</t>
  </si>
  <si>
    <t>Zařízení staveniště (přechodné dopravní značení, zajištění objízdných tras a uzávěr včetně příslušných povolení, ZS sociální objekty, včetně vnitrostaveništního rozvodu a napojení na media energii,) - kompletní zajištění</t>
  </si>
  <si>
    <t>" kompletní zařízení staveniště" 1</t>
  </si>
  <si>
    <t xml:space="preserve">" vybudování přístupové panelové komunikace, zpevněné plochy pro potřeby stavby" </t>
  </si>
  <si>
    <t xml:space="preserve">" včetně podloží a jejího odstranění" </t>
  </si>
  <si>
    <t xml:space="preserve">" stavební buňky, úprava stávajíchcí stavebních objektu určených pro zařízení staveniště" </t>
  </si>
  <si>
    <t xml:space="preserve">" připojení SLP, provizorní komunikace, skládky včetně likvidace obkladu" </t>
  </si>
  <si>
    <t xml:space="preserve">" ostatní náklady na provoz a údržbu vybavení staveniště" </t>
  </si>
  <si>
    <t>"připojení energií, energie pro ZS, oplocení staveniště, dopravní značení"</t>
  </si>
  <si>
    <t>"informační tabule na staveništi, alarm, strážní služba, demontáž ZS"</t>
  </si>
  <si>
    <t>R-003a</t>
  </si>
  <si>
    <t>Náklady spojené s prací za plného provozu v areálu (hluk prach, zaměstnanci)</t>
  </si>
  <si>
    <t>306272536</t>
  </si>
  <si>
    <t xml:space="preserve">"příprava staveniště před prováděním stavebních prací" </t>
  </si>
  <si>
    <t>"utěsnění otvorů, provizorní SDK příčky do pěny, ochrana stávajících konstrukcí před poškozením nebo znehodnocením prachem" 20</t>
  </si>
  <si>
    <t xml:space="preserve">"ochrana plachtami, provizorní oplocení, OSB deska na podlaze " </t>
  </si>
  <si>
    <t xml:space="preserve">" opatření pro zajištění bezprašnosti při manipulací se sutí" </t>
  </si>
  <si>
    <t>R-005</t>
  </si>
  <si>
    <t>Průběžné čištění komunikací, čištění vozidel při výjezdu ze stavby (zábradlí, zajištění obslužného provozu (zásobování, svoz komunálních odpadů, záchranných složek, ..))</t>
  </si>
  <si>
    <t>879366349</t>
  </si>
  <si>
    <t>Průběžné čištění komunikací, čištění vozidel při výjezdu ze stavby, zajištění výkopů (zábradlí, zajištění obslužného provozu (zásobování, svoz komunálních odpadů, záchranných složek, ..))</t>
  </si>
  <si>
    <t>R-006</t>
  </si>
  <si>
    <t>Zajištění zkoušek , kamerové zkoušky, tlakové zkoušky, výtažné zkoušky, revize, zajištění skládek a meziskládek materiálů a odpadů včetně odvozu a poplatků</t>
  </si>
  <si>
    <t>2036853604</t>
  </si>
  <si>
    <t>R-011</t>
  </si>
  <si>
    <t>Náklady zhotovitele na nutné konzultace se zpracovatelem PD při realizaci stavby</t>
  </si>
  <si>
    <t>2113811709</t>
  </si>
  <si>
    <t>1*16 'Přepočtené koeficientem množství</t>
  </si>
  <si>
    <t>R-018</t>
  </si>
  <si>
    <t>Závěrečný úklid objektu před předáním stavby uživateli do trvalého užívání, finální úklid stavby a okolí</t>
  </si>
  <si>
    <t>hodl</t>
  </si>
  <si>
    <t>-379865895</t>
  </si>
  <si>
    <t>" kompletní úklid objeku a okolí stavby" 8</t>
  </si>
  <si>
    <t xml:space="preserve">" plochy které byly použity jako provizorní pro potřeby stavby budou uvedeny na náklady zhotovitele do původního stavu" </t>
  </si>
  <si>
    <t>VRN1</t>
  </si>
  <si>
    <t>Průzkumné, geodetické a projektové práce</t>
  </si>
  <si>
    <t>011503000</t>
  </si>
  <si>
    <t>Stavební průzkum - mykologický</t>
  </si>
  <si>
    <t>-649037992</t>
  </si>
  <si>
    <t>https://podminky.urs.cz/item/CS_URS_2022_01/011503000</t>
  </si>
  <si>
    <t>"doplňkový průzkum pro stanovení stavu sdřevěných střešních vazníků" 1</t>
  </si>
  <si>
    <t>011514000</t>
  </si>
  <si>
    <t>Stavebně-statický průzkum</t>
  </si>
  <si>
    <t>-448586287</t>
  </si>
  <si>
    <t>"provedení dodatečných sond pro potřeby stvebních úprav " 3</t>
  </si>
  <si>
    <t>" zejména stropní konstrukce"</t>
  </si>
  <si>
    <t>012103000</t>
  </si>
  <si>
    <t>Geodetické práce před výstavbou</t>
  </si>
  <si>
    <t>1878541164</t>
  </si>
  <si>
    <t>https://podminky.urs.cz/item/CS_URS_2022_01/012103000</t>
  </si>
  <si>
    <t>012303000</t>
  </si>
  <si>
    <t>Geodetické práce po výstavbě</t>
  </si>
  <si>
    <t>1423654371</t>
  </si>
  <si>
    <t>https://podminky.urs.cz/item/CS_URS_2022_01/012303000</t>
  </si>
  <si>
    <t>013203000</t>
  </si>
  <si>
    <t>Výrobní dokumentace</t>
  </si>
  <si>
    <t>606242241</t>
  </si>
  <si>
    <t>https://podminky.urs.cz/item/CS_URS_2022_01/013203000</t>
  </si>
  <si>
    <t>013254000</t>
  </si>
  <si>
    <t>Dokumentace skutečného provedení stavby</t>
  </si>
  <si>
    <t>-34511844</t>
  </si>
  <si>
    <t>https://podminky.urs.cz/item/CS_URS_2022_01/013254000</t>
  </si>
  <si>
    <t>VRN4</t>
  </si>
  <si>
    <t>Inženýrská činnost</t>
  </si>
  <si>
    <t>042603000</t>
  </si>
  <si>
    <t>Plán zkoušek (kontrolní a zkušební plán)</t>
  </si>
  <si>
    <t>-1034211093</t>
  </si>
  <si>
    <t>https://podminky.urs.cz/item/CS_URS_2022_01/042603000</t>
  </si>
  <si>
    <t>VRN9</t>
  </si>
  <si>
    <t>091704000</t>
  </si>
  <si>
    <t>Náklady na údržbu - zelených ploch, sadových úprav po provedení stavby</t>
  </si>
  <si>
    <t>-1550566596</t>
  </si>
  <si>
    <t>https://podminky.urs.cz/item/CS_URS_2022_01/091704000</t>
  </si>
  <si>
    <t>"náklady na údržbu zelených plocha a sadových úprav dle PD po dobu záruky na provedené dílo stanovené dle Smlouvy o dílo v délce 60 měsíců" 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</si>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</sst>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2251102" TargetMode="External" /><Relationship Id="rId2" Type="http://schemas.openxmlformats.org/officeDocument/2006/relationships/hyperlink" Target="https://podminky.urs.cz/item/CS_URS_2022_01/132251102" TargetMode="External" /><Relationship Id="rId3" Type="http://schemas.openxmlformats.org/officeDocument/2006/relationships/hyperlink" Target="https://podminky.urs.cz/item/CS_URS_2022_01/162251102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hyperlink" Target="https://podminky.urs.cz/item/CS_URS_2022_01/174151101" TargetMode="External" /><Relationship Id="rId8" Type="http://schemas.openxmlformats.org/officeDocument/2006/relationships/hyperlink" Target="https://podminky.urs.cz/item/CS_URS_2022_01/181951112" TargetMode="External" /><Relationship Id="rId9" Type="http://schemas.openxmlformats.org/officeDocument/2006/relationships/hyperlink" Target="https://podminky.urs.cz/item/CS_URS_2022_01/271532213" TargetMode="External" /><Relationship Id="rId10" Type="http://schemas.openxmlformats.org/officeDocument/2006/relationships/hyperlink" Target="https://podminky.urs.cz/item/CS_URS_2022_01/271562211" TargetMode="External" /><Relationship Id="rId11" Type="http://schemas.openxmlformats.org/officeDocument/2006/relationships/hyperlink" Target="https://podminky.urs.cz/item/CS_URS_2022_01/273313711" TargetMode="External" /><Relationship Id="rId12" Type="http://schemas.openxmlformats.org/officeDocument/2006/relationships/hyperlink" Target="https://podminky.urs.cz/item/CS_URS_2022_01/273362021" TargetMode="External" /><Relationship Id="rId13" Type="http://schemas.openxmlformats.org/officeDocument/2006/relationships/hyperlink" Target="https://podminky.urs.cz/item/CS_URS_2022_01/274313711" TargetMode="External" /><Relationship Id="rId14" Type="http://schemas.openxmlformats.org/officeDocument/2006/relationships/hyperlink" Target="https://podminky.urs.cz/item/CS_URS_2022_01/274351121" TargetMode="External" /><Relationship Id="rId15" Type="http://schemas.openxmlformats.org/officeDocument/2006/relationships/hyperlink" Target="https://podminky.urs.cz/item/CS_URS_2022_01/274351122" TargetMode="External" /><Relationship Id="rId16" Type="http://schemas.openxmlformats.org/officeDocument/2006/relationships/hyperlink" Target="https://podminky.urs.cz/item/CS_URS_2022_01/274361821" TargetMode="External" /><Relationship Id="rId17" Type="http://schemas.openxmlformats.org/officeDocument/2006/relationships/hyperlink" Target="https://podminky.urs.cz/item/CS_URS_2022_01/311235161" TargetMode="External" /><Relationship Id="rId18" Type="http://schemas.openxmlformats.org/officeDocument/2006/relationships/hyperlink" Target="https://podminky.urs.cz/item/CS_URS_2022_01/311238937" TargetMode="External" /><Relationship Id="rId19" Type="http://schemas.openxmlformats.org/officeDocument/2006/relationships/hyperlink" Target="https://podminky.urs.cz/item/CS_URS_2022_01/317168012" TargetMode="External" /><Relationship Id="rId20" Type="http://schemas.openxmlformats.org/officeDocument/2006/relationships/hyperlink" Target="https://podminky.urs.cz/item/CS_URS_2022_01/317168022" TargetMode="External" /><Relationship Id="rId21" Type="http://schemas.openxmlformats.org/officeDocument/2006/relationships/hyperlink" Target="https://podminky.urs.cz/item/CS_URS_2022_01/317168023" TargetMode="External" /><Relationship Id="rId22" Type="http://schemas.openxmlformats.org/officeDocument/2006/relationships/hyperlink" Target="https://podminky.urs.cz/item/CS_URS_2022_01/317168051" TargetMode="External" /><Relationship Id="rId23" Type="http://schemas.openxmlformats.org/officeDocument/2006/relationships/hyperlink" Target="https://podminky.urs.cz/item/CS_URS_2022_01/317168053" TargetMode="External" /><Relationship Id="rId24" Type="http://schemas.openxmlformats.org/officeDocument/2006/relationships/hyperlink" Target="https://podminky.urs.cz/item/CS_URS_2022_01/317168057" TargetMode="External" /><Relationship Id="rId25" Type="http://schemas.openxmlformats.org/officeDocument/2006/relationships/hyperlink" Target="https://podminky.urs.cz/item/CS_URS_2022_01/317234410" TargetMode="External" /><Relationship Id="rId26" Type="http://schemas.openxmlformats.org/officeDocument/2006/relationships/hyperlink" Target="https://podminky.urs.cz/item/CS_URS_2022_01/317941121" TargetMode="External" /><Relationship Id="rId27" Type="http://schemas.openxmlformats.org/officeDocument/2006/relationships/hyperlink" Target="https://podminky.urs.cz/item/CS_URS_2022_01/317941123" TargetMode="External" /><Relationship Id="rId28" Type="http://schemas.openxmlformats.org/officeDocument/2006/relationships/hyperlink" Target="https://podminky.urs.cz/item/CS_URS_2022_01/317998112" TargetMode="External" /><Relationship Id="rId29" Type="http://schemas.openxmlformats.org/officeDocument/2006/relationships/hyperlink" Target="https://podminky.urs.cz/item/CS_URS_2022_01/330311711" TargetMode="External" /><Relationship Id="rId30" Type="http://schemas.openxmlformats.org/officeDocument/2006/relationships/hyperlink" Target="https://podminky.urs.cz/item/CS_URS_2022_01/342244201" TargetMode="External" /><Relationship Id="rId31" Type="http://schemas.openxmlformats.org/officeDocument/2006/relationships/hyperlink" Target="https://podminky.urs.cz/item/CS_URS_2022_01/342244221" TargetMode="External" /><Relationship Id="rId32" Type="http://schemas.openxmlformats.org/officeDocument/2006/relationships/hyperlink" Target="https://podminky.urs.cz/item/CS_URS_2022_01/346272256" TargetMode="External" /><Relationship Id="rId33" Type="http://schemas.openxmlformats.org/officeDocument/2006/relationships/hyperlink" Target="https://podminky.urs.cz/item/CS_URS_2022_01/411121121" TargetMode="External" /><Relationship Id="rId34" Type="http://schemas.openxmlformats.org/officeDocument/2006/relationships/hyperlink" Target="https://podminky.urs.cz/item/CS_URS_2022_01/411121125" TargetMode="External" /><Relationship Id="rId35" Type="http://schemas.openxmlformats.org/officeDocument/2006/relationships/hyperlink" Target="https://podminky.urs.cz/item/CS_URS_2022_01/411388531" TargetMode="External" /><Relationship Id="rId36" Type="http://schemas.openxmlformats.org/officeDocument/2006/relationships/hyperlink" Target="https://podminky.urs.cz/item/CS_URS_2022_01/413941125" TargetMode="External" /><Relationship Id="rId37" Type="http://schemas.openxmlformats.org/officeDocument/2006/relationships/hyperlink" Target="https://podminky.urs.cz/item/CS_URS_2022_01/413941133" TargetMode="External" /><Relationship Id="rId38" Type="http://schemas.openxmlformats.org/officeDocument/2006/relationships/hyperlink" Target="https://podminky.urs.cz/item/CS_URS_2022_01/413941135" TargetMode="External" /><Relationship Id="rId39" Type="http://schemas.openxmlformats.org/officeDocument/2006/relationships/hyperlink" Target="https://podminky.urs.cz/item/CS_URS_2022_01/417321414" TargetMode="External" /><Relationship Id="rId40" Type="http://schemas.openxmlformats.org/officeDocument/2006/relationships/hyperlink" Target="https://podminky.urs.cz/item/CS_URS_2022_01/417351115" TargetMode="External" /><Relationship Id="rId41" Type="http://schemas.openxmlformats.org/officeDocument/2006/relationships/hyperlink" Target="https://podminky.urs.cz/item/CS_URS_2022_01/417351116" TargetMode="External" /><Relationship Id="rId42" Type="http://schemas.openxmlformats.org/officeDocument/2006/relationships/hyperlink" Target="https://podminky.urs.cz/item/CS_URS_2022_01/417361821" TargetMode="External" /><Relationship Id="rId43" Type="http://schemas.openxmlformats.org/officeDocument/2006/relationships/hyperlink" Target="https://podminky.urs.cz/item/CS_URS_2022_01/611131321" TargetMode="External" /><Relationship Id="rId44" Type="http://schemas.openxmlformats.org/officeDocument/2006/relationships/hyperlink" Target="https://podminky.urs.cz/item/CS_URS_2022_01/612131321" TargetMode="External" /><Relationship Id="rId45" Type="http://schemas.openxmlformats.org/officeDocument/2006/relationships/hyperlink" Target="https://podminky.urs.cz/item/CS_URS_2022_01/612321321" TargetMode="External" /><Relationship Id="rId46" Type="http://schemas.openxmlformats.org/officeDocument/2006/relationships/hyperlink" Target="https://podminky.urs.cz/item/CS_URS_2022_01/612321341" TargetMode="External" /><Relationship Id="rId47" Type="http://schemas.openxmlformats.org/officeDocument/2006/relationships/hyperlink" Target="https://podminky.urs.cz/item/CS_URS_2022_01/621151011" TargetMode="External" /><Relationship Id="rId48" Type="http://schemas.openxmlformats.org/officeDocument/2006/relationships/hyperlink" Target="https://podminky.urs.cz/item/CS_URS_2022_01/621221003" TargetMode="External" /><Relationship Id="rId49" Type="http://schemas.openxmlformats.org/officeDocument/2006/relationships/hyperlink" Target="https://podminky.urs.cz/item/CS_URS_2022_01/621251105" TargetMode="External" /><Relationship Id="rId50" Type="http://schemas.openxmlformats.org/officeDocument/2006/relationships/hyperlink" Target="https://podminky.urs.cz/item/CS_URS_2022_01/622221001" TargetMode="External" /><Relationship Id="rId51" Type="http://schemas.openxmlformats.org/officeDocument/2006/relationships/hyperlink" Target="https://podminky.urs.cz/item/CS_URS_2022_01/621221021" TargetMode="External" /><Relationship Id="rId52" Type="http://schemas.openxmlformats.org/officeDocument/2006/relationships/hyperlink" Target="https://podminky.urs.cz/item/CS_URS_2022_01/622131321" TargetMode="External" /><Relationship Id="rId53" Type="http://schemas.openxmlformats.org/officeDocument/2006/relationships/hyperlink" Target="https://podminky.urs.cz/item/CS_URS_2022_01/622143002" TargetMode="External" /><Relationship Id="rId54" Type="http://schemas.openxmlformats.org/officeDocument/2006/relationships/hyperlink" Target="https://podminky.urs.cz/item/CS_URS_2022_01/622143003" TargetMode="External" /><Relationship Id="rId55" Type="http://schemas.openxmlformats.org/officeDocument/2006/relationships/hyperlink" Target="https://podminky.urs.cz/item/CS_URS_2022_01/622143004" TargetMode="External" /><Relationship Id="rId56" Type="http://schemas.openxmlformats.org/officeDocument/2006/relationships/hyperlink" Target="https://podminky.urs.cz/item/CS_URS_2022_01/622151011" TargetMode="External" /><Relationship Id="rId57" Type="http://schemas.openxmlformats.org/officeDocument/2006/relationships/hyperlink" Target="https://podminky.urs.cz/item/CS_URS_2022_01/622151021" TargetMode="External" /><Relationship Id="rId58" Type="http://schemas.openxmlformats.org/officeDocument/2006/relationships/hyperlink" Target="https://podminky.urs.cz/item/CS_URS_2022_01/622211031" TargetMode="External" /><Relationship Id="rId59" Type="http://schemas.openxmlformats.org/officeDocument/2006/relationships/hyperlink" Target="https://podminky.urs.cz/item/CS_URS_2022_01/622221041" TargetMode="External" /><Relationship Id="rId60" Type="http://schemas.openxmlformats.org/officeDocument/2006/relationships/hyperlink" Target="https://podminky.urs.cz/item/CS_URS_2022_01/622251101" TargetMode="External" /><Relationship Id="rId61" Type="http://schemas.openxmlformats.org/officeDocument/2006/relationships/hyperlink" Target="https://podminky.urs.cz/item/CS_URS_2022_01/622251105" TargetMode="External" /><Relationship Id="rId62" Type="http://schemas.openxmlformats.org/officeDocument/2006/relationships/hyperlink" Target="https://podminky.urs.cz/item/CS_URS_2022_01/622252001" TargetMode="External" /><Relationship Id="rId63" Type="http://schemas.openxmlformats.org/officeDocument/2006/relationships/hyperlink" Target="https://podminky.urs.cz/item/CS_URS_2022_01/622511112" TargetMode="External" /><Relationship Id="rId64" Type="http://schemas.openxmlformats.org/officeDocument/2006/relationships/hyperlink" Target="https://podminky.urs.cz/item/CS_URS_2022_01/621521012" TargetMode="External" /><Relationship Id="rId65" Type="http://schemas.openxmlformats.org/officeDocument/2006/relationships/hyperlink" Target="https://podminky.urs.cz/item/CS_URS_2022_01/622521012" TargetMode="External" /><Relationship Id="rId66" Type="http://schemas.openxmlformats.org/officeDocument/2006/relationships/hyperlink" Target="https://podminky.urs.cz/item/CS_URS_2022_01/629991001" TargetMode="External" /><Relationship Id="rId67" Type="http://schemas.openxmlformats.org/officeDocument/2006/relationships/hyperlink" Target="https://podminky.urs.cz/item/CS_URS_2022_01/629991011" TargetMode="External" /><Relationship Id="rId68" Type="http://schemas.openxmlformats.org/officeDocument/2006/relationships/hyperlink" Target="https://podminky.urs.cz/item/CS_URS_2022_01/631319011" TargetMode="External" /><Relationship Id="rId69" Type="http://schemas.openxmlformats.org/officeDocument/2006/relationships/hyperlink" Target="https://podminky.urs.cz/item/CS_URS_2022_01/631319171" TargetMode="External" /><Relationship Id="rId70" Type="http://schemas.openxmlformats.org/officeDocument/2006/relationships/hyperlink" Target="https://podminky.urs.cz/item/CS_URS_2022_01/631362021" TargetMode="External" /><Relationship Id="rId71" Type="http://schemas.openxmlformats.org/officeDocument/2006/relationships/hyperlink" Target="https://podminky.urs.cz/item/CS_URS_2022_01/632451031" TargetMode="External" /><Relationship Id="rId72" Type="http://schemas.openxmlformats.org/officeDocument/2006/relationships/hyperlink" Target="https://podminky.urs.cz/item/CS_URS_2022_01/632451034" TargetMode="External" /><Relationship Id="rId73" Type="http://schemas.openxmlformats.org/officeDocument/2006/relationships/hyperlink" Target="https://podminky.urs.cz/item/CS_URS_2022_01/952901111" TargetMode="External" /><Relationship Id="rId74" Type="http://schemas.openxmlformats.org/officeDocument/2006/relationships/hyperlink" Target="https://podminky.urs.cz/item/CS_URS_2022_01/953961215" TargetMode="External" /><Relationship Id="rId75" Type="http://schemas.openxmlformats.org/officeDocument/2006/relationships/hyperlink" Target="https://podminky.urs.cz/item/CS_URS_2022_01/953965141" TargetMode="External" /><Relationship Id="rId76" Type="http://schemas.openxmlformats.org/officeDocument/2006/relationships/hyperlink" Target="https://podminky.urs.cz/item/CS_URS_2022_01/941111121" TargetMode="External" /><Relationship Id="rId77" Type="http://schemas.openxmlformats.org/officeDocument/2006/relationships/hyperlink" Target="https://podminky.urs.cz/item/CS_URS_2022_01/941111821" TargetMode="External" /><Relationship Id="rId78" Type="http://schemas.openxmlformats.org/officeDocument/2006/relationships/hyperlink" Target="https://podminky.urs.cz/item/CS_URS_2022_01/941112221" TargetMode="External" /><Relationship Id="rId79" Type="http://schemas.openxmlformats.org/officeDocument/2006/relationships/hyperlink" Target="https://podminky.urs.cz/item/CS_URS_2022_01/944511111" TargetMode="External" /><Relationship Id="rId80" Type="http://schemas.openxmlformats.org/officeDocument/2006/relationships/hyperlink" Target="https://podminky.urs.cz/item/CS_URS_2022_01/944511211" TargetMode="External" /><Relationship Id="rId81" Type="http://schemas.openxmlformats.org/officeDocument/2006/relationships/hyperlink" Target="https://podminky.urs.cz/item/CS_URS_2022_01/944511811" TargetMode="External" /><Relationship Id="rId82" Type="http://schemas.openxmlformats.org/officeDocument/2006/relationships/hyperlink" Target="https://podminky.urs.cz/item/CS_URS_2022_01/949101111" TargetMode="External" /><Relationship Id="rId83" Type="http://schemas.openxmlformats.org/officeDocument/2006/relationships/hyperlink" Target="https://podminky.urs.cz/item/CS_URS_2022_01/998011001" TargetMode="External" /><Relationship Id="rId84" Type="http://schemas.openxmlformats.org/officeDocument/2006/relationships/hyperlink" Target="https://podminky.urs.cz/item/CS_URS_2022_01/711111001" TargetMode="External" /><Relationship Id="rId85" Type="http://schemas.openxmlformats.org/officeDocument/2006/relationships/hyperlink" Target="https://podminky.urs.cz/item/CS_URS_2022_01/711112001" TargetMode="External" /><Relationship Id="rId86" Type="http://schemas.openxmlformats.org/officeDocument/2006/relationships/hyperlink" Target="https://podminky.urs.cz/item/CS_URS_2022_01/711142559" TargetMode="External" /><Relationship Id="rId87" Type="http://schemas.openxmlformats.org/officeDocument/2006/relationships/hyperlink" Target="https://podminky.urs.cz/item/CS_URS_2022_01/711161273" TargetMode="External" /><Relationship Id="rId88" Type="http://schemas.openxmlformats.org/officeDocument/2006/relationships/hyperlink" Target="https://podminky.urs.cz/item/CS_URS_2022_01/711161384" TargetMode="External" /><Relationship Id="rId89" Type="http://schemas.openxmlformats.org/officeDocument/2006/relationships/hyperlink" Target="https://podminky.urs.cz/item/CS_URS_2022_01/998711201" TargetMode="External" /><Relationship Id="rId90" Type="http://schemas.openxmlformats.org/officeDocument/2006/relationships/hyperlink" Target="https://podminky.urs.cz/item/CS_URS_2022_01/712311101" TargetMode="External" /><Relationship Id="rId91" Type="http://schemas.openxmlformats.org/officeDocument/2006/relationships/hyperlink" Target="https://podminky.urs.cz/item/CS_URS_2022_01/712341559" TargetMode="External" /><Relationship Id="rId92" Type="http://schemas.openxmlformats.org/officeDocument/2006/relationships/hyperlink" Target="https://podminky.urs.cz/item/CS_URS_2022_01/712363604" TargetMode="External" /><Relationship Id="rId93" Type="http://schemas.openxmlformats.org/officeDocument/2006/relationships/hyperlink" Target="https://podminky.urs.cz/item/CS_URS_2022_01/712363605" TargetMode="External" /><Relationship Id="rId94" Type="http://schemas.openxmlformats.org/officeDocument/2006/relationships/hyperlink" Target="https://podminky.urs.cz/item/CS_URS_2022_01/712363606" TargetMode="External" /><Relationship Id="rId95" Type="http://schemas.openxmlformats.org/officeDocument/2006/relationships/hyperlink" Target="https://podminky.urs.cz/item/CS_URS_2022_01/712391172" TargetMode="External" /><Relationship Id="rId96" Type="http://schemas.openxmlformats.org/officeDocument/2006/relationships/hyperlink" Target="https://podminky.urs.cz/item/CS_URS_2022_01/712391382" TargetMode="External" /><Relationship Id="rId97" Type="http://schemas.openxmlformats.org/officeDocument/2006/relationships/hyperlink" Target="https://podminky.urs.cz/item/CS_URS_2022_01/712391482" TargetMode="External" /><Relationship Id="rId98" Type="http://schemas.openxmlformats.org/officeDocument/2006/relationships/hyperlink" Target="https://podminky.urs.cz/item/CS_URS_2022_01/712771613" TargetMode="External" /><Relationship Id="rId99" Type="http://schemas.openxmlformats.org/officeDocument/2006/relationships/hyperlink" Target="https://podminky.urs.cz/item/CS_URS_2022_01/998712201" TargetMode="External" /><Relationship Id="rId100" Type="http://schemas.openxmlformats.org/officeDocument/2006/relationships/hyperlink" Target="https://podminky.urs.cz/item/CS_URS_2022_01/713121111" TargetMode="External" /><Relationship Id="rId101" Type="http://schemas.openxmlformats.org/officeDocument/2006/relationships/hyperlink" Target="https://podminky.urs.cz/item/CS_URS_2022_01/713141151" TargetMode="External" /><Relationship Id="rId102" Type="http://schemas.openxmlformats.org/officeDocument/2006/relationships/hyperlink" Target="https://podminky.urs.cz/item/CS_URS_2022_01/713141212" TargetMode="External" /><Relationship Id="rId103" Type="http://schemas.openxmlformats.org/officeDocument/2006/relationships/hyperlink" Target="https://podminky.urs.cz/item/CS_URS_2022_01/713141311" TargetMode="External" /><Relationship Id="rId104" Type="http://schemas.openxmlformats.org/officeDocument/2006/relationships/hyperlink" Target="https://podminky.urs.cz/item/CS_URS_2022_01/998713201" TargetMode="External" /><Relationship Id="rId105" Type="http://schemas.openxmlformats.org/officeDocument/2006/relationships/hyperlink" Target="https://podminky.urs.cz/item/CS_URS_2022_01/998721201" TargetMode="External" /><Relationship Id="rId106" Type="http://schemas.openxmlformats.org/officeDocument/2006/relationships/hyperlink" Target="https://podminky.urs.cz/item/CS_URS_2022_01/762361312" TargetMode="External" /><Relationship Id="rId107" Type="http://schemas.openxmlformats.org/officeDocument/2006/relationships/hyperlink" Target="https://podminky.urs.cz/item/CS_URS_2022_01/998762201" TargetMode="External" /><Relationship Id="rId108" Type="http://schemas.openxmlformats.org/officeDocument/2006/relationships/hyperlink" Target="https://podminky.urs.cz/item/CS_URS_2022_01/763131412" TargetMode="External" /><Relationship Id="rId109" Type="http://schemas.openxmlformats.org/officeDocument/2006/relationships/hyperlink" Target="https://podminky.urs.cz/item/CS_URS_2022_01/763131762" TargetMode="External" /><Relationship Id="rId110" Type="http://schemas.openxmlformats.org/officeDocument/2006/relationships/hyperlink" Target="https://podminky.urs.cz/item/CS_URS_2022_01/763131765" TargetMode="External" /><Relationship Id="rId111" Type="http://schemas.openxmlformats.org/officeDocument/2006/relationships/hyperlink" Target="https://podminky.urs.cz/item/CS_URS_2022_01/763131771" TargetMode="External" /><Relationship Id="rId112" Type="http://schemas.openxmlformats.org/officeDocument/2006/relationships/hyperlink" Target="https://podminky.urs.cz/item/CS_URS_2022_01/763135101" TargetMode="External" /><Relationship Id="rId113" Type="http://schemas.openxmlformats.org/officeDocument/2006/relationships/hyperlink" Target="https://podminky.urs.cz/item/CS_URS_2022_01/763164631" TargetMode="External" /><Relationship Id="rId114" Type="http://schemas.openxmlformats.org/officeDocument/2006/relationships/hyperlink" Target="https://podminky.urs.cz/item/CS_URS_2022_01/763164636" TargetMode="External" /><Relationship Id="rId115" Type="http://schemas.openxmlformats.org/officeDocument/2006/relationships/hyperlink" Target="https://podminky.urs.cz/item/CS_URS_2022_01/763331113" TargetMode="External" /><Relationship Id="rId116" Type="http://schemas.openxmlformats.org/officeDocument/2006/relationships/hyperlink" Target="https://podminky.urs.cz/item/CS_URS_2022_01/998763401" TargetMode="External" /><Relationship Id="rId117" Type="http://schemas.openxmlformats.org/officeDocument/2006/relationships/hyperlink" Target="https://podminky.urs.cz/item/CS_URS_2022_01/764215607" TargetMode="External" /><Relationship Id="rId118" Type="http://schemas.openxmlformats.org/officeDocument/2006/relationships/hyperlink" Target="https://podminky.urs.cz/item/CS_URS_2022_01/764215611" TargetMode="External" /><Relationship Id="rId119" Type="http://schemas.openxmlformats.org/officeDocument/2006/relationships/hyperlink" Target="https://podminky.urs.cz/item/CS_URS_2022_01/764215646" TargetMode="External" /><Relationship Id="rId120" Type="http://schemas.openxmlformats.org/officeDocument/2006/relationships/hyperlink" Target="https://podminky.urs.cz/item/CS_URS_2022_01/764216644" TargetMode="External" /><Relationship Id="rId121" Type="http://schemas.openxmlformats.org/officeDocument/2006/relationships/hyperlink" Target="https://podminky.urs.cz/item/CS_URS_2022_01/764311614" TargetMode="External" /><Relationship Id="rId122" Type="http://schemas.openxmlformats.org/officeDocument/2006/relationships/hyperlink" Target="https://podminky.urs.cz/item/CS_URS_2022_01/764511601" TargetMode="External" /><Relationship Id="rId123" Type="http://schemas.openxmlformats.org/officeDocument/2006/relationships/hyperlink" Target="https://podminky.urs.cz/item/CS_URS_2022_01/764511641" TargetMode="External" /><Relationship Id="rId124" Type="http://schemas.openxmlformats.org/officeDocument/2006/relationships/hyperlink" Target="https://podminky.urs.cz/item/CS_URS_2022_01/764518621" TargetMode="External" /><Relationship Id="rId125" Type="http://schemas.openxmlformats.org/officeDocument/2006/relationships/hyperlink" Target="https://podminky.urs.cz/item/CS_URS_2022_01/998764201" TargetMode="External" /><Relationship Id="rId126" Type="http://schemas.openxmlformats.org/officeDocument/2006/relationships/hyperlink" Target="https://podminky.urs.cz/item/CS_URS_2022_01/766622132" TargetMode="External" /><Relationship Id="rId127" Type="http://schemas.openxmlformats.org/officeDocument/2006/relationships/hyperlink" Target="https://podminky.urs.cz/item/CS_URS_2022_01/766622216" TargetMode="External" /><Relationship Id="rId128" Type="http://schemas.openxmlformats.org/officeDocument/2006/relationships/hyperlink" Target="https://podminky.urs.cz/item/CS_URS_2022_01/766660001" TargetMode="External" /><Relationship Id="rId129" Type="http://schemas.openxmlformats.org/officeDocument/2006/relationships/hyperlink" Target="https://podminky.urs.cz/item/CS_URS_2022_01/766660002" TargetMode="External" /><Relationship Id="rId130" Type="http://schemas.openxmlformats.org/officeDocument/2006/relationships/hyperlink" Target="https://podminky.urs.cz/item/CS_URS_2022_01/766694121" TargetMode="External" /><Relationship Id="rId131" Type="http://schemas.openxmlformats.org/officeDocument/2006/relationships/hyperlink" Target="https://podminky.urs.cz/item/CS_URS_2022_01/766694123" TargetMode="External" /><Relationship Id="rId132" Type="http://schemas.openxmlformats.org/officeDocument/2006/relationships/hyperlink" Target="https://podminky.urs.cz/item/CS_URS_2022_01/766694124" TargetMode="External" /><Relationship Id="rId133" Type="http://schemas.openxmlformats.org/officeDocument/2006/relationships/hyperlink" Target="https://podminky.urs.cz/item/CS_URS_2022_01/998766201" TargetMode="External" /><Relationship Id="rId134" Type="http://schemas.openxmlformats.org/officeDocument/2006/relationships/hyperlink" Target="https://podminky.urs.cz/item/CS_URS_2022_01/767531111" TargetMode="External" /><Relationship Id="rId135" Type="http://schemas.openxmlformats.org/officeDocument/2006/relationships/hyperlink" Target="https://podminky.urs.cz/item/CS_URS_2022_01/767531121" TargetMode="External" /><Relationship Id="rId136" Type="http://schemas.openxmlformats.org/officeDocument/2006/relationships/hyperlink" Target="https://podminky.urs.cz/item/CS_URS_2022_01/767641211" TargetMode="External" /><Relationship Id="rId137" Type="http://schemas.openxmlformats.org/officeDocument/2006/relationships/hyperlink" Target="https://podminky.urs.cz/item/CS_URS_2022_01/767711110" TargetMode="External" /><Relationship Id="rId138" Type="http://schemas.openxmlformats.org/officeDocument/2006/relationships/hyperlink" Target="https://podminky.urs.cz/item/CS_URS_2022_01/767832102" TargetMode="External" /><Relationship Id="rId139" Type="http://schemas.openxmlformats.org/officeDocument/2006/relationships/hyperlink" Target="https://podminky.urs.cz/item/CS_URS_2022_01/767881128" TargetMode="External" /><Relationship Id="rId140" Type="http://schemas.openxmlformats.org/officeDocument/2006/relationships/hyperlink" Target="https://podminky.urs.cz/item/CS_URS_2022_01/767881161" TargetMode="External" /><Relationship Id="rId141" Type="http://schemas.openxmlformats.org/officeDocument/2006/relationships/hyperlink" Target="https://podminky.urs.cz/item/CS_URS_2022_01/767893116" TargetMode="External" /><Relationship Id="rId142" Type="http://schemas.openxmlformats.org/officeDocument/2006/relationships/hyperlink" Target="https://podminky.urs.cz/item/CS_URS_2022_01/767995111" TargetMode="External" /><Relationship Id="rId143" Type="http://schemas.openxmlformats.org/officeDocument/2006/relationships/hyperlink" Target="https://podminky.urs.cz/item/CS_URS_2022_01/767995112" TargetMode="External" /><Relationship Id="rId144" Type="http://schemas.openxmlformats.org/officeDocument/2006/relationships/hyperlink" Target="https://podminky.urs.cz/item/CS_URS_2022_01/767995113" TargetMode="External" /><Relationship Id="rId145" Type="http://schemas.openxmlformats.org/officeDocument/2006/relationships/hyperlink" Target="https://podminky.urs.cz/item/CS_URS_2022_01/767995116" TargetMode="External" /><Relationship Id="rId146" Type="http://schemas.openxmlformats.org/officeDocument/2006/relationships/hyperlink" Target="https://podminky.urs.cz/item/CS_URS_2022_01/998767201" TargetMode="External" /><Relationship Id="rId147" Type="http://schemas.openxmlformats.org/officeDocument/2006/relationships/hyperlink" Target="https://podminky.urs.cz/item/CS_URS_2022_01/771111011" TargetMode="External" /><Relationship Id="rId148" Type="http://schemas.openxmlformats.org/officeDocument/2006/relationships/hyperlink" Target="https://podminky.urs.cz/item/CS_URS_2022_01/771121011" TargetMode="External" /><Relationship Id="rId149" Type="http://schemas.openxmlformats.org/officeDocument/2006/relationships/hyperlink" Target="https://podminky.urs.cz/item/CS_URS_2022_01/771151022" TargetMode="External" /><Relationship Id="rId150" Type="http://schemas.openxmlformats.org/officeDocument/2006/relationships/hyperlink" Target="https://podminky.urs.cz/item/CS_URS_2022_01/771474112" TargetMode="External" /><Relationship Id="rId151" Type="http://schemas.openxmlformats.org/officeDocument/2006/relationships/hyperlink" Target="https://podminky.urs.cz/item/CS_URS_2022_01/771574115" TargetMode="External" /><Relationship Id="rId152" Type="http://schemas.openxmlformats.org/officeDocument/2006/relationships/hyperlink" Target="https://podminky.urs.cz/item/CS_URS_2022_01/771574263" TargetMode="External" /><Relationship Id="rId153" Type="http://schemas.openxmlformats.org/officeDocument/2006/relationships/hyperlink" Target="https://podminky.urs.cz/item/CS_URS_2022_01/771591112" TargetMode="External" /><Relationship Id="rId154" Type="http://schemas.openxmlformats.org/officeDocument/2006/relationships/hyperlink" Target="https://podminky.urs.cz/item/CS_URS_2022_01/771591241" TargetMode="External" /><Relationship Id="rId155" Type="http://schemas.openxmlformats.org/officeDocument/2006/relationships/hyperlink" Target="https://podminky.urs.cz/item/CS_URS_2022_01/998771201" TargetMode="External" /><Relationship Id="rId156" Type="http://schemas.openxmlformats.org/officeDocument/2006/relationships/hyperlink" Target="https://podminky.urs.cz/item/CS_URS_2022_01/776111112" TargetMode="External" /><Relationship Id="rId157" Type="http://schemas.openxmlformats.org/officeDocument/2006/relationships/hyperlink" Target="https://podminky.urs.cz/item/CS_URS_2022_01/776111311" TargetMode="External" /><Relationship Id="rId158" Type="http://schemas.openxmlformats.org/officeDocument/2006/relationships/hyperlink" Target="https://podminky.urs.cz/item/CS_URS_2022_01/776121112" TargetMode="External" /><Relationship Id="rId159" Type="http://schemas.openxmlformats.org/officeDocument/2006/relationships/hyperlink" Target="https://podminky.urs.cz/item/CS_URS_2022_01/776141122" TargetMode="External" /><Relationship Id="rId160" Type="http://schemas.openxmlformats.org/officeDocument/2006/relationships/hyperlink" Target="https://podminky.urs.cz/item/CS_URS_2022_01/776411212" TargetMode="External" /><Relationship Id="rId161" Type="http://schemas.openxmlformats.org/officeDocument/2006/relationships/hyperlink" Target="https://podminky.urs.cz/item/CS_URS_2022_01/776421111" TargetMode="External" /><Relationship Id="rId162" Type="http://schemas.openxmlformats.org/officeDocument/2006/relationships/hyperlink" Target="https://podminky.urs.cz/item/CS_URS_2022_01/776421312" TargetMode="External" /><Relationship Id="rId163" Type="http://schemas.openxmlformats.org/officeDocument/2006/relationships/hyperlink" Target="https://podminky.urs.cz/item/CS_URS_2022_01/998776201" TargetMode="External" /><Relationship Id="rId164" Type="http://schemas.openxmlformats.org/officeDocument/2006/relationships/hyperlink" Target="https://podminky.urs.cz/item/CS_URS_2022_01/781111011" TargetMode="External" /><Relationship Id="rId165" Type="http://schemas.openxmlformats.org/officeDocument/2006/relationships/hyperlink" Target="https://podminky.urs.cz/item/CS_URS_2022_01/781121011" TargetMode="External" /><Relationship Id="rId166" Type="http://schemas.openxmlformats.org/officeDocument/2006/relationships/hyperlink" Target="https://podminky.urs.cz/item/CS_URS_2022_01/781131112" TargetMode="External" /><Relationship Id="rId167" Type="http://schemas.openxmlformats.org/officeDocument/2006/relationships/hyperlink" Target="https://podminky.urs.cz/item/CS_URS_2022_01/781131241" TargetMode="External" /><Relationship Id="rId168" Type="http://schemas.openxmlformats.org/officeDocument/2006/relationships/hyperlink" Target="https://podminky.urs.cz/item/CS_URS_2022_01/781131251" TargetMode="External" /><Relationship Id="rId169" Type="http://schemas.openxmlformats.org/officeDocument/2006/relationships/hyperlink" Target="https://podminky.urs.cz/item/CS_URS_2022_01/781131264" TargetMode="External" /><Relationship Id="rId170" Type="http://schemas.openxmlformats.org/officeDocument/2006/relationships/hyperlink" Target="https://podminky.urs.cz/item/CS_URS_2022_01/781491011" TargetMode="External" /><Relationship Id="rId171" Type="http://schemas.openxmlformats.org/officeDocument/2006/relationships/hyperlink" Target="https://podminky.urs.cz/item/CS_URS_2022_01/781494111" TargetMode="External" /><Relationship Id="rId172" Type="http://schemas.openxmlformats.org/officeDocument/2006/relationships/hyperlink" Target="https://podminky.urs.cz/item/CS_URS_2022_01/781494511" TargetMode="External" /><Relationship Id="rId173" Type="http://schemas.openxmlformats.org/officeDocument/2006/relationships/hyperlink" Target="https://podminky.urs.cz/item/CS_URS_2022_01/781571141" TargetMode="External" /><Relationship Id="rId174" Type="http://schemas.openxmlformats.org/officeDocument/2006/relationships/hyperlink" Target="https://podminky.urs.cz/item/CS_URS_2022_01/781674113" TargetMode="External" /><Relationship Id="rId175" Type="http://schemas.openxmlformats.org/officeDocument/2006/relationships/hyperlink" Target="https://podminky.urs.cz/item/CS_URS_2022_01/781474115" TargetMode="External" /><Relationship Id="rId176" Type="http://schemas.openxmlformats.org/officeDocument/2006/relationships/hyperlink" Target="https://podminky.urs.cz/item/CS_URS_2022_01/781774139" TargetMode="External" /><Relationship Id="rId177" Type="http://schemas.openxmlformats.org/officeDocument/2006/relationships/hyperlink" Target="https://podminky.urs.cz/item/CS_URS_2022_01/998781201" TargetMode="External" /><Relationship Id="rId178" Type="http://schemas.openxmlformats.org/officeDocument/2006/relationships/hyperlink" Target="https://podminky.urs.cz/item/CS_URS_2022_01/783301303" TargetMode="External" /><Relationship Id="rId179" Type="http://schemas.openxmlformats.org/officeDocument/2006/relationships/hyperlink" Target="https://podminky.urs.cz/item/CS_URS_2022_01/783301311" TargetMode="External" /><Relationship Id="rId180" Type="http://schemas.openxmlformats.org/officeDocument/2006/relationships/hyperlink" Target="https://podminky.urs.cz/item/CS_URS_2022_01/783314101" TargetMode="External" /><Relationship Id="rId181" Type="http://schemas.openxmlformats.org/officeDocument/2006/relationships/hyperlink" Target="https://podminky.urs.cz/item/CS_URS_2022_01/783315101" TargetMode="External" /><Relationship Id="rId182" Type="http://schemas.openxmlformats.org/officeDocument/2006/relationships/hyperlink" Target="https://podminky.urs.cz/item/CS_URS_2022_01/783317101" TargetMode="External" /><Relationship Id="rId183" Type="http://schemas.openxmlformats.org/officeDocument/2006/relationships/hyperlink" Target="https://podminky.urs.cz/item/CS_URS_2022_01/783801201" TargetMode="External" /><Relationship Id="rId184" Type="http://schemas.openxmlformats.org/officeDocument/2006/relationships/hyperlink" Target="https://podminky.urs.cz/item/CS_URS_2022_01/783801403" TargetMode="External" /><Relationship Id="rId185" Type="http://schemas.openxmlformats.org/officeDocument/2006/relationships/hyperlink" Target="https://podminky.urs.cz/item/CS_URS_2022_01/783817121" TargetMode="External" /><Relationship Id="rId186" Type="http://schemas.openxmlformats.org/officeDocument/2006/relationships/hyperlink" Target="https://podminky.urs.cz/item/CS_URS_2022_01/783817421" TargetMode="External" /><Relationship Id="rId187" Type="http://schemas.openxmlformats.org/officeDocument/2006/relationships/hyperlink" Target="https://podminky.urs.cz/item/CS_URS_2022_01/784171101" TargetMode="External" /><Relationship Id="rId188" Type="http://schemas.openxmlformats.org/officeDocument/2006/relationships/hyperlink" Target="https://podminky.urs.cz/item/CS_URS_2022_01/784171111" TargetMode="External" /><Relationship Id="rId189" Type="http://schemas.openxmlformats.org/officeDocument/2006/relationships/hyperlink" Target="https://podminky.urs.cz/item/CS_URS_2022_01/784181121" TargetMode="External" /><Relationship Id="rId190" Type="http://schemas.openxmlformats.org/officeDocument/2006/relationships/hyperlink" Target="https://podminky.urs.cz/item/CS_URS_2022_01/784211101" TargetMode="External" /><Relationship Id="rId191" Type="http://schemas.openxmlformats.org/officeDocument/2006/relationships/hyperlink" Target="https://podminky.urs.cz/item/CS_URS_2022_01/784221133" TargetMode="External" /><Relationship Id="rId192" Type="http://schemas.openxmlformats.org/officeDocument/2006/relationships/hyperlink" Target="https://podminky.urs.cz/item/CS_URS_2022_01/784221141" TargetMode="External" /><Relationship Id="rId193" Type="http://schemas.openxmlformats.org/officeDocument/2006/relationships/hyperlink" Target="https://podminky.urs.cz/item/CS_URS_2022_01/787911115" TargetMode="External" /><Relationship Id="rId194" Type="http://schemas.openxmlformats.org/officeDocument/2006/relationships/hyperlink" Target="https://podminky.urs.cz/item/CS_URS_2022_01/998787201" TargetMode="External" /><Relationship Id="rId19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2254203" TargetMode="External" /><Relationship Id="rId2" Type="http://schemas.openxmlformats.org/officeDocument/2006/relationships/hyperlink" Target="https://podminky.urs.cz/item/CS_URS_2022_01/174151101" TargetMode="External" /><Relationship Id="rId3" Type="http://schemas.openxmlformats.org/officeDocument/2006/relationships/hyperlink" Target="https://podminky.urs.cz/item/CS_URS_2022_01/340238212" TargetMode="External" /><Relationship Id="rId4" Type="http://schemas.openxmlformats.org/officeDocument/2006/relationships/hyperlink" Target="https://podminky.urs.cz/item/CS_URS_2022_01/342291121" TargetMode="External" /><Relationship Id="rId5" Type="http://schemas.openxmlformats.org/officeDocument/2006/relationships/hyperlink" Target="https://podminky.urs.cz/item/CS_URS_2022_01/632450134" TargetMode="External" /><Relationship Id="rId6" Type="http://schemas.openxmlformats.org/officeDocument/2006/relationships/hyperlink" Target="https://podminky.urs.cz/item/CS_URS_2022_01/949101111" TargetMode="External" /><Relationship Id="rId7" Type="http://schemas.openxmlformats.org/officeDocument/2006/relationships/hyperlink" Target="https://podminky.urs.cz/item/CS_URS_2022_01/949411111" TargetMode="External" /><Relationship Id="rId8" Type="http://schemas.openxmlformats.org/officeDocument/2006/relationships/hyperlink" Target="https://podminky.urs.cz/item/CS_URS_2022_01/949411211" TargetMode="External" /><Relationship Id="rId9" Type="http://schemas.openxmlformats.org/officeDocument/2006/relationships/hyperlink" Target="https://podminky.urs.cz/item/CS_URS_2022_01/949411811" TargetMode="External" /><Relationship Id="rId10" Type="http://schemas.openxmlformats.org/officeDocument/2006/relationships/hyperlink" Target="https://podminky.urs.cz/item/CS_URS_2022_01/952901111" TargetMode="External" /><Relationship Id="rId11" Type="http://schemas.openxmlformats.org/officeDocument/2006/relationships/hyperlink" Target="https://podminky.urs.cz/item/CS_URS_2022_01/961044111" TargetMode="External" /><Relationship Id="rId12" Type="http://schemas.openxmlformats.org/officeDocument/2006/relationships/hyperlink" Target="https://podminky.urs.cz/item/CS_URS_2022_01/965045113" TargetMode="External" /><Relationship Id="rId13" Type="http://schemas.openxmlformats.org/officeDocument/2006/relationships/hyperlink" Target="https://podminky.urs.cz/item/CS_URS_2022_01/965046111" TargetMode="External" /><Relationship Id="rId14" Type="http://schemas.openxmlformats.org/officeDocument/2006/relationships/hyperlink" Target="https://podminky.urs.cz/item/CS_URS_2022_01/965046119" TargetMode="External" /><Relationship Id="rId15" Type="http://schemas.openxmlformats.org/officeDocument/2006/relationships/hyperlink" Target="https://podminky.urs.cz/item/CS_URS_2022_01/968072244" TargetMode="External" /><Relationship Id="rId16" Type="http://schemas.openxmlformats.org/officeDocument/2006/relationships/hyperlink" Target="https://podminky.urs.cz/item/CS_URS_2022_01/968072455" TargetMode="External" /><Relationship Id="rId17" Type="http://schemas.openxmlformats.org/officeDocument/2006/relationships/hyperlink" Target="https://podminky.urs.cz/item/CS_URS_2022_01/997013211" TargetMode="External" /><Relationship Id="rId18" Type="http://schemas.openxmlformats.org/officeDocument/2006/relationships/hyperlink" Target="https://podminky.urs.cz/item/CS_URS_2022_01/997013501" TargetMode="External" /><Relationship Id="rId19" Type="http://schemas.openxmlformats.org/officeDocument/2006/relationships/hyperlink" Target="https://podminky.urs.cz/item/CS_URS_2022_01/997013509" TargetMode="External" /><Relationship Id="rId20" Type="http://schemas.openxmlformats.org/officeDocument/2006/relationships/hyperlink" Target="https://podminky.urs.cz/item/CS_URS_2022_01/997013871" TargetMode="External" /><Relationship Id="rId21" Type="http://schemas.openxmlformats.org/officeDocument/2006/relationships/hyperlink" Target="https://podminky.urs.cz/item/CS_URS_2022_01/998018001" TargetMode="External" /><Relationship Id="rId22" Type="http://schemas.openxmlformats.org/officeDocument/2006/relationships/hyperlink" Target="https://podminky.urs.cz/item/CS_URS_2022_01/711191001" TargetMode="External" /><Relationship Id="rId23" Type="http://schemas.openxmlformats.org/officeDocument/2006/relationships/hyperlink" Target="https://podminky.urs.cz/item/CS_URS_2022_01/998711201" TargetMode="External" /><Relationship Id="rId24" Type="http://schemas.openxmlformats.org/officeDocument/2006/relationships/hyperlink" Target="https://podminky.urs.cz/item/CS_URS_2022_01/721110806" TargetMode="External" /><Relationship Id="rId25" Type="http://schemas.openxmlformats.org/officeDocument/2006/relationships/hyperlink" Target="https://podminky.urs.cz/item/CS_URS_2022_01/722130802" TargetMode="External" /><Relationship Id="rId26" Type="http://schemas.openxmlformats.org/officeDocument/2006/relationships/hyperlink" Target="https://podminky.urs.cz/item/CS_URS_2022_01/727113006" TargetMode="External" /><Relationship Id="rId27" Type="http://schemas.openxmlformats.org/officeDocument/2006/relationships/hyperlink" Target="https://podminky.urs.cz/item/CS_URS_2022_01/727113008" TargetMode="External" /><Relationship Id="rId28" Type="http://schemas.openxmlformats.org/officeDocument/2006/relationships/hyperlink" Target="https://podminky.urs.cz/item/CS_URS_2022_01/998726211" TargetMode="External" /><Relationship Id="rId29" Type="http://schemas.openxmlformats.org/officeDocument/2006/relationships/hyperlink" Target="https://podminky.urs.cz/item/CS_URS_2022_01/767161851" TargetMode="External" /><Relationship Id="rId30" Type="http://schemas.openxmlformats.org/officeDocument/2006/relationships/hyperlink" Target="https://podminky.urs.cz/item/CS_URS_2022_01/767641800" TargetMode="External" /><Relationship Id="rId31" Type="http://schemas.openxmlformats.org/officeDocument/2006/relationships/hyperlink" Target="https://podminky.urs.cz/item/CS_URS_2022_01/767646510" TargetMode="External" /><Relationship Id="rId32" Type="http://schemas.openxmlformats.org/officeDocument/2006/relationships/hyperlink" Target="https://podminky.urs.cz/item/CS_URS_2022_01/767995115" TargetMode="External" /><Relationship Id="rId33" Type="http://schemas.openxmlformats.org/officeDocument/2006/relationships/hyperlink" Target="https://podminky.urs.cz/item/CS_URS_2022_01/767996701" TargetMode="External" /><Relationship Id="rId34" Type="http://schemas.openxmlformats.org/officeDocument/2006/relationships/hyperlink" Target="https://podminky.urs.cz/item/CS_URS_2022_01/767996702" TargetMode="External" /><Relationship Id="rId35" Type="http://schemas.openxmlformats.org/officeDocument/2006/relationships/hyperlink" Target="https://podminky.urs.cz/item/CS_URS_2022_01/998767201" TargetMode="External" /><Relationship Id="rId36" Type="http://schemas.openxmlformats.org/officeDocument/2006/relationships/hyperlink" Target="https://podminky.urs.cz/item/CS_URS_2022_01/783301313" TargetMode="External" /><Relationship Id="rId37" Type="http://schemas.openxmlformats.org/officeDocument/2006/relationships/hyperlink" Target="https://podminky.urs.cz/item/CS_URS_2022_01/783314101" TargetMode="External" /><Relationship Id="rId38" Type="http://schemas.openxmlformats.org/officeDocument/2006/relationships/hyperlink" Target="https://podminky.urs.cz/item/CS_URS_2022_01/783315101" TargetMode="External" /><Relationship Id="rId39" Type="http://schemas.openxmlformats.org/officeDocument/2006/relationships/hyperlink" Target="https://podminky.urs.cz/item/CS_URS_2022_01/783317101" TargetMode="External" /><Relationship Id="rId4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310238211" TargetMode="External" /><Relationship Id="rId2" Type="http://schemas.openxmlformats.org/officeDocument/2006/relationships/hyperlink" Target="https://podminky.urs.cz/item/CS_URS_2022_01/310239211" TargetMode="External" /><Relationship Id="rId3" Type="http://schemas.openxmlformats.org/officeDocument/2006/relationships/hyperlink" Target="https://podminky.urs.cz/item/CS_URS_2022_01/317168012" TargetMode="External" /><Relationship Id="rId4" Type="http://schemas.openxmlformats.org/officeDocument/2006/relationships/hyperlink" Target="https://podminky.urs.cz/item/CS_URS_2022_01/317168015" TargetMode="External" /><Relationship Id="rId5" Type="http://schemas.openxmlformats.org/officeDocument/2006/relationships/hyperlink" Target="https://podminky.urs.cz/item/CS_URS_2022_01/317168022" TargetMode="External" /><Relationship Id="rId6" Type="http://schemas.openxmlformats.org/officeDocument/2006/relationships/hyperlink" Target="https://podminky.urs.cz/item/CS_URS_2022_01/317168023" TargetMode="External" /><Relationship Id="rId7" Type="http://schemas.openxmlformats.org/officeDocument/2006/relationships/hyperlink" Target="https://podminky.urs.cz/item/CS_URS_2022_01/317941123" TargetMode="External" /><Relationship Id="rId8" Type="http://schemas.openxmlformats.org/officeDocument/2006/relationships/hyperlink" Target="https://podminky.urs.cz/item/CS_URS_2022_01/317944321" TargetMode="External" /><Relationship Id="rId9" Type="http://schemas.openxmlformats.org/officeDocument/2006/relationships/hyperlink" Target="https://podminky.urs.cz/item/CS_URS_2022_01/317944323" TargetMode="External" /><Relationship Id="rId10" Type="http://schemas.openxmlformats.org/officeDocument/2006/relationships/hyperlink" Target="https://podminky.urs.cz/item/CS_URS_2022_01/317944325" TargetMode="External" /><Relationship Id="rId11" Type="http://schemas.openxmlformats.org/officeDocument/2006/relationships/hyperlink" Target="https://podminky.urs.cz/item/CS_URS_2022_01/340239211" TargetMode="External" /><Relationship Id="rId12" Type="http://schemas.openxmlformats.org/officeDocument/2006/relationships/hyperlink" Target="https://podminky.urs.cz/item/CS_URS_2022_01/340239212" TargetMode="External" /><Relationship Id="rId13" Type="http://schemas.openxmlformats.org/officeDocument/2006/relationships/hyperlink" Target="https://podminky.urs.cz/item/CS_URS_2022_01/342244101" TargetMode="External" /><Relationship Id="rId14" Type="http://schemas.openxmlformats.org/officeDocument/2006/relationships/hyperlink" Target="https://podminky.urs.cz/item/CS_URS_2022_01/342244121" TargetMode="External" /><Relationship Id="rId15" Type="http://schemas.openxmlformats.org/officeDocument/2006/relationships/hyperlink" Target="https://podminky.urs.cz/item/CS_URS_2022_01/342291121" TargetMode="External" /><Relationship Id="rId16" Type="http://schemas.openxmlformats.org/officeDocument/2006/relationships/hyperlink" Target="https://podminky.urs.cz/item/CS_URS_2022_01/346244381" TargetMode="External" /><Relationship Id="rId17" Type="http://schemas.openxmlformats.org/officeDocument/2006/relationships/hyperlink" Target="https://podminky.urs.cz/item/CS_URS_2022_01/346244382" TargetMode="External" /><Relationship Id="rId18" Type="http://schemas.openxmlformats.org/officeDocument/2006/relationships/hyperlink" Target="https://podminky.urs.cz/item/CS_URS_2022_01/346272256" TargetMode="External" /><Relationship Id="rId19" Type="http://schemas.openxmlformats.org/officeDocument/2006/relationships/hyperlink" Target="https://podminky.urs.cz/item/CS_URS_2022_01/349231811" TargetMode="External" /><Relationship Id="rId20" Type="http://schemas.openxmlformats.org/officeDocument/2006/relationships/hyperlink" Target="https://podminky.urs.cz/item/CS_URS_2022_01/411388531" TargetMode="External" /><Relationship Id="rId21" Type="http://schemas.openxmlformats.org/officeDocument/2006/relationships/hyperlink" Target="https://podminky.urs.cz/item/CS_URS_2022_01/631311123" TargetMode="External" /><Relationship Id="rId22" Type="http://schemas.openxmlformats.org/officeDocument/2006/relationships/hyperlink" Target="https://podminky.urs.cz/item/CS_URS_2022_01/631319012" TargetMode="External" /><Relationship Id="rId23" Type="http://schemas.openxmlformats.org/officeDocument/2006/relationships/hyperlink" Target="https://podminky.urs.cz/item/CS_URS_2022_01/631351101" TargetMode="External" /><Relationship Id="rId24" Type="http://schemas.openxmlformats.org/officeDocument/2006/relationships/hyperlink" Target="https://podminky.urs.cz/item/CS_URS_2022_01/631351102" TargetMode="External" /><Relationship Id="rId25" Type="http://schemas.openxmlformats.org/officeDocument/2006/relationships/hyperlink" Target="https://podminky.urs.cz/item/CS_URS_2022_01/632450131" TargetMode="External" /><Relationship Id="rId26" Type="http://schemas.openxmlformats.org/officeDocument/2006/relationships/hyperlink" Target="https://podminky.urs.cz/item/CS_URS_2022_01/642944121" TargetMode="External" /><Relationship Id="rId27" Type="http://schemas.openxmlformats.org/officeDocument/2006/relationships/hyperlink" Target="https://podminky.urs.cz/item/CS_URS_2022_01/642944221" TargetMode="External" /><Relationship Id="rId28" Type="http://schemas.openxmlformats.org/officeDocument/2006/relationships/hyperlink" Target="https://podminky.urs.cz/item/CS_URS_2022_01/642945111" TargetMode="External" /><Relationship Id="rId29" Type="http://schemas.openxmlformats.org/officeDocument/2006/relationships/hyperlink" Target="https://podminky.urs.cz/item/CS_URS_2021_02/622143002" TargetMode="External" /><Relationship Id="rId30" Type="http://schemas.openxmlformats.org/officeDocument/2006/relationships/hyperlink" Target="https://podminky.urs.cz/item/CS_URS_2022_01/611131321" TargetMode="External" /><Relationship Id="rId31" Type="http://schemas.openxmlformats.org/officeDocument/2006/relationships/hyperlink" Target="https://podminky.urs.cz/item/CS_URS_2022_01/611321131" TargetMode="External" /><Relationship Id="rId32" Type="http://schemas.openxmlformats.org/officeDocument/2006/relationships/hyperlink" Target="https://podminky.urs.cz/item/CS_URS_2022_01/611325411" TargetMode="External" /><Relationship Id="rId33" Type="http://schemas.openxmlformats.org/officeDocument/2006/relationships/hyperlink" Target="https://podminky.urs.cz/item/CS_URS_2022_01/612131321" TargetMode="External" /><Relationship Id="rId34" Type="http://schemas.openxmlformats.org/officeDocument/2006/relationships/hyperlink" Target="https://podminky.urs.cz/item/CS_URS_2022_01/612321131" TargetMode="External" /><Relationship Id="rId35" Type="http://schemas.openxmlformats.org/officeDocument/2006/relationships/hyperlink" Target="https://podminky.urs.cz/item/CS_URS_2022_01/612321321" TargetMode="External" /><Relationship Id="rId36" Type="http://schemas.openxmlformats.org/officeDocument/2006/relationships/hyperlink" Target="https://podminky.urs.cz/item/CS_URS_2022_01/612325411" TargetMode="External" /><Relationship Id="rId37" Type="http://schemas.openxmlformats.org/officeDocument/2006/relationships/hyperlink" Target="https://podminky.urs.cz/item/CS_URS_2022_01/949101111" TargetMode="External" /><Relationship Id="rId38" Type="http://schemas.openxmlformats.org/officeDocument/2006/relationships/hyperlink" Target="https://podminky.urs.cz/item/CS_URS_2022_01/952901111" TargetMode="External" /><Relationship Id="rId39" Type="http://schemas.openxmlformats.org/officeDocument/2006/relationships/hyperlink" Target="https://podminky.urs.cz/item/CS_URS_2022_01/953993326" TargetMode="External" /><Relationship Id="rId40" Type="http://schemas.openxmlformats.org/officeDocument/2006/relationships/hyperlink" Target="https://podminky.urs.cz/item/CS_URS_2022_01/962031132" TargetMode="External" /><Relationship Id="rId41" Type="http://schemas.openxmlformats.org/officeDocument/2006/relationships/hyperlink" Target="https://podminky.urs.cz/item/CS_URS_2022_01/962031133" TargetMode="External" /><Relationship Id="rId42" Type="http://schemas.openxmlformats.org/officeDocument/2006/relationships/hyperlink" Target="https://podminky.urs.cz/item/CS_URS_2022_01/962081141" TargetMode="External" /><Relationship Id="rId43" Type="http://schemas.openxmlformats.org/officeDocument/2006/relationships/hyperlink" Target="https://podminky.urs.cz/item/CS_URS_2022_01/963051113" TargetMode="External" /><Relationship Id="rId44" Type="http://schemas.openxmlformats.org/officeDocument/2006/relationships/hyperlink" Target="https://podminky.urs.cz/item/CS_URS_2022_01/965045113" TargetMode="External" /><Relationship Id="rId45" Type="http://schemas.openxmlformats.org/officeDocument/2006/relationships/hyperlink" Target="https://podminky.urs.cz/item/CS_URS_2022_01/965046111" TargetMode="External" /><Relationship Id="rId46" Type="http://schemas.openxmlformats.org/officeDocument/2006/relationships/hyperlink" Target="https://podminky.urs.cz/item/CS_URS_2022_01/965046119" TargetMode="External" /><Relationship Id="rId47" Type="http://schemas.openxmlformats.org/officeDocument/2006/relationships/hyperlink" Target="https://podminky.urs.cz/item/CS_URS_2022_01/965082933" TargetMode="External" /><Relationship Id="rId48" Type="http://schemas.openxmlformats.org/officeDocument/2006/relationships/hyperlink" Target="https://podminky.urs.cz/item/CS_URS_2022_01/967031132" TargetMode="External" /><Relationship Id="rId49" Type="http://schemas.openxmlformats.org/officeDocument/2006/relationships/hyperlink" Target="https://podminky.urs.cz/item/CS_URS_2022_01/968062376" TargetMode="External" /><Relationship Id="rId50" Type="http://schemas.openxmlformats.org/officeDocument/2006/relationships/hyperlink" Target="https://podminky.urs.cz/item/CS_URS_2022_01/968062455" TargetMode="External" /><Relationship Id="rId51" Type="http://schemas.openxmlformats.org/officeDocument/2006/relationships/hyperlink" Target="https://podminky.urs.cz/item/CS_URS_2022_01/968062456" TargetMode="External" /><Relationship Id="rId52" Type="http://schemas.openxmlformats.org/officeDocument/2006/relationships/hyperlink" Target="https://podminky.urs.cz/item/CS_URS_2022_01/964072221" TargetMode="External" /><Relationship Id="rId53" Type="http://schemas.openxmlformats.org/officeDocument/2006/relationships/hyperlink" Target="https://podminky.urs.cz/item/CS_URS_2022_01/974031165" TargetMode="External" /><Relationship Id="rId54" Type="http://schemas.openxmlformats.org/officeDocument/2006/relationships/hyperlink" Target="https://podminky.urs.cz/item/CS_URS_2022_01/974031167" TargetMode="External" /><Relationship Id="rId55" Type="http://schemas.openxmlformats.org/officeDocument/2006/relationships/hyperlink" Target="https://podminky.urs.cz/item/CS_URS_2022_01/975043121" TargetMode="External" /><Relationship Id="rId56" Type="http://schemas.openxmlformats.org/officeDocument/2006/relationships/hyperlink" Target="https://podminky.urs.cz/item/CS_URS_2022_01/975111131" TargetMode="External" /><Relationship Id="rId57" Type="http://schemas.openxmlformats.org/officeDocument/2006/relationships/hyperlink" Target="https://podminky.urs.cz/item/CS_URS_2022_01/975111132" TargetMode="External" /><Relationship Id="rId58" Type="http://schemas.openxmlformats.org/officeDocument/2006/relationships/hyperlink" Target="https://podminky.urs.cz/item/CS_URS_2022_01/975111133" TargetMode="External" /><Relationship Id="rId59" Type="http://schemas.openxmlformats.org/officeDocument/2006/relationships/hyperlink" Target="https://podminky.urs.cz/item/CS_URS_2022_01/977151231" TargetMode="External" /><Relationship Id="rId60" Type="http://schemas.openxmlformats.org/officeDocument/2006/relationships/hyperlink" Target="https://podminky.urs.cz/item/CS_URS_2022_01/977312113" TargetMode="External" /><Relationship Id="rId61" Type="http://schemas.openxmlformats.org/officeDocument/2006/relationships/hyperlink" Target="https://podminky.urs.cz/item/CS_URS_2022_01/978011141" TargetMode="External" /><Relationship Id="rId62" Type="http://schemas.openxmlformats.org/officeDocument/2006/relationships/hyperlink" Target="https://podminky.urs.cz/item/CS_URS_2022_01/978013141" TargetMode="External" /><Relationship Id="rId63" Type="http://schemas.openxmlformats.org/officeDocument/2006/relationships/hyperlink" Target="https://podminky.urs.cz/item/CS_URS_2022_01/978035117" TargetMode="External" /><Relationship Id="rId64" Type="http://schemas.openxmlformats.org/officeDocument/2006/relationships/hyperlink" Target="https://podminky.urs.cz/item/CS_URS_2022_01/978059541" TargetMode="External" /><Relationship Id="rId65" Type="http://schemas.openxmlformats.org/officeDocument/2006/relationships/hyperlink" Target="https://podminky.urs.cz/item/CS_URS_2022_01/997013151" TargetMode="External" /><Relationship Id="rId66" Type="http://schemas.openxmlformats.org/officeDocument/2006/relationships/hyperlink" Target="https://podminky.urs.cz/item/CS_URS_2022_01/997013501" TargetMode="External" /><Relationship Id="rId67" Type="http://schemas.openxmlformats.org/officeDocument/2006/relationships/hyperlink" Target="https://podminky.urs.cz/item/CS_URS_2022_01/997013509" TargetMode="External" /><Relationship Id="rId68" Type="http://schemas.openxmlformats.org/officeDocument/2006/relationships/hyperlink" Target="https://podminky.urs.cz/item/CS_URS_2022_01/997013871" TargetMode="External" /><Relationship Id="rId69" Type="http://schemas.openxmlformats.org/officeDocument/2006/relationships/hyperlink" Target="https://podminky.urs.cz/item/CS_URS_2022_01/998017001" TargetMode="External" /><Relationship Id="rId70" Type="http://schemas.openxmlformats.org/officeDocument/2006/relationships/hyperlink" Target="https://podminky.urs.cz/item/CS_URS_2022_01/711191001" TargetMode="External" /><Relationship Id="rId71" Type="http://schemas.openxmlformats.org/officeDocument/2006/relationships/hyperlink" Target="https://podminky.urs.cz/item/CS_URS_2022_01/998711201" TargetMode="External" /><Relationship Id="rId72" Type="http://schemas.openxmlformats.org/officeDocument/2006/relationships/hyperlink" Target="https://podminky.urs.cz/item/CS_URS_2022_01/725244904" TargetMode="External" /><Relationship Id="rId73" Type="http://schemas.openxmlformats.org/officeDocument/2006/relationships/hyperlink" Target="https://podminky.urs.cz/item/CS_URS_2022_01/725291621" TargetMode="External" /><Relationship Id="rId74" Type="http://schemas.openxmlformats.org/officeDocument/2006/relationships/hyperlink" Target="https://podminky.urs.cz/item/CS_URS_2022_01/725291631" TargetMode="External" /><Relationship Id="rId75" Type="http://schemas.openxmlformats.org/officeDocument/2006/relationships/hyperlink" Target="https://podminky.urs.cz/item/CS_URS_2022_01/725291641" TargetMode="External" /><Relationship Id="rId76" Type="http://schemas.openxmlformats.org/officeDocument/2006/relationships/hyperlink" Target="https://podminky.urs.cz/item/CS_URS_2022_01/725291642" TargetMode="External" /><Relationship Id="rId77" Type="http://schemas.openxmlformats.org/officeDocument/2006/relationships/hyperlink" Target="https://podminky.urs.cz/item/CS_URS_2021_02/725291RP20" TargetMode="External" /><Relationship Id="rId78" Type="http://schemas.openxmlformats.org/officeDocument/2006/relationships/hyperlink" Target="https://podminky.urs.cz/item/CS_URS_2022_01/998725201" TargetMode="External" /><Relationship Id="rId79" Type="http://schemas.openxmlformats.org/officeDocument/2006/relationships/hyperlink" Target="https://podminky.urs.cz/item/CS_URS_2022_01/762526811" TargetMode="External" /><Relationship Id="rId80" Type="http://schemas.openxmlformats.org/officeDocument/2006/relationships/hyperlink" Target="https://podminky.urs.cz/item/CS_URS_2022_01/763121411" TargetMode="External" /><Relationship Id="rId81" Type="http://schemas.openxmlformats.org/officeDocument/2006/relationships/hyperlink" Target="https://podminky.urs.cz/item/CS_URS_2022_01/763131412" TargetMode="External" /><Relationship Id="rId82" Type="http://schemas.openxmlformats.org/officeDocument/2006/relationships/hyperlink" Target="https://podminky.urs.cz/item/CS_URS_2022_01/763131451" TargetMode="External" /><Relationship Id="rId83" Type="http://schemas.openxmlformats.org/officeDocument/2006/relationships/hyperlink" Target="https://podminky.urs.cz/item/CS_URS_2022_01/763131712" TargetMode="External" /><Relationship Id="rId84" Type="http://schemas.openxmlformats.org/officeDocument/2006/relationships/hyperlink" Target="https://podminky.urs.cz/item/CS_URS_2022_01/763131732" TargetMode="External" /><Relationship Id="rId85" Type="http://schemas.openxmlformats.org/officeDocument/2006/relationships/hyperlink" Target="https://podminky.urs.cz/item/CS_URS_2022_01/763131765" TargetMode="External" /><Relationship Id="rId86" Type="http://schemas.openxmlformats.org/officeDocument/2006/relationships/hyperlink" Target="https://podminky.urs.cz/item/CS_URS_2022_01/763131771" TargetMode="External" /><Relationship Id="rId87" Type="http://schemas.openxmlformats.org/officeDocument/2006/relationships/hyperlink" Target="https://podminky.urs.cz/item/CS_URS_2022_01/763135101" TargetMode="External" /><Relationship Id="rId88" Type="http://schemas.openxmlformats.org/officeDocument/2006/relationships/hyperlink" Target="https://podminky.urs.cz/item/CS_URS_2022_01/763164631" TargetMode="External" /><Relationship Id="rId89" Type="http://schemas.openxmlformats.org/officeDocument/2006/relationships/hyperlink" Target="https://podminky.urs.cz/item/CS_URS_2022_01/763172355" TargetMode="External" /><Relationship Id="rId90" Type="http://schemas.openxmlformats.org/officeDocument/2006/relationships/hyperlink" Target="https://podminky.urs.cz/item/CS_URS_2022_01/763211812" TargetMode="External" /><Relationship Id="rId91" Type="http://schemas.openxmlformats.org/officeDocument/2006/relationships/hyperlink" Target="https://podminky.urs.cz/item/CS_URS_2022_01/998763401" TargetMode="External" /><Relationship Id="rId92" Type="http://schemas.openxmlformats.org/officeDocument/2006/relationships/hyperlink" Target="https://podminky.urs.cz/item/CS_URS_2022_01/766231113" TargetMode="External" /><Relationship Id="rId93" Type="http://schemas.openxmlformats.org/officeDocument/2006/relationships/hyperlink" Target="https://podminky.urs.cz/item/CS_URS_2022_01/766411812" TargetMode="External" /><Relationship Id="rId94" Type="http://schemas.openxmlformats.org/officeDocument/2006/relationships/hyperlink" Target="https://podminky.urs.cz/item/CS_URS_2022_01/766660001" TargetMode="External" /><Relationship Id="rId95" Type="http://schemas.openxmlformats.org/officeDocument/2006/relationships/hyperlink" Target="https://podminky.urs.cz/item/CS_URS_2022_01/766660002" TargetMode="External" /><Relationship Id="rId96" Type="http://schemas.openxmlformats.org/officeDocument/2006/relationships/hyperlink" Target="https://podminky.urs.cz/item/CS_URS_2022_01/766660011" TargetMode="External" /><Relationship Id="rId97" Type="http://schemas.openxmlformats.org/officeDocument/2006/relationships/hyperlink" Target="https://podminky.urs.cz/item/CS_URS_2022_01/766660021" TargetMode="External" /><Relationship Id="rId98" Type="http://schemas.openxmlformats.org/officeDocument/2006/relationships/hyperlink" Target="https://podminky.urs.cz/item/CS_URS_2022_01/766660717" TargetMode="External" /><Relationship Id="rId99" Type="http://schemas.openxmlformats.org/officeDocument/2006/relationships/hyperlink" Target="https://podminky.urs.cz/item/CS_URS_2022_01/766663911" TargetMode="External" /><Relationship Id="rId100" Type="http://schemas.openxmlformats.org/officeDocument/2006/relationships/hyperlink" Target="https://podminky.urs.cz/item/CS_URS_2022_01/998766201" TargetMode="External" /><Relationship Id="rId101" Type="http://schemas.openxmlformats.org/officeDocument/2006/relationships/hyperlink" Target="https://podminky.urs.cz/item/CS_URS_2022_01/767620117" TargetMode="External" /><Relationship Id="rId102" Type="http://schemas.openxmlformats.org/officeDocument/2006/relationships/hyperlink" Target="https://podminky.urs.cz/item/CS_URS_2022_01/767649194" TargetMode="External" /><Relationship Id="rId103" Type="http://schemas.openxmlformats.org/officeDocument/2006/relationships/hyperlink" Target="https://podminky.urs.cz/item/CS_URS_2022_01/767995111" TargetMode="External" /><Relationship Id="rId104" Type="http://schemas.openxmlformats.org/officeDocument/2006/relationships/hyperlink" Target="https://podminky.urs.cz/item/CS_URS_2022_01/767995113" TargetMode="External" /><Relationship Id="rId105" Type="http://schemas.openxmlformats.org/officeDocument/2006/relationships/hyperlink" Target="https://podminky.urs.cz/item/CS_URS_2022_01/767995115" TargetMode="External" /><Relationship Id="rId106" Type="http://schemas.openxmlformats.org/officeDocument/2006/relationships/hyperlink" Target="https://podminky.urs.cz/item/CS_URS_2022_02/767995117" TargetMode="External" /><Relationship Id="rId107" Type="http://schemas.openxmlformats.org/officeDocument/2006/relationships/hyperlink" Target="https://podminky.urs.cz/item/CS_URS_2022_01/767996801" TargetMode="External" /><Relationship Id="rId108" Type="http://schemas.openxmlformats.org/officeDocument/2006/relationships/hyperlink" Target="https://podminky.urs.cz/item/CS_URS_2022_01/998767201" TargetMode="External" /><Relationship Id="rId109" Type="http://schemas.openxmlformats.org/officeDocument/2006/relationships/hyperlink" Target="https://podminky.urs.cz/item/CS_URS_2022_01/771111011" TargetMode="External" /><Relationship Id="rId110" Type="http://schemas.openxmlformats.org/officeDocument/2006/relationships/hyperlink" Target="https://podminky.urs.cz/item/CS_URS_2022_01/771121011" TargetMode="External" /><Relationship Id="rId111" Type="http://schemas.openxmlformats.org/officeDocument/2006/relationships/hyperlink" Target="https://podminky.urs.cz/item/CS_URS_2022_01/771151022" TargetMode="External" /><Relationship Id="rId112" Type="http://schemas.openxmlformats.org/officeDocument/2006/relationships/hyperlink" Target="https://podminky.urs.cz/item/CS_URS_2022_01/771573810" TargetMode="External" /><Relationship Id="rId113" Type="http://schemas.openxmlformats.org/officeDocument/2006/relationships/hyperlink" Target="https://podminky.urs.cz/item/CS_URS_2022_01/771574115" TargetMode="External" /><Relationship Id="rId114" Type="http://schemas.openxmlformats.org/officeDocument/2006/relationships/hyperlink" Target="https://podminky.urs.cz/item/CS_URS_2022_01/771574266" TargetMode="External" /><Relationship Id="rId115" Type="http://schemas.openxmlformats.org/officeDocument/2006/relationships/hyperlink" Target="https://podminky.urs.cz/item/CS_URS_2022_01/771591112" TargetMode="External" /><Relationship Id="rId116" Type="http://schemas.openxmlformats.org/officeDocument/2006/relationships/hyperlink" Target="https://podminky.urs.cz/item/CS_URS_2022_01/771591241" TargetMode="External" /><Relationship Id="rId117" Type="http://schemas.openxmlformats.org/officeDocument/2006/relationships/hyperlink" Target="https://podminky.urs.cz/item/CS_URS_2022_01/771591242" TargetMode="External" /><Relationship Id="rId118" Type="http://schemas.openxmlformats.org/officeDocument/2006/relationships/hyperlink" Target="https://podminky.urs.cz/item/CS_URS_2022_01/998771201" TargetMode="External" /><Relationship Id="rId119" Type="http://schemas.openxmlformats.org/officeDocument/2006/relationships/hyperlink" Target="https://podminky.urs.cz/item/CS_URS_2022_01/776111112" TargetMode="External" /><Relationship Id="rId120" Type="http://schemas.openxmlformats.org/officeDocument/2006/relationships/hyperlink" Target="https://podminky.urs.cz/item/CS_URS_2022_01/776111311" TargetMode="External" /><Relationship Id="rId121" Type="http://schemas.openxmlformats.org/officeDocument/2006/relationships/hyperlink" Target="https://podminky.urs.cz/item/CS_URS_2022_01/776121112" TargetMode="External" /><Relationship Id="rId122" Type="http://schemas.openxmlformats.org/officeDocument/2006/relationships/hyperlink" Target="https://podminky.urs.cz/item/CS_URS_2022_01/776141122" TargetMode="External" /><Relationship Id="rId123" Type="http://schemas.openxmlformats.org/officeDocument/2006/relationships/hyperlink" Target="https://podminky.urs.cz/item/CS_URS_2022_01/776201811" TargetMode="External" /><Relationship Id="rId124" Type="http://schemas.openxmlformats.org/officeDocument/2006/relationships/hyperlink" Target="https://podminky.urs.cz/item/CS_URS_2022_01/776411212" TargetMode="External" /><Relationship Id="rId125" Type="http://schemas.openxmlformats.org/officeDocument/2006/relationships/hyperlink" Target="https://podminky.urs.cz/item/CS_URS_2022_01/776410811" TargetMode="External" /><Relationship Id="rId126" Type="http://schemas.openxmlformats.org/officeDocument/2006/relationships/hyperlink" Target="https://podminky.urs.cz/item/CS_URS_2022_01/776421111" TargetMode="External" /><Relationship Id="rId127" Type="http://schemas.openxmlformats.org/officeDocument/2006/relationships/hyperlink" Target="https://podminky.urs.cz/item/CS_URS_2022_01/776421312" TargetMode="External" /><Relationship Id="rId128" Type="http://schemas.openxmlformats.org/officeDocument/2006/relationships/hyperlink" Target="https://podminky.urs.cz/item/CS_URS_2022_01/998776201" TargetMode="External" /><Relationship Id="rId129" Type="http://schemas.openxmlformats.org/officeDocument/2006/relationships/hyperlink" Target="https://podminky.urs.cz/item/CS_URS_2022_01/998776201" TargetMode="External" /><Relationship Id="rId130" Type="http://schemas.openxmlformats.org/officeDocument/2006/relationships/hyperlink" Target="https://podminky.urs.cz/item/CS_URS_2022_01/781111011" TargetMode="External" /><Relationship Id="rId131" Type="http://schemas.openxmlformats.org/officeDocument/2006/relationships/hyperlink" Target="https://podminky.urs.cz/item/CS_URS_2022_01/781121011" TargetMode="External" /><Relationship Id="rId132" Type="http://schemas.openxmlformats.org/officeDocument/2006/relationships/hyperlink" Target="https://podminky.urs.cz/item/CS_URS_2022_01/781131112" TargetMode="External" /><Relationship Id="rId133" Type="http://schemas.openxmlformats.org/officeDocument/2006/relationships/hyperlink" Target="https://podminky.urs.cz/item/CS_URS_2022_01/781131241" TargetMode="External" /><Relationship Id="rId134" Type="http://schemas.openxmlformats.org/officeDocument/2006/relationships/hyperlink" Target="https://podminky.urs.cz/item/CS_URS_2022_01/781131242" TargetMode="External" /><Relationship Id="rId135" Type="http://schemas.openxmlformats.org/officeDocument/2006/relationships/hyperlink" Target="https://podminky.urs.cz/item/CS_URS_2022_01/781131251" TargetMode="External" /><Relationship Id="rId136" Type="http://schemas.openxmlformats.org/officeDocument/2006/relationships/hyperlink" Target="https://podminky.urs.cz/item/CS_URS_2022_01/781131264" TargetMode="External" /><Relationship Id="rId137" Type="http://schemas.openxmlformats.org/officeDocument/2006/relationships/hyperlink" Target="https://podminky.urs.cz/item/CS_URS_2022_01/781474115" TargetMode="External" /><Relationship Id="rId138" Type="http://schemas.openxmlformats.org/officeDocument/2006/relationships/hyperlink" Target="https://podminky.urs.cz/item/CS_URS_2022_01/781571141" TargetMode="External" /><Relationship Id="rId139" Type="http://schemas.openxmlformats.org/officeDocument/2006/relationships/hyperlink" Target="https://podminky.urs.cz/item/CS_URS_2022_01/781674113" TargetMode="External" /><Relationship Id="rId140" Type="http://schemas.openxmlformats.org/officeDocument/2006/relationships/hyperlink" Target="https://podminky.urs.cz/item/CS_URS_2022_01/781491011" TargetMode="External" /><Relationship Id="rId141" Type="http://schemas.openxmlformats.org/officeDocument/2006/relationships/hyperlink" Target="https://podminky.urs.cz/item/CS_URS_2022_01/998781201" TargetMode="External" /><Relationship Id="rId142" Type="http://schemas.openxmlformats.org/officeDocument/2006/relationships/hyperlink" Target="https://podminky.urs.cz/item/CS_URS_2022_01/783301313" TargetMode="External" /><Relationship Id="rId143" Type="http://schemas.openxmlformats.org/officeDocument/2006/relationships/hyperlink" Target="https://podminky.urs.cz/item/CS_URS_2022_01/783314101" TargetMode="External" /><Relationship Id="rId144" Type="http://schemas.openxmlformats.org/officeDocument/2006/relationships/hyperlink" Target="https://podminky.urs.cz/item/CS_URS_2022_01/783315101" TargetMode="External" /><Relationship Id="rId145" Type="http://schemas.openxmlformats.org/officeDocument/2006/relationships/hyperlink" Target="https://podminky.urs.cz/item/CS_URS_2022_01/783317101" TargetMode="External" /><Relationship Id="rId146" Type="http://schemas.openxmlformats.org/officeDocument/2006/relationships/hyperlink" Target="https://podminky.urs.cz/item/CS_URS_2022_01/783801201" TargetMode="External" /><Relationship Id="rId147" Type="http://schemas.openxmlformats.org/officeDocument/2006/relationships/hyperlink" Target="https://podminky.urs.cz/item/CS_URS_2022_01/783801403" TargetMode="External" /><Relationship Id="rId148" Type="http://schemas.openxmlformats.org/officeDocument/2006/relationships/hyperlink" Target="https://podminky.urs.cz/item/CS_URS_2022_01/783817121" TargetMode="External" /><Relationship Id="rId149" Type="http://schemas.openxmlformats.org/officeDocument/2006/relationships/hyperlink" Target="https://podminky.urs.cz/item/CS_URS_2022_01/783817421" TargetMode="External" /><Relationship Id="rId150" Type="http://schemas.openxmlformats.org/officeDocument/2006/relationships/hyperlink" Target="https://podminky.urs.cz/item/CS_URS_2022_01/784121001" TargetMode="External" /><Relationship Id="rId151" Type="http://schemas.openxmlformats.org/officeDocument/2006/relationships/hyperlink" Target="https://podminky.urs.cz/item/CS_URS_2022_01/784171101" TargetMode="External" /><Relationship Id="rId152" Type="http://schemas.openxmlformats.org/officeDocument/2006/relationships/hyperlink" Target="https://podminky.urs.cz/item/CS_URS_2022_01/784171111" TargetMode="External" /><Relationship Id="rId153" Type="http://schemas.openxmlformats.org/officeDocument/2006/relationships/hyperlink" Target="https://podminky.urs.cz/item/CS_URS_2022_01/784181121" TargetMode="External" /><Relationship Id="rId154" Type="http://schemas.openxmlformats.org/officeDocument/2006/relationships/hyperlink" Target="https://podminky.urs.cz/item/CS_URS_2022_01/784211101" TargetMode="External" /><Relationship Id="rId155" Type="http://schemas.openxmlformats.org/officeDocument/2006/relationships/hyperlink" Target="https://podminky.urs.cz/item/CS_URS_2022_01/784211143" TargetMode="External" /><Relationship Id="rId156" Type="http://schemas.openxmlformats.org/officeDocument/2006/relationships/hyperlink" Target="https://podminky.urs.cz/item/CS_URS_2022_01/784211163" TargetMode="External" /><Relationship Id="rId157" Type="http://schemas.openxmlformats.org/officeDocument/2006/relationships/hyperlink" Target="https://podminky.urs.cz/item/CS_URS_2022_01/786612200" TargetMode="External" /><Relationship Id="rId15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2212121" TargetMode="External" /><Relationship Id="rId2" Type="http://schemas.openxmlformats.org/officeDocument/2006/relationships/hyperlink" Target="https://podminky.urs.cz/item/CS_URS_2022_01/132251102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hyperlink" Target="https://podminky.urs.cz/item/CS_URS_2022_01/174111101" TargetMode="External" /><Relationship Id="rId8" Type="http://schemas.openxmlformats.org/officeDocument/2006/relationships/hyperlink" Target="https://podminky.urs.cz/item/CS_URS_2022_01/174151101" TargetMode="External" /><Relationship Id="rId9" Type="http://schemas.openxmlformats.org/officeDocument/2006/relationships/hyperlink" Target="https://podminky.urs.cz/item/CS_URS_2022_01/317944321" TargetMode="External" /><Relationship Id="rId10" Type="http://schemas.openxmlformats.org/officeDocument/2006/relationships/hyperlink" Target="https://podminky.urs.cz/item/CS_URS_2022_01/317944323" TargetMode="External" /><Relationship Id="rId11" Type="http://schemas.openxmlformats.org/officeDocument/2006/relationships/hyperlink" Target="https://podminky.urs.cz/item/CS_URS_2022_01/317944325" TargetMode="External" /><Relationship Id="rId12" Type="http://schemas.openxmlformats.org/officeDocument/2006/relationships/hyperlink" Target="https://podminky.urs.cz/item/CS_URS_2022_01/346244381" TargetMode="External" /><Relationship Id="rId13" Type="http://schemas.openxmlformats.org/officeDocument/2006/relationships/hyperlink" Target="https://podminky.urs.cz/item/CS_URS_2022_01/346244382" TargetMode="External" /><Relationship Id="rId14" Type="http://schemas.openxmlformats.org/officeDocument/2006/relationships/hyperlink" Target="https://podminky.urs.cz/item/CS_URS_2022_01/622211001" TargetMode="External" /><Relationship Id="rId15" Type="http://schemas.openxmlformats.org/officeDocument/2006/relationships/hyperlink" Target="https://podminky.urs.cz/item/CS_URS_2022_01/622131321" TargetMode="External" /><Relationship Id="rId16" Type="http://schemas.openxmlformats.org/officeDocument/2006/relationships/hyperlink" Target="https://podminky.urs.cz/item/CS_URS_2022_01/622143003" TargetMode="External" /><Relationship Id="rId17" Type="http://schemas.openxmlformats.org/officeDocument/2006/relationships/hyperlink" Target="https://podminky.urs.cz/item/CS_URS_2022_01/622143004" TargetMode="External" /><Relationship Id="rId18" Type="http://schemas.openxmlformats.org/officeDocument/2006/relationships/hyperlink" Target="https://podminky.urs.cz/item/CS_URS_2022_01/622151011" TargetMode="External" /><Relationship Id="rId19" Type="http://schemas.openxmlformats.org/officeDocument/2006/relationships/hyperlink" Target="https://podminky.urs.cz/item/CS_URS_2022_01/622151021" TargetMode="External" /><Relationship Id="rId20" Type="http://schemas.openxmlformats.org/officeDocument/2006/relationships/hyperlink" Target="https://podminky.urs.cz/item/CS_URS_2022_01/622211041" TargetMode="External" /><Relationship Id="rId21" Type="http://schemas.openxmlformats.org/officeDocument/2006/relationships/hyperlink" Target="https://podminky.urs.cz/item/CS_URS_2022_01/622221041" TargetMode="External" /><Relationship Id="rId22" Type="http://schemas.openxmlformats.org/officeDocument/2006/relationships/hyperlink" Target="https://podminky.urs.cz/item/CS_URS_2022_01/622251101" TargetMode="External" /><Relationship Id="rId23" Type="http://schemas.openxmlformats.org/officeDocument/2006/relationships/hyperlink" Target="https://podminky.urs.cz/item/CS_URS_2022_01/622251105" TargetMode="External" /><Relationship Id="rId24" Type="http://schemas.openxmlformats.org/officeDocument/2006/relationships/hyperlink" Target="https://podminky.urs.cz/item/CS_URS_2022_01/622252001" TargetMode="External" /><Relationship Id="rId25" Type="http://schemas.openxmlformats.org/officeDocument/2006/relationships/hyperlink" Target="https://podminky.urs.cz/item/CS_URS_2022_01/622325102" TargetMode="External" /><Relationship Id="rId26" Type="http://schemas.openxmlformats.org/officeDocument/2006/relationships/hyperlink" Target="https://podminky.urs.cz/item/CS_URS_2022_01/622511112" TargetMode="External" /><Relationship Id="rId27" Type="http://schemas.openxmlformats.org/officeDocument/2006/relationships/hyperlink" Target="https://podminky.urs.cz/item/CS_URS_2022_01/622521002" TargetMode="External" /><Relationship Id="rId28" Type="http://schemas.openxmlformats.org/officeDocument/2006/relationships/hyperlink" Target="https://podminky.urs.cz/item/CS_URS_2022_01/622521022" TargetMode="External" /><Relationship Id="rId29" Type="http://schemas.openxmlformats.org/officeDocument/2006/relationships/hyperlink" Target="https://podminky.urs.cz/item/CS_URS_2022_01/629991001" TargetMode="External" /><Relationship Id="rId30" Type="http://schemas.openxmlformats.org/officeDocument/2006/relationships/hyperlink" Target="https://podminky.urs.cz/item/CS_URS_2022_01/629991011" TargetMode="External" /><Relationship Id="rId31" Type="http://schemas.openxmlformats.org/officeDocument/2006/relationships/hyperlink" Target="https://podminky.urs.cz/item/CS_URS_2022_01/629995101" TargetMode="External" /><Relationship Id="rId32" Type="http://schemas.openxmlformats.org/officeDocument/2006/relationships/hyperlink" Target="https://podminky.urs.cz/item/CS_URS_2022_01/629999011" TargetMode="External" /><Relationship Id="rId33" Type="http://schemas.openxmlformats.org/officeDocument/2006/relationships/hyperlink" Target="https://podminky.urs.cz/item/CS_URS_2022_01/629999042" TargetMode="External" /><Relationship Id="rId34" Type="http://schemas.openxmlformats.org/officeDocument/2006/relationships/hyperlink" Target="https://podminky.urs.cz/item/CS_URS_2022_01/632451031" TargetMode="External" /><Relationship Id="rId35" Type="http://schemas.openxmlformats.org/officeDocument/2006/relationships/hyperlink" Target="https://podminky.urs.cz/item/CS_URS_2022_01/941111121" TargetMode="External" /><Relationship Id="rId36" Type="http://schemas.openxmlformats.org/officeDocument/2006/relationships/hyperlink" Target="https://podminky.urs.cz/item/CS_URS_2022_01/941111821" TargetMode="External" /><Relationship Id="rId37" Type="http://schemas.openxmlformats.org/officeDocument/2006/relationships/hyperlink" Target="https://podminky.urs.cz/item/CS_URS_2022_01/941112221" TargetMode="External" /><Relationship Id="rId38" Type="http://schemas.openxmlformats.org/officeDocument/2006/relationships/hyperlink" Target="https://podminky.urs.cz/item/CS_URS_2022_01/944511111" TargetMode="External" /><Relationship Id="rId39" Type="http://schemas.openxmlformats.org/officeDocument/2006/relationships/hyperlink" Target="https://podminky.urs.cz/item/CS_URS_2022_01/944511211" TargetMode="External" /><Relationship Id="rId40" Type="http://schemas.openxmlformats.org/officeDocument/2006/relationships/hyperlink" Target="https://podminky.urs.cz/item/CS_URS_2022_01/944511811" TargetMode="External" /><Relationship Id="rId41" Type="http://schemas.openxmlformats.org/officeDocument/2006/relationships/hyperlink" Target="https://podminky.urs.cz/item/CS_URS_2022_01/967031132" TargetMode="External" /><Relationship Id="rId42" Type="http://schemas.openxmlformats.org/officeDocument/2006/relationships/hyperlink" Target="https://podminky.urs.cz/item/CS_URS_2022_01/967042712" TargetMode="External" /><Relationship Id="rId43" Type="http://schemas.openxmlformats.org/officeDocument/2006/relationships/hyperlink" Target="https://podminky.urs.cz/item/CS_URS_2022_01/968062375" TargetMode="External" /><Relationship Id="rId44" Type="http://schemas.openxmlformats.org/officeDocument/2006/relationships/hyperlink" Target="https://podminky.urs.cz/item/CS_URS_2022_01/968062376" TargetMode="External" /><Relationship Id="rId45" Type="http://schemas.openxmlformats.org/officeDocument/2006/relationships/hyperlink" Target="https://podminky.urs.cz/item/CS_URS_2022_01/971033561" TargetMode="External" /><Relationship Id="rId46" Type="http://schemas.openxmlformats.org/officeDocument/2006/relationships/hyperlink" Target="https://podminky.urs.cz/item/CS_URS_2022_01/971033651" TargetMode="External" /><Relationship Id="rId47" Type="http://schemas.openxmlformats.org/officeDocument/2006/relationships/hyperlink" Target="https://podminky.urs.cz/item/CS_URS_2022_01/974031165" TargetMode="External" /><Relationship Id="rId48" Type="http://schemas.openxmlformats.org/officeDocument/2006/relationships/hyperlink" Target="https://podminky.urs.cz/item/CS_URS_2022_01/974031167" TargetMode="External" /><Relationship Id="rId49" Type="http://schemas.openxmlformats.org/officeDocument/2006/relationships/hyperlink" Target="https://podminky.urs.cz/item/CS_URS_2022_01/978015341" TargetMode="External" /><Relationship Id="rId50" Type="http://schemas.openxmlformats.org/officeDocument/2006/relationships/hyperlink" Target="https://podminky.urs.cz/item/CS_URS_2022_01/978059641" TargetMode="External" /><Relationship Id="rId51" Type="http://schemas.openxmlformats.org/officeDocument/2006/relationships/hyperlink" Target="https://podminky.urs.cz/item/CS_URS_2022_01/977151118" TargetMode="External" /><Relationship Id="rId52" Type="http://schemas.openxmlformats.org/officeDocument/2006/relationships/hyperlink" Target="https://podminky.urs.cz/item/CS_URS_2022_01/977151131" TargetMode="External" /><Relationship Id="rId53" Type="http://schemas.openxmlformats.org/officeDocument/2006/relationships/hyperlink" Target="https://podminky.urs.cz/item/CS_URS_2022_01/977151218" TargetMode="External" /><Relationship Id="rId54" Type="http://schemas.openxmlformats.org/officeDocument/2006/relationships/hyperlink" Target="https://podminky.urs.cz/item/CS_URS_2022_01/997013151" TargetMode="External" /><Relationship Id="rId55" Type="http://schemas.openxmlformats.org/officeDocument/2006/relationships/hyperlink" Target="https://podminky.urs.cz/item/CS_URS_2022_01/997013501" TargetMode="External" /><Relationship Id="rId56" Type="http://schemas.openxmlformats.org/officeDocument/2006/relationships/hyperlink" Target="https://podminky.urs.cz/item/CS_URS_2022_01/997013509" TargetMode="External" /><Relationship Id="rId57" Type="http://schemas.openxmlformats.org/officeDocument/2006/relationships/hyperlink" Target="https://podminky.urs.cz/item/CS_URS_2022_01/997013871" TargetMode="External" /><Relationship Id="rId58" Type="http://schemas.openxmlformats.org/officeDocument/2006/relationships/hyperlink" Target="https://podminky.urs.cz/item/CS_URS_2022_01/998017001" TargetMode="External" /><Relationship Id="rId59" Type="http://schemas.openxmlformats.org/officeDocument/2006/relationships/hyperlink" Target="https://podminky.urs.cz/item/CS_URS_2022_01/711112001" TargetMode="External" /><Relationship Id="rId60" Type="http://schemas.openxmlformats.org/officeDocument/2006/relationships/hyperlink" Target="https://podminky.urs.cz/item/CS_URS_2022_01/711142559" TargetMode="External" /><Relationship Id="rId61" Type="http://schemas.openxmlformats.org/officeDocument/2006/relationships/hyperlink" Target="https://podminky.urs.cz/item/CS_URS_2022_01/711161273" TargetMode="External" /><Relationship Id="rId62" Type="http://schemas.openxmlformats.org/officeDocument/2006/relationships/hyperlink" Target="https://podminky.urs.cz/item/CS_URS_2022_01/711161384" TargetMode="External" /><Relationship Id="rId63" Type="http://schemas.openxmlformats.org/officeDocument/2006/relationships/hyperlink" Target="https://podminky.urs.cz/item/CS_URS_2022_01/998711201" TargetMode="External" /><Relationship Id="rId64" Type="http://schemas.openxmlformats.org/officeDocument/2006/relationships/hyperlink" Target="https://podminky.urs.cz/item/CS_URS_2022_01/712311101" TargetMode="External" /><Relationship Id="rId65" Type="http://schemas.openxmlformats.org/officeDocument/2006/relationships/hyperlink" Target="https://podminky.urs.cz/item/CS_URS_2022_01/712331111" TargetMode="External" /><Relationship Id="rId66" Type="http://schemas.openxmlformats.org/officeDocument/2006/relationships/hyperlink" Target="https://podminky.urs.cz/item/CS_URS_2022_01/712331801" TargetMode="External" /><Relationship Id="rId67" Type="http://schemas.openxmlformats.org/officeDocument/2006/relationships/hyperlink" Target="https://podminky.urs.cz/item/CS_URS_2022_01/712340841" TargetMode="External" /><Relationship Id="rId68" Type="http://schemas.openxmlformats.org/officeDocument/2006/relationships/hyperlink" Target="https://podminky.urs.cz/item/CS_URS_2022_01/712363411" TargetMode="External" /><Relationship Id="rId69" Type="http://schemas.openxmlformats.org/officeDocument/2006/relationships/hyperlink" Target="https://podminky.urs.cz/item/CS_URS_2022_01/712363412" TargetMode="External" /><Relationship Id="rId70" Type="http://schemas.openxmlformats.org/officeDocument/2006/relationships/hyperlink" Target="https://podminky.urs.cz/item/CS_URS_2022_01/712363413" TargetMode="External" /><Relationship Id="rId71" Type="http://schemas.openxmlformats.org/officeDocument/2006/relationships/hyperlink" Target="https://podminky.urs.cz/item/CS_URS_2022_01/712392171" TargetMode="External" /><Relationship Id="rId72" Type="http://schemas.openxmlformats.org/officeDocument/2006/relationships/hyperlink" Target="https://podminky.urs.cz/item/CS_URS_2022_01/998712201" TargetMode="External" /><Relationship Id="rId73" Type="http://schemas.openxmlformats.org/officeDocument/2006/relationships/hyperlink" Target="https://podminky.urs.cz/item/CS_URS_2022_01/713110821" TargetMode="External" /><Relationship Id="rId74" Type="http://schemas.openxmlformats.org/officeDocument/2006/relationships/hyperlink" Target="https://podminky.urs.cz/item/CS_URS_2022_01/713111111" TargetMode="External" /><Relationship Id="rId75" Type="http://schemas.openxmlformats.org/officeDocument/2006/relationships/hyperlink" Target="https://podminky.urs.cz/item/CS_URS_2022_01/998713201" TargetMode="External" /><Relationship Id="rId76" Type="http://schemas.openxmlformats.org/officeDocument/2006/relationships/hyperlink" Target="https://podminky.urs.cz/item/CS_URS_2022_01/721242804" TargetMode="External" /><Relationship Id="rId77" Type="http://schemas.openxmlformats.org/officeDocument/2006/relationships/hyperlink" Target="https://podminky.urs.cz/item/CS_URS_2022_01/998721201" TargetMode="External" /><Relationship Id="rId78" Type="http://schemas.openxmlformats.org/officeDocument/2006/relationships/hyperlink" Target="https://podminky.urs.cz/item/CS_URS_2022_01/751398822" TargetMode="External" /><Relationship Id="rId79" Type="http://schemas.openxmlformats.org/officeDocument/2006/relationships/hyperlink" Target="https://podminky.urs.cz/item/CS_URS_2022_01/751398841" TargetMode="External" /><Relationship Id="rId80" Type="http://schemas.openxmlformats.org/officeDocument/2006/relationships/hyperlink" Target="https://podminky.urs.cz/item/CS_URS_2022_01/751611851" TargetMode="External" /><Relationship Id="rId81" Type="http://schemas.openxmlformats.org/officeDocument/2006/relationships/hyperlink" Target="https://podminky.urs.cz/item/CS_URS_2022_01/751613810" TargetMode="External" /><Relationship Id="rId82" Type="http://schemas.openxmlformats.org/officeDocument/2006/relationships/hyperlink" Target="https://podminky.urs.cz/item/CS_URS_2022_01/751613813" TargetMode="External" /><Relationship Id="rId83" Type="http://schemas.openxmlformats.org/officeDocument/2006/relationships/hyperlink" Target="https://podminky.urs.cz/item/CS_URS_2022_01/762341250" TargetMode="External" /><Relationship Id="rId84" Type="http://schemas.openxmlformats.org/officeDocument/2006/relationships/hyperlink" Target="https://podminky.urs.cz/item/CS_URS_2022_01/762341650" TargetMode="External" /><Relationship Id="rId85" Type="http://schemas.openxmlformats.org/officeDocument/2006/relationships/hyperlink" Target="https://podminky.urs.cz/item/CS_URS_2022_01/762341811" TargetMode="External" /><Relationship Id="rId86" Type="http://schemas.openxmlformats.org/officeDocument/2006/relationships/hyperlink" Target="https://podminky.urs.cz/item/CS_URS_2022_01/762342441" TargetMode="External" /><Relationship Id="rId87" Type="http://schemas.openxmlformats.org/officeDocument/2006/relationships/hyperlink" Target="https://podminky.urs.cz/item/CS_URS_2022_01/762343811" TargetMode="External" /><Relationship Id="rId88" Type="http://schemas.openxmlformats.org/officeDocument/2006/relationships/hyperlink" Target="https://podminky.urs.cz/item/CS_URS_2022_01/762395000" TargetMode="External" /><Relationship Id="rId89" Type="http://schemas.openxmlformats.org/officeDocument/2006/relationships/hyperlink" Target="https://podminky.urs.cz/item/CS_URS_2022_01/762429001" TargetMode="External" /><Relationship Id="rId90" Type="http://schemas.openxmlformats.org/officeDocument/2006/relationships/hyperlink" Target="https://podminky.urs.cz/item/CS_URS_2022_01/998762201" TargetMode="External" /><Relationship Id="rId91" Type="http://schemas.openxmlformats.org/officeDocument/2006/relationships/hyperlink" Target="https://podminky.urs.cz/item/CS_URS_2022_01/764001801" TargetMode="External" /><Relationship Id="rId92" Type="http://schemas.openxmlformats.org/officeDocument/2006/relationships/hyperlink" Target="https://podminky.urs.cz/item/CS_URS_2022_01/764001851" TargetMode="External" /><Relationship Id="rId93" Type="http://schemas.openxmlformats.org/officeDocument/2006/relationships/hyperlink" Target="https://podminky.urs.cz/item/CS_URS_2022_01/764002801" TargetMode="External" /><Relationship Id="rId94" Type="http://schemas.openxmlformats.org/officeDocument/2006/relationships/hyperlink" Target="https://podminky.urs.cz/item/CS_URS_2022_01/764002812" TargetMode="External" /><Relationship Id="rId95" Type="http://schemas.openxmlformats.org/officeDocument/2006/relationships/hyperlink" Target="https://podminky.urs.cz/item/CS_URS_2022_01/764002851" TargetMode="External" /><Relationship Id="rId96" Type="http://schemas.openxmlformats.org/officeDocument/2006/relationships/hyperlink" Target="https://podminky.urs.cz/item/CS_URS_2022_01/764002871" TargetMode="External" /><Relationship Id="rId97" Type="http://schemas.openxmlformats.org/officeDocument/2006/relationships/hyperlink" Target="https://podminky.urs.cz/item/CS_URS_2022_01/764002881" TargetMode="External" /><Relationship Id="rId98" Type="http://schemas.openxmlformats.org/officeDocument/2006/relationships/hyperlink" Target="https://podminky.urs.cz/item/CS_URS_2022_01/764004801" TargetMode="External" /><Relationship Id="rId99" Type="http://schemas.openxmlformats.org/officeDocument/2006/relationships/hyperlink" Target="https://podminky.urs.cz/item/CS_URS_2022_01/764004861" TargetMode="External" /><Relationship Id="rId100" Type="http://schemas.openxmlformats.org/officeDocument/2006/relationships/hyperlink" Target="https://podminky.urs.cz/item/CS_URS_2022_01/764212636" TargetMode="External" /><Relationship Id="rId101" Type="http://schemas.openxmlformats.org/officeDocument/2006/relationships/hyperlink" Target="https://podminky.urs.cz/item/CS_URS_2022_01/764216644" TargetMode="External" /><Relationship Id="rId102" Type="http://schemas.openxmlformats.org/officeDocument/2006/relationships/hyperlink" Target="https://podminky.urs.cz/item/CS_URS_2022_01/764306142" TargetMode="External" /><Relationship Id="rId103" Type="http://schemas.openxmlformats.org/officeDocument/2006/relationships/hyperlink" Target="https://podminky.urs.cz/item/CS_URS_2022_01/764314612" TargetMode="External" /><Relationship Id="rId104" Type="http://schemas.openxmlformats.org/officeDocument/2006/relationships/hyperlink" Target="https://podminky.urs.cz/item/CS_URS_2022_01/764315623" TargetMode="External" /><Relationship Id="rId105" Type="http://schemas.openxmlformats.org/officeDocument/2006/relationships/hyperlink" Target="https://podminky.urs.cz/item/CS_URS_2022_01/764316622" TargetMode="External" /><Relationship Id="rId106" Type="http://schemas.openxmlformats.org/officeDocument/2006/relationships/hyperlink" Target="https://podminky.urs.cz/item/CS_URS_2022_01/764316623" TargetMode="External" /><Relationship Id="rId107" Type="http://schemas.openxmlformats.org/officeDocument/2006/relationships/hyperlink" Target="https://podminky.urs.cz/item/CS_URS_2022_01/764511602" TargetMode="External" /><Relationship Id="rId108" Type="http://schemas.openxmlformats.org/officeDocument/2006/relationships/hyperlink" Target="https://podminky.urs.cz/item/CS_URS_2022_01/764511643" TargetMode="External" /><Relationship Id="rId109" Type="http://schemas.openxmlformats.org/officeDocument/2006/relationships/hyperlink" Target="https://podminky.urs.cz/item/CS_URS_2022_01/764518623" TargetMode="External" /><Relationship Id="rId110" Type="http://schemas.openxmlformats.org/officeDocument/2006/relationships/hyperlink" Target="https://podminky.urs.cz/item/CS_URS_2022_01/998764201" TargetMode="External" /><Relationship Id="rId111" Type="http://schemas.openxmlformats.org/officeDocument/2006/relationships/hyperlink" Target="https://podminky.urs.cz/item/CS_URS_2022_01/765123111" TargetMode="External" /><Relationship Id="rId112" Type="http://schemas.openxmlformats.org/officeDocument/2006/relationships/hyperlink" Target="https://podminky.urs.cz/item/CS_URS_2022_01/765123121" TargetMode="External" /><Relationship Id="rId113" Type="http://schemas.openxmlformats.org/officeDocument/2006/relationships/hyperlink" Target="https://podminky.urs.cz/item/CS_URS_2022_01/765192001" TargetMode="External" /><Relationship Id="rId114" Type="http://schemas.openxmlformats.org/officeDocument/2006/relationships/hyperlink" Target="https://podminky.urs.cz/item/CS_URS_2022_01/998765201" TargetMode="External" /><Relationship Id="rId115" Type="http://schemas.openxmlformats.org/officeDocument/2006/relationships/hyperlink" Target="https://podminky.urs.cz/item/CS_URS_2022_01/766441811" TargetMode="External" /><Relationship Id="rId116" Type="http://schemas.openxmlformats.org/officeDocument/2006/relationships/hyperlink" Target="https://podminky.urs.cz/item/CS_URS_2022_01/766441821" TargetMode="External" /><Relationship Id="rId117" Type="http://schemas.openxmlformats.org/officeDocument/2006/relationships/hyperlink" Target="https://podminky.urs.cz/item/CS_URS_2022_01/766622132" TargetMode="External" /><Relationship Id="rId118" Type="http://schemas.openxmlformats.org/officeDocument/2006/relationships/hyperlink" Target="https://podminky.urs.cz/item/CS_URS_2022_01/766694122" TargetMode="External" /><Relationship Id="rId119" Type="http://schemas.openxmlformats.org/officeDocument/2006/relationships/hyperlink" Target="https://podminky.urs.cz/item/CS_URS_2022_01/998766201" TargetMode="External" /><Relationship Id="rId120" Type="http://schemas.openxmlformats.org/officeDocument/2006/relationships/hyperlink" Target="https://podminky.urs.cz/item/CS_URS_2022_01/767330111" TargetMode="External" /><Relationship Id="rId121" Type="http://schemas.openxmlformats.org/officeDocument/2006/relationships/hyperlink" Target="https://podminky.urs.cz/item/CS_URS_2022_01/767330123" TargetMode="External" /><Relationship Id="rId122" Type="http://schemas.openxmlformats.org/officeDocument/2006/relationships/hyperlink" Target="https://podminky.urs.cz/item/CS_URS_2022_01/767330133" TargetMode="External" /><Relationship Id="rId123" Type="http://schemas.openxmlformats.org/officeDocument/2006/relationships/hyperlink" Target="https://podminky.urs.cz/item/CS_URS_2022_01/767392803" TargetMode="External" /><Relationship Id="rId124" Type="http://schemas.openxmlformats.org/officeDocument/2006/relationships/hyperlink" Target="https://podminky.urs.cz/item/CS_URS_2022_01/767640111" TargetMode="External" /><Relationship Id="rId125" Type="http://schemas.openxmlformats.org/officeDocument/2006/relationships/hyperlink" Target="https://podminky.urs.cz/item/CS_URS_2022_01/767832801" TargetMode="External" /><Relationship Id="rId126" Type="http://schemas.openxmlformats.org/officeDocument/2006/relationships/hyperlink" Target="https://podminky.urs.cz/item/CS_URS_2022_01/767881115" TargetMode="External" /><Relationship Id="rId127" Type="http://schemas.openxmlformats.org/officeDocument/2006/relationships/hyperlink" Target="https://podminky.urs.cz/item/CS_URS_2022_01/767881161" TargetMode="External" /><Relationship Id="rId128" Type="http://schemas.openxmlformats.org/officeDocument/2006/relationships/hyperlink" Target="https://podminky.urs.cz/item/CS_URS_2022_01/767893116" TargetMode="External" /><Relationship Id="rId129" Type="http://schemas.openxmlformats.org/officeDocument/2006/relationships/hyperlink" Target="https://podminky.urs.cz/item/CS_URS_2022_01/767996801" TargetMode="External" /><Relationship Id="rId130" Type="http://schemas.openxmlformats.org/officeDocument/2006/relationships/hyperlink" Target="https://podminky.urs.cz/item/CS_URS_2022_01/998767201" TargetMode="External" /><Relationship Id="rId131" Type="http://schemas.openxmlformats.org/officeDocument/2006/relationships/hyperlink" Target="https://podminky.urs.cz/item/CS_URS_2022_01/781774138" TargetMode="External" /><Relationship Id="rId132" Type="http://schemas.openxmlformats.org/officeDocument/2006/relationships/hyperlink" Target="https://podminky.urs.cz/item/CS_URS_2022_01/781779196" TargetMode="External" /><Relationship Id="rId133" Type="http://schemas.openxmlformats.org/officeDocument/2006/relationships/hyperlink" Target="https://podminky.urs.cz/item/CS_URS_2022_01/998781201" TargetMode="External" /><Relationship Id="rId134" Type="http://schemas.openxmlformats.org/officeDocument/2006/relationships/hyperlink" Target="https://podminky.urs.cz/item/CS_URS_2022_01/783201201" TargetMode="External" /><Relationship Id="rId135" Type="http://schemas.openxmlformats.org/officeDocument/2006/relationships/hyperlink" Target="https://podminky.urs.cz/item/CS_URS_2022_01/783201401" TargetMode="External" /><Relationship Id="rId136" Type="http://schemas.openxmlformats.org/officeDocument/2006/relationships/hyperlink" Target="https://podminky.urs.cz/item/CS_URS_2022_01/783264101" TargetMode="External" /><Relationship Id="rId137" Type="http://schemas.openxmlformats.org/officeDocument/2006/relationships/hyperlink" Target="https://podminky.urs.cz/item/CS_URS_2022_01/783267101" TargetMode="External" /><Relationship Id="rId138" Type="http://schemas.openxmlformats.org/officeDocument/2006/relationships/hyperlink" Target="https://podminky.urs.cz/item/CS_URS_2022_01/786623001" TargetMode="External" /><Relationship Id="rId139" Type="http://schemas.openxmlformats.org/officeDocument/2006/relationships/hyperlink" Target="https://podminky.urs.cz/item/CS_URS_2022_01/786623021" TargetMode="External" /><Relationship Id="rId140" Type="http://schemas.openxmlformats.org/officeDocument/2006/relationships/hyperlink" Target="https://podminky.urs.cz/item/CS_URS_2022_01/998786201" TargetMode="External" /><Relationship Id="rId141" Type="http://schemas.openxmlformats.org/officeDocument/2006/relationships/hyperlink" Target="https://podminky.urs.cz/item/CS_URS_2022_01/787911115" TargetMode="External" /><Relationship Id="rId142" Type="http://schemas.openxmlformats.org/officeDocument/2006/relationships/hyperlink" Target="https://podminky.urs.cz/item/CS_URS_2022_01/998787201" TargetMode="External" /><Relationship Id="rId143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611131301" TargetMode="External" /><Relationship Id="rId2" Type="http://schemas.openxmlformats.org/officeDocument/2006/relationships/hyperlink" Target="https://podminky.urs.cz/item/CS_URS_2022_01/611325412" TargetMode="External" /><Relationship Id="rId3" Type="http://schemas.openxmlformats.org/officeDocument/2006/relationships/hyperlink" Target="https://podminky.urs.cz/item/CS_URS_2022_01/612131151" TargetMode="External" /><Relationship Id="rId4" Type="http://schemas.openxmlformats.org/officeDocument/2006/relationships/hyperlink" Target="https://podminky.urs.cz/item/CS_URS_2022_01/612131301" TargetMode="External" /><Relationship Id="rId5" Type="http://schemas.openxmlformats.org/officeDocument/2006/relationships/hyperlink" Target="https://podminky.urs.cz/item/CS_URS_2022_01/612324311" TargetMode="External" /><Relationship Id="rId6" Type="http://schemas.openxmlformats.org/officeDocument/2006/relationships/hyperlink" Target="https://podminky.urs.cz/item/CS_URS_2022_01/612326321" TargetMode="External" /><Relationship Id="rId7" Type="http://schemas.openxmlformats.org/officeDocument/2006/relationships/hyperlink" Target="https://podminky.urs.cz/item/CS_URS_2022_01/619991001" TargetMode="External" /><Relationship Id="rId8" Type="http://schemas.openxmlformats.org/officeDocument/2006/relationships/hyperlink" Target="https://podminky.urs.cz/item/CS_URS_2022_01/619991011" TargetMode="External" /><Relationship Id="rId9" Type="http://schemas.openxmlformats.org/officeDocument/2006/relationships/hyperlink" Target="https://podminky.urs.cz/item/CS_URS_2022_01/978011141" TargetMode="External" /><Relationship Id="rId10" Type="http://schemas.openxmlformats.org/officeDocument/2006/relationships/hyperlink" Target="https://podminky.urs.cz/item/CS_URS_2022_01/978013191" TargetMode="External" /><Relationship Id="rId11" Type="http://schemas.openxmlformats.org/officeDocument/2006/relationships/hyperlink" Target="https://podminky.urs.cz/item/CS_URS_2022_01/997013211" TargetMode="External" /><Relationship Id="rId12" Type="http://schemas.openxmlformats.org/officeDocument/2006/relationships/hyperlink" Target="https://podminky.urs.cz/item/CS_URS_2022_01/997013501" TargetMode="External" /><Relationship Id="rId13" Type="http://schemas.openxmlformats.org/officeDocument/2006/relationships/hyperlink" Target="https://podminky.urs.cz/item/CS_URS_2022_01/997013509" TargetMode="External" /><Relationship Id="rId14" Type="http://schemas.openxmlformats.org/officeDocument/2006/relationships/hyperlink" Target="https://podminky.urs.cz/item/CS_URS_2022_01/997013871" TargetMode="External" /><Relationship Id="rId15" Type="http://schemas.openxmlformats.org/officeDocument/2006/relationships/hyperlink" Target="https://podminky.urs.cz/item/CS_URS_2022_01/998018001" TargetMode="External" /><Relationship Id="rId16" Type="http://schemas.openxmlformats.org/officeDocument/2006/relationships/hyperlink" Target="https://podminky.urs.cz/item/CS_URS_2022_01/711111053" TargetMode="External" /><Relationship Id="rId17" Type="http://schemas.openxmlformats.org/officeDocument/2006/relationships/hyperlink" Target="https://podminky.urs.cz/item/CS_URS_2022_01/998711201" TargetMode="External" /><Relationship Id="rId18" Type="http://schemas.openxmlformats.org/officeDocument/2006/relationships/hyperlink" Target="https://podminky.urs.cz/item/CS_URS_2022_01/784171101" TargetMode="External" /><Relationship Id="rId19" Type="http://schemas.openxmlformats.org/officeDocument/2006/relationships/hyperlink" Target="https://podminky.urs.cz/item/CS_URS_2022_01/784331001" TargetMode="External" /><Relationship Id="rId2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3106193" TargetMode="External" /><Relationship Id="rId2" Type="http://schemas.openxmlformats.org/officeDocument/2006/relationships/hyperlink" Target="https://podminky.urs.cz/item/CS_URS_2022_01/113107211" TargetMode="External" /><Relationship Id="rId3" Type="http://schemas.openxmlformats.org/officeDocument/2006/relationships/hyperlink" Target="https://podminky.urs.cz/item/CS_URS_2022_01/113107213" TargetMode="External" /><Relationship Id="rId4" Type="http://schemas.openxmlformats.org/officeDocument/2006/relationships/hyperlink" Target="https://podminky.urs.cz/item/CS_URS_2022_01/113107244" TargetMode="External" /><Relationship Id="rId5" Type="http://schemas.openxmlformats.org/officeDocument/2006/relationships/hyperlink" Target="https://podminky.urs.cz/item/CS_URS_2022_01/113202111" TargetMode="External" /><Relationship Id="rId6" Type="http://schemas.openxmlformats.org/officeDocument/2006/relationships/hyperlink" Target="https://podminky.urs.cz/item/CS_URS_2022_01/113203111" TargetMode="External" /><Relationship Id="rId7" Type="http://schemas.openxmlformats.org/officeDocument/2006/relationships/hyperlink" Target="https://podminky.urs.cz/item/CS_URS_2022_01/122251104" TargetMode="External" /><Relationship Id="rId8" Type="http://schemas.openxmlformats.org/officeDocument/2006/relationships/hyperlink" Target="https://podminky.urs.cz/item/CS_URS_2022_01/122251105" TargetMode="External" /><Relationship Id="rId9" Type="http://schemas.openxmlformats.org/officeDocument/2006/relationships/hyperlink" Target="https://podminky.urs.cz/item/CS_URS_2022_01/132251101" TargetMode="External" /><Relationship Id="rId10" Type="http://schemas.openxmlformats.org/officeDocument/2006/relationships/hyperlink" Target="https://podminky.urs.cz/item/CS_URS_2022_01/162751117" TargetMode="External" /><Relationship Id="rId11" Type="http://schemas.openxmlformats.org/officeDocument/2006/relationships/hyperlink" Target="https://podminky.urs.cz/item/CS_URS_2022_01/162751119" TargetMode="External" /><Relationship Id="rId12" Type="http://schemas.openxmlformats.org/officeDocument/2006/relationships/hyperlink" Target="https://podminky.urs.cz/item/CS_URS_2022_01/171201231" TargetMode="External" /><Relationship Id="rId13" Type="http://schemas.openxmlformats.org/officeDocument/2006/relationships/hyperlink" Target="https://podminky.urs.cz/item/CS_URS_2022_01/171251201" TargetMode="External" /><Relationship Id="rId14" Type="http://schemas.openxmlformats.org/officeDocument/2006/relationships/hyperlink" Target="https://podminky.urs.cz/item/CS_URS_2022_01/174151101" TargetMode="External" /><Relationship Id="rId15" Type="http://schemas.openxmlformats.org/officeDocument/2006/relationships/hyperlink" Target="https://podminky.urs.cz/item/CS_URS_2022_01/175151101" TargetMode="External" /><Relationship Id="rId16" Type="http://schemas.openxmlformats.org/officeDocument/2006/relationships/hyperlink" Target="https://podminky.urs.cz/item/CS_URS_2022_01/181951112" TargetMode="External" /><Relationship Id="rId17" Type="http://schemas.openxmlformats.org/officeDocument/2006/relationships/hyperlink" Target="https://podminky.urs.cz/item/CS_URS_2022_01/212572121" TargetMode="External" /><Relationship Id="rId18" Type="http://schemas.openxmlformats.org/officeDocument/2006/relationships/hyperlink" Target="https://podminky.urs.cz/item/CS_URS_2022_01/212755214" TargetMode="External" /><Relationship Id="rId19" Type="http://schemas.openxmlformats.org/officeDocument/2006/relationships/hyperlink" Target="https://podminky.urs.cz/item/CS_URS_2022_01/213141112" TargetMode="External" /><Relationship Id="rId20" Type="http://schemas.openxmlformats.org/officeDocument/2006/relationships/hyperlink" Target="https://podminky.urs.cz/item/CS_URS_2022_01/561011121" TargetMode="External" /><Relationship Id="rId21" Type="http://schemas.openxmlformats.org/officeDocument/2006/relationships/hyperlink" Target="https://podminky.urs.cz/item/CS_URS_2022_01/564811111" TargetMode="External" /><Relationship Id="rId22" Type="http://schemas.openxmlformats.org/officeDocument/2006/relationships/hyperlink" Target="https://podminky.urs.cz/item/CS_URS_2022_01/564841111" TargetMode="External" /><Relationship Id="rId23" Type="http://schemas.openxmlformats.org/officeDocument/2006/relationships/hyperlink" Target="https://podminky.urs.cz/item/CS_URS_2022_01/564851111" TargetMode="External" /><Relationship Id="rId24" Type="http://schemas.openxmlformats.org/officeDocument/2006/relationships/hyperlink" Target="https://podminky.urs.cz/item/CS_URS_2022_01/564851114" TargetMode="External" /><Relationship Id="rId25" Type="http://schemas.openxmlformats.org/officeDocument/2006/relationships/hyperlink" Target="https://podminky.urs.cz/item/CS_URS_2022_01/565155121" TargetMode="External" /><Relationship Id="rId26" Type="http://schemas.openxmlformats.org/officeDocument/2006/relationships/hyperlink" Target="https://podminky.urs.cz/item/CS_URS_2022_01/572141111" TargetMode="External" /><Relationship Id="rId27" Type="http://schemas.openxmlformats.org/officeDocument/2006/relationships/hyperlink" Target="https://podminky.urs.cz/item/CS_URS_2022_01/572141112" TargetMode="External" /><Relationship Id="rId28" Type="http://schemas.openxmlformats.org/officeDocument/2006/relationships/hyperlink" Target="https://podminky.urs.cz/item/CS_URS_2022_01/572241111" TargetMode="External" /><Relationship Id="rId29" Type="http://schemas.openxmlformats.org/officeDocument/2006/relationships/hyperlink" Target="https://podminky.urs.cz/item/CS_URS_2022_01/572531122" TargetMode="External" /><Relationship Id="rId30" Type="http://schemas.openxmlformats.org/officeDocument/2006/relationships/hyperlink" Target="https://podminky.urs.cz/item/CS_URS_2022_01/573211106" TargetMode="External" /><Relationship Id="rId31" Type="http://schemas.openxmlformats.org/officeDocument/2006/relationships/hyperlink" Target="https://podminky.urs.cz/item/CS_URS_2022_01/573312311" TargetMode="External" /><Relationship Id="rId32" Type="http://schemas.openxmlformats.org/officeDocument/2006/relationships/hyperlink" Target="https://podminky.urs.cz/item/CS_URS_2022_01/577134141" TargetMode="External" /><Relationship Id="rId33" Type="http://schemas.openxmlformats.org/officeDocument/2006/relationships/hyperlink" Target="https://podminky.urs.cz/item/CS_URS_2022_01/596211112" TargetMode="External" /><Relationship Id="rId34" Type="http://schemas.openxmlformats.org/officeDocument/2006/relationships/hyperlink" Target="https://podminky.urs.cz/item/CS_URS_2022_01/596211212" TargetMode="External" /><Relationship Id="rId35" Type="http://schemas.openxmlformats.org/officeDocument/2006/relationships/hyperlink" Target="https://podminky.urs.cz/item/CS_URS_2022_01/599141111" TargetMode="External" /><Relationship Id="rId36" Type="http://schemas.openxmlformats.org/officeDocument/2006/relationships/hyperlink" Target="https://podminky.urs.cz/item/CS_URS_2022_01/599142111" TargetMode="External" /><Relationship Id="rId37" Type="http://schemas.openxmlformats.org/officeDocument/2006/relationships/hyperlink" Target="https://podminky.urs.cz/item/CS_URS_2022_01/637121111" TargetMode="External" /><Relationship Id="rId38" Type="http://schemas.openxmlformats.org/officeDocument/2006/relationships/hyperlink" Target="https://podminky.urs.cz/item/CS_URS_2022_01/637311131" TargetMode="External" /><Relationship Id="rId39" Type="http://schemas.openxmlformats.org/officeDocument/2006/relationships/hyperlink" Target="https://podminky.urs.cz/item/CS_URS_2022_01/914111112" TargetMode="External" /><Relationship Id="rId40" Type="http://schemas.openxmlformats.org/officeDocument/2006/relationships/hyperlink" Target="https://podminky.urs.cz/item/CS_URS_2022_01/914511111" TargetMode="External" /><Relationship Id="rId41" Type="http://schemas.openxmlformats.org/officeDocument/2006/relationships/hyperlink" Target="https://podminky.urs.cz/item/CS_URS_2022_01/915111111" TargetMode="External" /><Relationship Id="rId42" Type="http://schemas.openxmlformats.org/officeDocument/2006/relationships/hyperlink" Target="https://podminky.urs.cz/item/CS_URS_2022_01/915131111" TargetMode="External" /><Relationship Id="rId43" Type="http://schemas.openxmlformats.org/officeDocument/2006/relationships/hyperlink" Target="https://podminky.urs.cz/item/CS_URS_2022_01/915611111" TargetMode="External" /><Relationship Id="rId44" Type="http://schemas.openxmlformats.org/officeDocument/2006/relationships/hyperlink" Target="https://podminky.urs.cz/item/CS_URS_2022_01/915621111" TargetMode="External" /><Relationship Id="rId45" Type="http://schemas.openxmlformats.org/officeDocument/2006/relationships/hyperlink" Target="https://podminky.urs.cz/item/CS_URS_2022_01/916131213" TargetMode="External" /><Relationship Id="rId46" Type="http://schemas.openxmlformats.org/officeDocument/2006/relationships/hyperlink" Target="https://podminky.urs.cz/item/CS_URS_2022_01/916231213" TargetMode="External" /><Relationship Id="rId47" Type="http://schemas.openxmlformats.org/officeDocument/2006/relationships/hyperlink" Target="https://podminky.urs.cz/item/CS_URS_2022_01/916371214" TargetMode="External" /><Relationship Id="rId48" Type="http://schemas.openxmlformats.org/officeDocument/2006/relationships/hyperlink" Target="https://podminky.urs.cz/item/CS_URS_2022_01/919726122" TargetMode="External" /><Relationship Id="rId49" Type="http://schemas.openxmlformats.org/officeDocument/2006/relationships/hyperlink" Target="https://podminky.urs.cz/item/CS_URS_2022_01/919735122" TargetMode="External" /><Relationship Id="rId50" Type="http://schemas.openxmlformats.org/officeDocument/2006/relationships/hyperlink" Target="https://podminky.urs.cz/item/CS_URS_2022_01/997221551" TargetMode="External" /><Relationship Id="rId51" Type="http://schemas.openxmlformats.org/officeDocument/2006/relationships/hyperlink" Target="https://podminky.urs.cz/item/CS_URS_2022_01/997221561" TargetMode="External" /><Relationship Id="rId52" Type="http://schemas.openxmlformats.org/officeDocument/2006/relationships/hyperlink" Target="https://podminky.urs.cz/item/CS_URS_2022_01/997221569" TargetMode="External" /><Relationship Id="rId53" Type="http://schemas.openxmlformats.org/officeDocument/2006/relationships/hyperlink" Target="https://podminky.urs.cz/item/CS_URS_2022_01/997221861" TargetMode="External" /><Relationship Id="rId54" Type="http://schemas.openxmlformats.org/officeDocument/2006/relationships/hyperlink" Target="https://podminky.urs.cz/item/CS_URS_2022_01/997221873" TargetMode="External" /><Relationship Id="rId55" Type="http://schemas.openxmlformats.org/officeDocument/2006/relationships/hyperlink" Target="https://podminky.urs.cz/item/CS_URS_2022_01/997221875" TargetMode="External" /><Relationship Id="rId56" Type="http://schemas.openxmlformats.org/officeDocument/2006/relationships/hyperlink" Target="https://podminky.urs.cz/item/CS_URS_2022_01/998225111" TargetMode="External" /><Relationship Id="rId57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01" TargetMode="External" /><Relationship Id="rId2" Type="http://schemas.openxmlformats.org/officeDocument/2006/relationships/hyperlink" Target="https://podminky.urs.cz/item/CS_URS_2022_01/112101102" TargetMode="External" /><Relationship Id="rId3" Type="http://schemas.openxmlformats.org/officeDocument/2006/relationships/hyperlink" Target="https://podminky.urs.cz/item/CS_URS_2022_01/112251101" TargetMode="External" /><Relationship Id="rId4" Type="http://schemas.openxmlformats.org/officeDocument/2006/relationships/hyperlink" Target="https://podminky.urs.cz/item/CS_URS_2022_01/112251102" TargetMode="External" /><Relationship Id="rId5" Type="http://schemas.openxmlformats.org/officeDocument/2006/relationships/hyperlink" Target="https://podminky.urs.cz/item/CS_URS_2022_01/119005131" TargetMode="External" /><Relationship Id="rId6" Type="http://schemas.openxmlformats.org/officeDocument/2006/relationships/hyperlink" Target="https://podminky.urs.cz/item/CS_URS_2022_01/119005151" TargetMode="External" /><Relationship Id="rId7" Type="http://schemas.openxmlformats.org/officeDocument/2006/relationships/hyperlink" Target="https://podminky.urs.cz/item/CS_URS_2022_01/121112004" TargetMode="External" /><Relationship Id="rId8" Type="http://schemas.openxmlformats.org/officeDocument/2006/relationships/hyperlink" Target="https://podminky.urs.cz/item/CS_URS_2022_01/121151114" TargetMode="External" /><Relationship Id="rId9" Type="http://schemas.openxmlformats.org/officeDocument/2006/relationships/hyperlink" Target="https://podminky.urs.cz/item/CS_URS_2022_01/174101101" TargetMode="External" /><Relationship Id="rId10" Type="http://schemas.openxmlformats.org/officeDocument/2006/relationships/hyperlink" Target="https://podminky.urs.cz/item/CS_URS_2022_01/181351103" TargetMode="External" /><Relationship Id="rId11" Type="http://schemas.openxmlformats.org/officeDocument/2006/relationships/hyperlink" Target="https://podminky.urs.cz/item/CS_URS_2022_01/181411131" TargetMode="External" /><Relationship Id="rId12" Type="http://schemas.openxmlformats.org/officeDocument/2006/relationships/hyperlink" Target="https://podminky.urs.cz/item/CS_URS_2022_01/181951112" TargetMode="External" /><Relationship Id="rId13" Type="http://schemas.openxmlformats.org/officeDocument/2006/relationships/hyperlink" Target="https://podminky.urs.cz/item/CS_URS_2022_01/182303111" TargetMode="External" /><Relationship Id="rId14" Type="http://schemas.openxmlformats.org/officeDocument/2006/relationships/hyperlink" Target="https://podminky.urs.cz/item/CS_URS_2022_01/183101314" TargetMode="External" /><Relationship Id="rId15" Type="http://schemas.openxmlformats.org/officeDocument/2006/relationships/hyperlink" Target="https://podminky.urs.cz/item/CS_URS_2022_01/183101315" TargetMode="External" /><Relationship Id="rId16" Type="http://schemas.openxmlformats.org/officeDocument/2006/relationships/hyperlink" Target="https://podminky.urs.cz/item/CS_URS_2022_01/183451311" TargetMode="External" /><Relationship Id="rId17" Type="http://schemas.openxmlformats.org/officeDocument/2006/relationships/hyperlink" Target="https://podminky.urs.cz/item/CS_URS_2022_01/183451411" TargetMode="External" /><Relationship Id="rId18" Type="http://schemas.openxmlformats.org/officeDocument/2006/relationships/hyperlink" Target="https://podminky.urs.cz/item/CS_URS_2022_01/184102211" TargetMode="External" /><Relationship Id="rId19" Type="http://schemas.openxmlformats.org/officeDocument/2006/relationships/hyperlink" Target="https://podminky.urs.cz/item/CS_URS_2022_01/184201112" TargetMode="External" /><Relationship Id="rId20" Type="http://schemas.openxmlformats.org/officeDocument/2006/relationships/hyperlink" Target="https://podminky.urs.cz/item/CS_URS_2022_01/184215132" TargetMode="External" /><Relationship Id="rId21" Type="http://schemas.openxmlformats.org/officeDocument/2006/relationships/hyperlink" Target="https://podminky.urs.cz/item/CS_URS_2022_01/184215331" TargetMode="External" /><Relationship Id="rId22" Type="http://schemas.openxmlformats.org/officeDocument/2006/relationships/hyperlink" Target="https://podminky.urs.cz/item/CS_URS_2022_01/184501121" TargetMode="External" /><Relationship Id="rId23" Type="http://schemas.openxmlformats.org/officeDocument/2006/relationships/hyperlink" Target="https://podminky.urs.cz/item/CS_URS_2022_01/184813212" TargetMode="External" /><Relationship Id="rId24" Type="http://schemas.openxmlformats.org/officeDocument/2006/relationships/hyperlink" Target="https://podminky.urs.cz/item/CS_URS_2022_01/184813252" TargetMode="External" /><Relationship Id="rId25" Type="http://schemas.openxmlformats.org/officeDocument/2006/relationships/hyperlink" Target="https://podminky.urs.cz/item/CS_URS_2022_01/184911311" TargetMode="External" /><Relationship Id="rId26" Type="http://schemas.openxmlformats.org/officeDocument/2006/relationships/hyperlink" Target="https://podminky.urs.cz/item/CS_URS_2022_01/184911421" TargetMode="External" /><Relationship Id="rId27" Type="http://schemas.openxmlformats.org/officeDocument/2006/relationships/hyperlink" Target="https://podminky.urs.cz/item/CS_URS_2022_01/185802113" TargetMode="External" /><Relationship Id="rId28" Type="http://schemas.openxmlformats.org/officeDocument/2006/relationships/hyperlink" Target="https://podminky.urs.cz/item/CS_URS_2022_01/185802114" TargetMode="External" /><Relationship Id="rId29" Type="http://schemas.openxmlformats.org/officeDocument/2006/relationships/hyperlink" Target="https://podminky.urs.cz/item/CS_URS_2022_01/185803211" TargetMode="External" /><Relationship Id="rId30" Type="http://schemas.openxmlformats.org/officeDocument/2006/relationships/hyperlink" Target="https://podminky.urs.cz/item/CS_URS_2022_01/185804312" TargetMode="External" /><Relationship Id="rId31" Type="http://schemas.openxmlformats.org/officeDocument/2006/relationships/hyperlink" Target="https://podminky.urs.cz/item/CS_URS_2022_01/185811211" TargetMode="External" /><Relationship Id="rId32" Type="http://schemas.openxmlformats.org/officeDocument/2006/relationships/hyperlink" Target="https://podminky.urs.cz/item/CS_URS_2022_01/916371214" TargetMode="External" /><Relationship Id="rId33" Type="http://schemas.openxmlformats.org/officeDocument/2006/relationships/hyperlink" Target="https://podminky.urs.cz/item/CS_URS_2022_01/936104211" TargetMode="External" /><Relationship Id="rId34" Type="http://schemas.openxmlformats.org/officeDocument/2006/relationships/hyperlink" Target="https://podminky.urs.cz/item/CS_URS_2022_01/936124112" TargetMode="External" /><Relationship Id="rId35" Type="http://schemas.openxmlformats.org/officeDocument/2006/relationships/hyperlink" Target="https://podminky.urs.cz/item/CS_URS_2022_01/998231311" TargetMode="External" /><Relationship Id="rId36" Type="http://schemas.openxmlformats.org/officeDocument/2006/relationships/hyperlink" Target="https://podminky.urs.cz/item/CS_URS_2022_01/998741201" TargetMode="External" /><Relationship Id="rId37" Type="http://schemas.openxmlformats.org/officeDocument/2006/relationships/hyperlink" Target="https://podminky.urs.cz/item/CS_URS_2022_01/767995115" TargetMode="External" /><Relationship Id="rId38" Type="http://schemas.openxmlformats.org/officeDocument/2006/relationships/hyperlink" Target="https://podminky.urs.cz/item/CS_URS_2022_01/998767201" TargetMode="External" /><Relationship Id="rId39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011503000" TargetMode="External" /><Relationship Id="rId2" Type="http://schemas.openxmlformats.org/officeDocument/2006/relationships/hyperlink" Target="https://podminky.urs.cz/item/CS_URS_2022_01/012103000" TargetMode="External" /><Relationship Id="rId3" Type="http://schemas.openxmlformats.org/officeDocument/2006/relationships/hyperlink" Target="https://podminky.urs.cz/item/CS_URS_2022_01/012303000" TargetMode="External" /><Relationship Id="rId4" Type="http://schemas.openxmlformats.org/officeDocument/2006/relationships/hyperlink" Target="https://podminky.urs.cz/item/CS_URS_2022_01/013203000" TargetMode="External" /><Relationship Id="rId5" Type="http://schemas.openxmlformats.org/officeDocument/2006/relationships/hyperlink" Target="https://podminky.urs.cz/item/CS_URS_2022_01/013254000" TargetMode="External" /><Relationship Id="rId6" Type="http://schemas.openxmlformats.org/officeDocument/2006/relationships/hyperlink" Target="https://podminky.urs.cz/item/CS_URS_2022_01/042603000" TargetMode="External" /><Relationship Id="rId7" Type="http://schemas.openxmlformats.org/officeDocument/2006/relationships/hyperlink" Target="https://podminky.urs.cz/item/CS_URS_2022_01/091704000" TargetMode="External" /><Relationship Id="rId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33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EM2022-213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SNO v Opavě p.o. pavilon T onkologie, přístavba a stavební úpravy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Opava Olomoucká 470/86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21. 3. 2022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SNO v Opavě p.o.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Ateliér EMMET s.r.o.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>Ateliér EMMET s.r.o.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ROUND(AG55+AG56+SUM(AG59:AG65)+SUM(AG68:AG70),2)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ROUND(AS55+AS56+SUM(AS59:AS65)+SUM(AS68:AS70),2)</f>
        <v>0</v>
      </c>
      <c r="AT54" s="108">
        <f>ROUND(SUM(AV54:AW54),2)</f>
        <v>0</v>
      </c>
      <c r="AU54" s="109">
        <f>ROUND(AU55+AU56+SUM(AU59:AU65)+SUM(AU68:AU70),5)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ROUND(AZ55+AZ56+SUM(AZ59:AZ65)+SUM(AZ68:AZ70),2)</f>
        <v>0</v>
      </c>
      <c r="BA54" s="108">
        <f>ROUND(BA55+BA56+SUM(BA59:BA65)+SUM(BA68:BA70),2)</f>
        <v>0</v>
      </c>
      <c r="BB54" s="108">
        <f>ROUND(BB55+BB56+SUM(BB59:BB65)+SUM(BB68:BB70),2)</f>
        <v>0</v>
      </c>
      <c r="BC54" s="108">
        <f>ROUND(BC55+BC56+SUM(BC59:BC65)+SUM(BC68:BC70),2)</f>
        <v>0</v>
      </c>
      <c r="BD54" s="110">
        <f>ROUND(BD55+BD56+SUM(BD59:BD65)+SUM(BD68:BD70),2)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19</v>
      </c>
    </row>
    <row r="55" s="7" customFormat="1" ht="16.5" customHeight="1">
      <c r="A55" s="113" t="s">
        <v>75</v>
      </c>
      <c r="B55" s="114"/>
      <c r="C55" s="115"/>
      <c r="D55" s="116" t="s">
        <v>76</v>
      </c>
      <c r="E55" s="116"/>
      <c r="F55" s="116"/>
      <c r="G55" s="116"/>
      <c r="H55" s="116"/>
      <c r="I55" s="117"/>
      <c r="J55" s="116" t="s">
        <v>77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'SO 01 - Přístavba pavilonu T'!J30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78</v>
      </c>
      <c r="AR55" s="120"/>
      <c r="AS55" s="121">
        <v>0</v>
      </c>
      <c r="AT55" s="122">
        <f>ROUND(SUM(AV55:AW55),2)</f>
        <v>0</v>
      </c>
      <c r="AU55" s="123">
        <f>'SO 01 - Přístavba pavilonu T'!P106</f>
        <v>0</v>
      </c>
      <c r="AV55" s="122">
        <f>'SO 01 - Přístavba pavilonu T'!J33</f>
        <v>0</v>
      </c>
      <c r="AW55" s="122">
        <f>'SO 01 - Přístavba pavilonu T'!J34</f>
        <v>0</v>
      </c>
      <c r="AX55" s="122">
        <f>'SO 01 - Přístavba pavilonu T'!J35</f>
        <v>0</v>
      </c>
      <c r="AY55" s="122">
        <f>'SO 01 - Přístavba pavilonu T'!J36</f>
        <v>0</v>
      </c>
      <c r="AZ55" s="122">
        <f>'SO 01 - Přístavba pavilonu T'!F33</f>
        <v>0</v>
      </c>
      <c r="BA55" s="122">
        <f>'SO 01 - Přístavba pavilonu T'!F34</f>
        <v>0</v>
      </c>
      <c r="BB55" s="122">
        <f>'SO 01 - Přístavba pavilonu T'!F35</f>
        <v>0</v>
      </c>
      <c r="BC55" s="122">
        <f>'SO 01 - Přístavba pavilonu T'!F36</f>
        <v>0</v>
      </c>
      <c r="BD55" s="124">
        <f>'SO 01 - Přístavba pavilonu T'!F37</f>
        <v>0</v>
      </c>
      <c r="BE55" s="7"/>
      <c r="BT55" s="125" t="s">
        <v>79</v>
      </c>
      <c r="BV55" s="125" t="s">
        <v>73</v>
      </c>
      <c r="BW55" s="125" t="s">
        <v>80</v>
      </c>
      <c r="BX55" s="125" t="s">
        <v>5</v>
      </c>
      <c r="CL55" s="125" t="s">
        <v>19</v>
      </c>
      <c r="CM55" s="125" t="s">
        <v>81</v>
      </c>
    </row>
    <row r="56" s="7" customFormat="1" ht="24.75" customHeight="1">
      <c r="A56" s="7"/>
      <c r="B56" s="114"/>
      <c r="C56" s="115"/>
      <c r="D56" s="116" t="s">
        <v>82</v>
      </c>
      <c r="E56" s="116"/>
      <c r="F56" s="116"/>
      <c r="G56" s="116"/>
      <c r="H56" s="116"/>
      <c r="I56" s="117"/>
      <c r="J56" s="116" t="s">
        <v>83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26">
        <f>ROUND(SUM(AG57:AG58),2)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78</v>
      </c>
      <c r="AR56" s="120"/>
      <c r="AS56" s="121">
        <f>ROUND(SUM(AS57:AS58),2)</f>
        <v>0</v>
      </c>
      <c r="AT56" s="122">
        <f>ROUND(SUM(AV56:AW56),2)</f>
        <v>0</v>
      </c>
      <c r="AU56" s="123">
        <f>ROUND(SUM(AU57:AU58),5)</f>
        <v>0</v>
      </c>
      <c r="AV56" s="122">
        <f>ROUND(AZ56*L29,2)</f>
        <v>0</v>
      </c>
      <c r="AW56" s="122">
        <f>ROUND(BA56*L30,2)</f>
        <v>0</v>
      </c>
      <c r="AX56" s="122">
        <f>ROUND(BB56*L29,2)</f>
        <v>0</v>
      </c>
      <c r="AY56" s="122">
        <f>ROUND(BC56*L30,2)</f>
        <v>0</v>
      </c>
      <c r="AZ56" s="122">
        <f>ROUND(SUM(AZ57:AZ58),2)</f>
        <v>0</v>
      </c>
      <c r="BA56" s="122">
        <f>ROUND(SUM(BA57:BA58),2)</f>
        <v>0</v>
      </c>
      <c r="BB56" s="122">
        <f>ROUND(SUM(BB57:BB58),2)</f>
        <v>0</v>
      </c>
      <c r="BC56" s="122">
        <f>ROUND(SUM(BC57:BC58),2)</f>
        <v>0</v>
      </c>
      <c r="BD56" s="124">
        <f>ROUND(SUM(BD57:BD58),2)</f>
        <v>0</v>
      </c>
      <c r="BE56" s="7"/>
      <c r="BS56" s="125" t="s">
        <v>70</v>
      </c>
      <c r="BT56" s="125" t="s">
        <v>79</v>
      </c>
      <c r="BU56" s="125" t="s">
        <v>72</v>
      </c>
      <c r="BV56" s="125" t="s">
        <v>73</v>
      </c>
      <c r="BW56" s="125" t="s">
        <v>84</v>
      </c>
      <c r="BX56" s="125" t="s">
        <v>5</v>
      </c>
      <c r="CL56" s="125" t="s">
        <v>19</v>
      </c>
      <c r="CM56" s="125" t="s">
        <v>81</v>
      </c>
    </row>
    <row r="57" s="4" customFormat="1" ht="16.5" customHeight="1">
      <c r="A57" s="113" t="s">
        <v>75</v>
      </c>
      <c r="B57" s="65"/>
      <c r="C57" s="127"/>
      <c r="D57" s="127"/>
      <c r="E57" s="128" t="s">
        <v>85</v>
      </c>
      <c r="F57" s="128"/>
      <c r="G57" s="128"/>
      <c r="H57" s="128"/>
      <c r="I57" s="128"/>
      <c r="J57" s="127"/>
      <c r="K57" s="128" t="s">
        <v>86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02a - 1.PP'!J32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87</v>
      </c>
      <c r="AR57" s="67"/>
      <c r="AS57" s="131">
        <v>0</v>
      </c>
      <c r="AT57" s="132">
        <f>ROUND(SUM(AV57:AW57),2)</f>
        <v>0</v>
      </c>
      <c r="AU57" s="133">
        <f>'SO 02a - 1.PP'!P99</f>
        <v>0</v>
      </c>
      <c r="AV57" s="132">
        <f>'SO 02a - 1.PP'!J35</f>
        <v>0</v>
      </c>
      <c r="AW57" s="132">
        <f>'SO 02a - 1.PP'!J36</f>
        <v>0</v>
      </c>
      <c r="AX57" s="132">
        <f>'SO 02a - 1.PP'!J37</f>
        <v>0</v>
      </c>
      <c r="AY57" s="132">
        <f>'SO 02a - 1.PP'!J38</f>
        <v>0</v>
      </c>
      <c r="AZ57" s="132">
        <f>'SO 02a - 1.PP'!F35</f>
        <v>0</v>
      </c>
      <c r="BA57" s="132">
        <f>'SO 02a - 1.PP'!F36</f>
        <v>0</v>
      </c>
      <c r="BB57" s="132">
        <f>'SO 02a - 1.PP'!F37</f>
        <v>0</v>
      </c>
      <c r="BC57" s="132">
        <f>'SO 02a - 1.PP'!F38</f>
        <v>0</v>
      </c>
      <c r="BD57" s="134">
        <f>'SO 02a - 1.PP'!F39</f>
        <v>0</v>
      </c>
      <c r="BE57" s="4"/>
      <c r="BT57" s="135" t="s">
        <v>81</v>
      </c>
      <c r="BV57" s="135" t="s">
        <v>73</v>
      </c>
      <c r="BW57" s="135" t="s">
        <v>88</v>
      </c>
      <c r="BX57" s="135" t="s">
        <v>84</v>
      </c>
      <c r="CL57" s="135" t="s">
        <v>19</v>
      </c>
    </row>
    <row r="58" s="4" customFormat="1" ht="16.5" customHeight="1">
      <c r="A58" s="113" t="s">
        <v>75</v>
      </c>
      <c r="B58" s="65"/>
      <c r="C58" s="127"/>
      <c r="D58" s="127"/>
      <c r="E58" s="128" t="s">
        <v>89</v>
      </c>
      <c r="F58" s="128"/>
      <c r="G58" s="128"/>
      <c r="H58" s="128"/>
      <c r="I58" s="128"/>
      <c r="J58" s="127"/>
      <c r="K58" s="128" t="s">
        <v>90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02b - 1.NP'!J32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87</v>
      </c>
      <c r="AR58" s="67"/>
      <c r="AS58" s="131">
        <v>0</v>
      </c>
      <c r="AT58" s="132">
        <f>ROUND(SUM(AV58:AW58),2)</f>
        <v>0</v>
      </c>
      <c r="AU58" s="133">
        <f>'SO 02b - 1.NP'!P113</f>
        <v>0</v>
      </c>
      <c r="AV58" s="132">
        <f>'SO 02b - 1.NP'!J35</f>
        <v>0</v>
      </c>
      <c r="AW58" s="132">
        <f>'SO 02b - 1.NP'!J36</f>
        <v>0</v>
      </c>
      <c r="AX58" s="132">
        <f>'SO 02b - 1.NP'!J37</f>
        <v>0</v>
      </c>
      <c r="AY58" s="132">
        <f>'SO 02b - 1.NP'!J38</f>
        <v>0</v>
      </c>
      <c r="AZ58" s="132">
        <f>'SO 02b - 1.NP'!F35</f>
        <v>0</v>
      </c>
      <c r="BA58" s="132">
        <f>'SO 02b - 1.NP'!F36</f>
        <v>0</v>
      </c>
      <c r="BB58" s="132">
        <f>'SO 02b - 1.NP'!F37</f>
        <v>0</v>
      </c>
      <c r="BC58" s="132">
        <f>'SO 02b - 1.NP'!F38</f>
        <v>0</v>
      </c>
      <c r="BD58" s="134">
        <f>'SO 02b - 1.NP'!F39</f>
        <v>0</v>
      </c>
      <c r="BE58" s="4"/>
      <c r="BT58" s="135" t="s">
        <v>81</v>
      </c>
      <c r="BV58" s="135" t="s">
        <v>73</v>
      </c>
      <c r="BW58" s="135" t="s">
        <v>91</v>
      </c>
      <c r="BX58" s="135" t="s">
        <v>84</v>
      </c>
      <c r="CL58" s="135" t="s">
        <v>19</v>
      </c>
    </row>
    <row r="59" s="7" customFormat="1" ht="24.75" customHeight="1">
      <c r="A59" s="113" t="s">
        <v>75</v>
      </c>
      <c r="B59" s="114"/>
      <c r="C59" s="115"/>
      <c r="D59" s="116" t="s">
        <v>92</v>
      </c>
      <c r="E59" s="116"/>
      <c r="F59" s="116"/>
      <c r="G59" s="116"/>
      <c r="H59" s="116"/>
      <c r="I59" s="117"/>
      <c r="J59" s="116" t="s">
        <v>93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'SO 03 - Řešení obálky bud...'!J30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78</v>
      </c>
      <c r="AR59" s="120"/>
      <c r="AS59" s="121">
        <v>0</v>
      </c>
      <c r="AT59" s="122">
        <f>ROUND(SUM(AV59:AW59),2)</f>
        <v>0</v>
      </c>
      <c r="AU59" s="123">
        <f>'SO 03 - Řešení obálky bud...'!P103</f>
        <v>0</v>
      </c>
      <c r="AV59" s="122">
        <f>'SO 03 - Řešení obálky bud...'!J33</f>
        <v>0</v>
      </c>
      <c r="AW59" s="122">
        <f>'SO 03 - Řešení obálky bud...'!J34</f>
        <v>0</v>
      </c>
      <c r="AX59" s="122">
        <f>'SO 03 - Řešení obálky bud...'!J35</f>
        <v>0</v>
      </c>
      <c r="AY59" s="122">
        <f>'SO 03 - Řešení obálky bud...'!J36</f>
        <v>0</v>
      </c>
      <c r="AZ59" s="122">
        <f>'SO 03 - Řešení obálky bud...'!F33</f>
        <v>0</v>
      </c>
      <c r="BA59" s="122">
        <f>'SO 03 - Řešení obálky bud...'!F34</f>
        <v>0</v>
      </c>
      <c r="BB59" s="122">
        <f>'SO 03 - Řešení obálky bud...'!F35</f>
        <v>0</v>
      </c>
      <c r="BC59" s="122">
        <f>'SO 03 - Řešení obálky bud...'!F36</f>
        <v>0</v>
      </c>
      <c r="BD59" s="124">
        <f>'SO 03 - Řešení obálky bud...'!F37</f>
        <v>0</v>
      </c>
      <c r="BE59" s="7"/>
      <c r="BT59" s="125" t="s">
        <v>79</v>
      </c>
      <c r="BV59" s="125" t="s">
        <v>73</v>
      </c>
      <c r="BW59" s="125" t="s">
        <v>94</v>
      </c>
      <c r="BX59" s="125" t="s">
        <v>5</v>
      </c>
      <c r="CL59" s="125" t="s">
        <v>19</v>
      </c>
      <c r="CM59" s="125" t="s">
        <v>81</v>
      </c>
    </row>
    <row r="60" s="7" customFormat="1" ht="16.5" customHeight="1">
      <c r="A60" s="113" t="s">
        <v>75</v>
      </c>
      <c r="B60" s="114"/>
      <c r="C60" s="115"/>
      <c r="D60" s="116" t="s">
        <v>95</v>
      </c>
      <c r="E60" s="116"/>
      <c r="F60" s="116"/>
      <c r="G60" s="116"/>
      <c r="H60" s="116"/>
      <c r="I60" s="117"/>
      <c r="J60" s="116" t="s">
        <v>96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'SO 04 - Sanační úpravy 1.PP'!J30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78</v>
      </c>
      <c r="AR60" s="120"/>
      <c r="AS60" s="121">
        <v>0</v>
      </c>
      <c r="AT60" s="122">
        <f>ROUND(SUM(AV60:AW60),2)</f>
        <v>0</v>
      </c>
      <c r="AU60" s="123">
        <f>'SO 04 - Sanační úpravy 1.PP'!P89</f>
        <v>0</v>
      </c>
      <c r="AV60" s="122">
        <f>'SO 04 - Sanační úpravy 1.PP'!J33</f>
        <v>0</v>
      </c>
      <c r="AW60" s="122">
        <f>'SO 04 - Sanační úpravy 1.PP'!J34</f>
        <v>0</v>
      </c>
      <c r="AX60" s="122">
        <f>'SO 04 - Sanační úpravy 1.PP'!J35</f>
        <v>0</v>
      </c>
      <c r="AY60" s="122">
        <f>'SO 04 - Sanační úpravy 1.PP'!J36</f>
        <v>0</v>
      </c>
      <c r="AZ60" s="122">
        <f>'SO 04 - Sanační úpravy 1.PP'!F33</f>
        <v>0</v>
      </c>
      <c r="BA60" s="122">
        <f>'SO 04 - Sanační úpravy 1.PP'!F34</f>
        <v>0</v>
      </c>
      <c r="BB60" s="122">
        <f>'SO 04 - Sanační úpravy 1.PP'!F35</f>
        <v>0</v>
      </c>
      <c r="BC60" s="122">
        <f>'SO 04 - Sanační úpravy 1.PP'!F36</f>
        <v>0</v>
      </c>
      <c r="BD60" s="124">
        <f>'SO 04 - Sanační úpravy 1.PP'!F37</f>
        <v>0</v>
      </c>
      <c r="BE60" s="7"/>
      <c r="BT60" s="125" t="s">
        <v>79</v>
      </c>
      <c r="BV60" s="125" t="s">
        <v>73</v>
      </c>
      <c r="BW60" s="125" t="s">
        <v>97</v>
      </c>
      <c r="BX60" s="125" t="s">
        <v>5</v>
      </c>
      <c r="CL60" s="125" t="s">
        <v>19</v>
      </c>
      <c r="CM60" s="125" t="s">
        <v>81</v>
      </c>
    </row>
    <row r="61" s="7" customFormat="1" ht="24.75" customHeight="1">
      <c r="A61" s="113" t="s">
        <v>75</v>
      </c>
      <c r="B61" s="114"/>
      <c r="C61" s="115"/>
      <c r="D61" s="116" t="s">
        <v>98</v>
      </c>
      <c r="E61" s="116"/>
      <c r="F61" s="116"/>
      <c r="G61" s="116"/>
      <c r="H61" s="116"/>
      <c r="I61" s="117"/>
      <c r="J61" s="116" t="s">
        <v>99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'SO TZB - Technické zaříze...'!J30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78</v>
      </c>
      <c r="AR61" s="120"/>
      <c r="AS61" s="121">
        <v>0</v>
      </c>
      <c r="AT61" s="122">
        <f>ROUND(SUM(AV61:AW61),2)</f>
        <v>0</v>
      </c>
      <c r="AU61" s="123">
        <f>'SO TZB - Technické zaříze...'!P81</f>
        <v>0</v>
      </c>
      <c r="AV61" s="122">
        <f>'SO TZB - Technické zaříze...'!J33</f>
        <v>0</v>
      </c>
      <c r="AW61" s="122">
        <f>'SO TZB - Technické zaříze...'!J34</f>
        <v>0</v>
      </c>
      <c r="AX61" s="122">
        <f>'SO TZB - Technické zaříze...'!J35</f>
        <v>0</v>
      </c>
      <c r="AY61" s="122">
        <f>'SO TZB - Technické zaříze...'!J36</f>
        <v>0</v>
      </c>
      <c r="AZ61" s="122">
        <f>'SO TZB - Technické zaříze...'!F33</f>
        <v>0</v>
      </c>
      <c r="BA61" s="122">
        <f>'SO TZB - Technické zaříze...'!F34</f>
        <v>0</v>
      </c>
      <c r="BB61" s="122">
        <f>'SO TZB - Technické zaříze...'!F35</f>
        <v>0</v>
      </c>
      <c r="BC61" s="122">
        <f>'SO TZB - Technické zaříze...'!F36</f>
        <v>0</v>
      </c>
      <c r="BD61" s="124">
        <f>'SO TZB - Technické zaříze...'!F37</f>
        <v>0</v>
      </c>
      <c r="BE61" s="7"/>
      <c r="BT61" s="125" t="s">
        <v>79</v>
      </c>
      <c r="BV61" s="125" t="s">
        <v>73</v>
      </c>
      <c r="BW61" s="125" t="s">
        <v>100</v>
      </c>
      <c r="BX61" s="125" t="s">
        <v>5</v>
      </c>
      <c r="CL61" s="125" t="s">
        <v>19</v>
      </c>
      <c r="CM61" s="125" t="s">
        <v>81</v>
      </c>
    </row>
    <row r="62" s="7" customFormat="1" ht="16.5" customHeight="1">
      <c r="A62" s="113" t="s">
        <v>75</v>
      </c>
      <c r="B62" s="114"/>
      <c r="C62" s="115"/>
      <c r="D62" s="116" t="s">
        <v>101</v>
      </c>
      <c r="E62" s="116"/>
      <c r="F62" s="116"/>
      <c r="G62" s="116"/>
      <c r="H62" s="116"/>
      <c r="I62" s="117"/>
      <c r="J62" s="116" t="s">
        <v>102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'SO 05 - Parkoviště a zpev...'!J30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78</v>
      </c>
      <c r="AR62" s="120"/>
      <c r="AS62" s="121">
        <v>0</v>
      </c>
      <c r="AT62" s="122">
        <f>ROUND(SUM(AV62:AW62),2)</f>
        <v>0</v>
      </c>
      <c r="AU62" s="123">
        <f>'SO 05 - Parkoviště a zpev...'!P87</f>
        <v>0</v>
      </c>
      <c r="AV62" s="122">
        <f>'SO 05 - Parkoviště a zpev...'!J33</f>
        <v>0</v>
      </c>
      <c r="AW62" s="122">
        <f>'SO 05 - Parkoviště a zpev...'!J34</f>
        <v>0</v>
      </c>
      <c r="AX62" s="122">
        <f>'SO 05 - Parkoviště a zpev...'!J35</f>
        <v>0</v>
      </c>
      <c r="AY62" s="122">
        <f>'SO 05 - Parkoviště a zpev...'!J36</f>
        <v>0</v>
      </c>
      <c r="AZ62" s="122">
        <f>'SO 05 - Parkoviště a zpev...'!F33</f>
        <v>0</v>
      </c>
      <c r="BA62" s="122">
        <f>'SO 05 - Parkoviště a zpev...'!F34</f>
        <v>0</v>
      </c>
      <c r="BB62" s="122">
        <f>'SO 05 - Parkoviště a zpev...'!F35</f>
        <v>0</v>
      </c>
      <c r="BC62" s="122">
        <f>'SO 05 - Parkoviště a zpev...'!F36</f>
        <v>0</v>
      </c>
      <c r="BD62" s="124">
        <f>'SO 05 - Parkoviště a zpev...'!F37</f>
        <v>0</v>
      </c>
      <c r="BE62" s="7"/>
      <c r="BT62" s="125" t="s">
        <v>79</v>
      </c>
      <c r="BV62" s="125" t="s">
        <v>73</v>
      </c>
      <c r="BW62" s="125" t="s">
        <v>103</v>
      </c>
      <c r="BX62" s="125" t="s">
        <v>5</v>
      </c>
      <c r="CL62" s="125" t="s">
        <v>19</v>
      </c>
      <c r="CM62" s="125" t="s">
        <v>81</v>
      </c>
    </row>
    <row r="63" s="7" customFormat="1" ht="16.5" customHeight="1">
      <c r="A63" s="113" t="s">
        <v>75</v>
      </c>
      <c r="B63" s="114"/>
      <c r="C63" s="115"/>
      <c r="D63" s="116" t="s">
        <v>104</v>
      </c>
      <c r="E63" s="116"/>
      <c r="F63" s="116"/>
      <c r="G63" s="116"/>
      <c r="H63" s="116"/>
      <c r="I63" s="117"/>
      <c r="J63" s="116" t="s">
        <v>105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'SO 06 - Terénní  a sadové...'!J30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78</v>
      </c>
      <c r="AR63" s="120"/>
      <c r="AS63" s="121">
        <v>0</v>
      </c>
      <c r="AT63" s="122">
        <f>ROUND(SUM(AV63:AW63),2)</f>
        <v>0</v>
      </c>
      <c r="AU63" s="123">
        <f>'SO 06 - Terénní  a sadové...'!P88</f>
        <v>0</v>
      </c>
      <c r="AV63" s="122">
        <f>'SO 06 - Terénní  a sadové...'!J33</f>
        <v>0</v>
      </c>
      <c r="AW63" s="122">
        <f>'SO 06 - Terénní  a sadové...'!J34</f>
        <v>0</v>
      </c>
      <c r="AX63" s="122">
        <f>'SO 06 - Terénní  a sadové...'!J35</f>
        <v>0</v>
      </c>
      <c r="AY63" s="122">
        <f>'SO 06 - Terénní  a sadové...'!J36</f>
        <v>0</v>
      </c>
      <c r="AZ63" s="122">
        <f>'SO 06 - Terénní  a sadové...'!F33</f>
        <v>0</v>
      </c>
      <c r="BA63" s="122">
        <f>'SO 06 - Terénní  a sadové...'!F34</f>
        <v>0</v>
      </c>
      <c r="BB63" s="122">
        <f>'SO 06 - Terénní  a sadové...'!F35</f>
        <v>0</v>
      </c>
      <c r="BC63" s="122">
        <f>'SO 06 - Terénní  a sadové...'!F36</f>
        <v>0</v>
      </c>
      <c r="BD63" s="124">
        <f>'SO 06 - Terénní  a sadové...'!F37</f>
        <v>0</v>
      </c>
      <c r="BE63" s="7"/>
      <c r="BT63" s="125" t="s">
        <v>79</v>
      </c>
      <c r="BV63" s="125" t="s">
        <v>73</v>
      </c>
      <c r="BW63" s="125" t="s">
        <v>106</v>
      </c>
      <c r="BX63" s="125" t="s">
        <v>5</v>
      </c>
      <c r="CL63" s="125" t="s">
        <v>19</v>
      </c>
      <c r="CM63" s="125" t="s">
        <v>81</v>
      </c>
    </row>
    <row r="64" s="7" customFormat="1" ht="16.5" customHeight="1">
      <c r="A64" s="113" t="s">
        <v>75</v>
      </c>
      <c r="B64" s="114"/>
      <c r="C64" s="115"/>
      <c r="D64" s="116" t="s">
        <v>107</v>
      </c>
      <c r="E64" s="116"/>
      <c r="F64" s="116"/>
      <c r="G64" s="116"/>
      <c r="H64" s="116"/>
      <c r="I64" s="117"/>
      <c r="J64" s="116" t="s">
        <v>108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'IO 07 - Venkovní areálová...'!J30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78</v>
      </c>
      <c r="AR64" s="120"/>
      <c r="AS64" s="121">
        <v>0</v>
      </c>
      <c r="AT64" s="122">
        <f>ROUND(SUM(AV64:AW64),2)</f>
        <v>0</v>
      </c>
      <c r="AU64" s="123">
        <f>'IO 07 - Venkovní areálová...'!P81</f>
        <v>0</v>
      </c>
      <c r="AV64" s="122">
        <f>'IO 07 - Venkovní areálová...'!J33</f>
        <v>0</v>
      </c>
      <c r="AW64" s="122">
        <f>'IO 07 - Venkovní areálová...'!J34</f>
        <v>0</v>
      </c>
      <c r="AX64" s="122">
        <f>'IO 07 - Venkovní areálová...'!J35</f>
        <v>0</v>
      </c>
      <c r="AY64" s="122">
        <f>'IO 07 - Venkovní areálová...'!J36</f>
        <v>0</v>
      </c>
      <c r="AZ64" s="122">
        <f>'IO 07 - Venkovní areálová...'!F33</f>
        <v>0</v>
      </c>
      <c r="BA64" s="122">
        <f>'IO 07 - Venkovní areálová...'!F34</f>
        <v>0</v>
      </c>
      <c r="BB64" s="122">
        <f>'IO 07 - Venkovní areálová...'!F35</f>
        <v>0</v>
      </c>
      <c r="BC64" s="122">
        <f>'IO 07 - Venkovní areálová...'!F36</f>
        <v>0</v>
      </c>
      <c r="BD64" s="124">
        <f>'IO 07 - Venkovní areálová...'!F37</f>
        <v>0</v>
      </c>
      <c r="BE64" s="7"/>
      <c r="BT64" s="125" t="s">
        <v>79</v>
      </c>
      <c r="BV64" s="125" t="s">
        <v>73</v>
      </c>
      <c r="BW64" s="125" t="s">
        <v>109</v>
      </c>
      <c r="BX64" s="125" t="s">
        <v>5</v>
      </c>
      <c r="CL64" s="125" t="s">
        <v>19</v>
      </c>
      <c r="CM64" s="125" t="s">
        <v>81</v>
      </c>
    </row>
    <row r="65" s="7" customFormat="1" ht="37.5" customHeight="1">
      <c r="A65" s="7"/>
      <c r="B65" s="114"/>
      <c r="C65" s="115"/>
      <c r="D65" s="116" t="s">
        <v>110</v>
      </c>
      <c r="E65" s="116"/>
      <c r="F65" s="116"/>
      <c r="G65" s="116"/>
      <c r="H65" s="116"/>
      <c r="I65" s="117"/>
      <c r="J65" s="116" t="s">
        <v>111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26">
        <f>ROUND(SUM(AG66:AG67),2)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78</v>
      </c>
      <c r="AR65" s="120"/>
      <c r="AS65" s="121">
        <f>ROUND(SUM(AS66:AS67),2)</f>
        <v>0</v>
      </c>
      <c r="AT65" s="122">
        <f>ROUND(SUM(AV65:AW65),2)</f>
        <v>0</v>
      </c>
      <c r="AU65" s="123">
        <f>ROUND(SUM(AU66:AU67),5)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ROUND(SUM(AZ66:AZ67),2)</f>
        <v>0</v>
      </c>
      <c r="BA65" s="122">
        <f>ROUND(SUM(BA66:BA67),2)</f>
        <v>0</v>
      </c>
      <c r="BB65" s="122">
        <f>ROUND(SUM(BB66:BB67),2)</f>
        <v>0</v>
      </c>
      <c r="BC65" s="122">
        <f>ROUND(SUM(BC66:BC67),2)</f>
        <v>0</v>
      </c>
      <c r="BD65" s="124">
        <f>ROUND(SUM(BD66:BD67),2)</f>
        <v>0</v>
      </c>
      <c r="BE65" s="7"/>
      <c r="BS65" s="125" t="s">
        <v>70</v>
      </c>
      <c r="BT65" s="125" t="s">
        <v>79</v>
      </c>
      <c r="BV65" s="125" t="s">
        <v>73</v>
      </c>
      <c r="BW65" s="125" t="s">
        <v>112</v>
      </c>
      <c r="BX65" s="125" t="s">
        <v>5</v>
      </c>
      <c r="CL65" s="125" t="s">
        <v>19</v>
      </c>
      <c r="CM65" s="125" t="s">
        <v>81</v>
      </c>
    </row>
    <row r="66" s="4" customFormat="1" ht="35.25" customHeight="1">
      <c r="A66" s="113" t="s">
        <v>75</v>
      </c>
      <c r="B66" s="65"/>
      <c r="C66" s="127"/>
      <c r="D66" s="127"/>
      <c r="E66" s="128" t="s">
        <v>110</v>
      </c>
      <c r="F66" s="128"/>
      <c r="G66" s="128"/>
      <c r="H66" s="128"/>
      <c r="I66" s="128"/>
      <c r="J66" s="127"/>
      <c r="K66" s="128" t="s">
        <v>111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'IO 08, IO 09 - Úpravy stá...'!J30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87</v>
      </c>
      <c r="AR66" s="67"/>
      <c r="AS66" s="131">
        <v>0</v>
      </c>
      <c r="AT66" s="132">
        <f>ROUND(SUM(AV66:AW66),2)</f>
        <v>0</v>
      </c>
      <c r="AU66" s="133">
        <f>'IO 08, IO 09 - Úpravy stá...'!P81</f>
        <v>0</v>
      </c>
      <c r="AV66" s="132">
        <f>'IO 08, IO 09 - Úpravy stá...'!J33</f>
        <v>0</v>
      </c>
      <c r="AW66" s="132">
        <f>'IO 08, IO 09 - Úpravy stá...'!J34</f>
        <v>0</v>
      </c>
      <c r="AX66" s="132">
        <f>'IO 08, IO 09 - Úpravy stá...'!J35</f>
        <v>0</v>
      </c>
      <c r="AY66" s="132">
        <f>'IO 08, IO 09 - Úpravy stá...'!J36</f>
        <v>0</v>
      </c>
      <c r="AZ66" s="132">
        <f>'IO 08, IO 09 - Úpravy stá...'!F33</f>
        <v>0</v>
      </c>
      <c r="BA66" s="132">
        <f>'IO 08, IO 09 - Úpravy stá...'!F34</f>
        <v>0</v>
      </c>
      <c r="BB66" s="132">
        <f>'IO 08, IO 09 - Úpravy stá...'!F35</f>
        <v>0</v>
      </c>
      <c r="BC66" s="132">
        <f>'IO 08, IO 09 - Úpravy stá...'!F36</f>
        <v>0</v>
      </c>
      <c r="BD66" s="134">
        <f>'IO 08, IO 09 - Úpravy stá...'!F37</f>
        <v>0</v>
      </c>
      <c r="BE66" s="4"/>
      <c r="BT66" s="135" t="s">
        <v>81</v>
      </c>
      <c r="BU66" s="135" t="s">
        <v>113</v>
      </c>
      <c r="BV66" s="135" t="s">
        <v>73</v>
      </c>
      <c r="BW66" s="135" t="s">
        <v>112</v>
      </c>
      <c r="BX66" s="135" t="s">
        <v>5</v>
      </c>
      <c r="CL66" s="135" t="s">
        <v>19</v>
      </c>
      <c r="CM66" s="135" t="s">
        <v>81</v>
      </c>
    </row>
    <row r="67" s="4" customFormat="1" ht="16.5" customHeight="1">
      <c r="A67" s="113" t="s">
        <v>75</v>
      </c>
      <c r="B67" s="65"/>
      <c r="C67" s="127"/>
      <c r="D67" s="127"/>
      <c r="E67" s="128" t="s">
        <v>114</v>
      </c>
      <c r="F67" s="128"/>
      <c r="G67" s="128"/>
      <c r="H67" s="128"/>
      <c r="I67" s="128"/>
      <c r="J67" s="127"/>
      <c r="K67" s="128" t="s">
        <v>115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'IO 09A - Retenční jímka d...'!J32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87</v>
      </c>
      <c r="AR67" s="67"/>
      <c r="AS67" s="131">
        <v>0</v>
      </c>
      <c r="AT67" s="132">
        <f>ROUND(SUM(AV67:AW67),2)</f>
        <v>0</v>
      </c>
      <c r="AU67" s="133">
        <f>'IO 09A - Retenční jímka d...'!P87</f>
        <v>0</v>
      </c>
      <c r="AV67" s="132">
        <f>'IO 09A - Retenční jímka d...'!J35</f>
        <v>0</v>
      </c>
      <c r="AW67" s="132">
        <f>'IO 09A - Retenční jímka d...'!J36</f>
        <v>0</v>
      </c>
      <c r="AX67" s="132">
        <f>'IO 09A - Retenční jímka d...'!J37</f>
        <v>0</v>
      </c>
      <c r="AY67" s="132">
        <f>'IO 09A - Retenční jímka d...'!J38</f>
        <v>0</v>
      </c>
      <c r="AZ67" s="132">
        <f>'IO 09A - Retenční jímka d...'!F35</f>
        <v>0</v>
      </c>
      <c r="BA67" s="132">
        <f>'IO 09A - Retenční jímka d...'!F36</f>
        <v>0</v>
      </c>
      <c r="BB67" s="132">
        <f>'IO 09A - Retenční jímka d...'!F37</f>
        <v>0</v>
      </c>
      <c r="BC67" s="132">
        <f>'IO 09A - Retenční jímka d...'!F38</f>
        <v>0</v>
      </c>
      <c r="BD67" s="134">
        <f>'IO 09A - Retenční jímka d...'!F39</f>
        <v>0</v>
      </c>
      <c r="BE67" s="4"/>
      <c r="BT67" s="135" t="s">
        <v>81</v>
      </c>
      <c r="BV67" s="135" t="s">
        <v>73</v>
      </c>
      <c r="BW67" s="135" t="s">
        <v>116</v>
      </c>
      <c r="BX67" s="135" t="s">
        <v>112</v>
      </c>
      <c r="CL67" s="135" t="s">
        <v>19</v>
      </c>
    </row>
    <row r="68" s="7" customFormat="1" ht="24.75" customHeight="1">
      <c r="A68" s="113" t="s">
        <v>75</v>
      </c>
      <c r="B68" s="114"/>
      <c r="C68" s="115"/>
      <c r="D68" s="116" t="s">
        <v>117</v>
      </c>
      <c r="E68" s="116"/>
      <c r="F68" s="116"/>
      <c r="G68" s="116"/>
      <c r="H68" s="116"/>
      <c r="I68" s="117"/>
      <c r="J68" s="116" t="s">
        <v>118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'IO 10 - Úprava stávajícíh...'!J30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78</v>
      </c>
      <c r="AR68" s="120"/>
      <c r="AS68" s="121">
        <v>0</v>
      </c>
      <c r="AT68" s="122">
        <f>ROUND(SUM(AV68:AW68),2)</f>
        <v>0</v>
      </c>
      <c r="AU68" s="123">
        <f>'IO 10 - Úprava stávajícíh...'!P81</f>
        <v>0</v>
      </c>
      <c r="AV68" s="122">
        <f>'IO 10 - Úprava stávajícíh...'!J33</f>
        <v>0</v>
      </c>
      <c r="AW68" s="122">
        <f>'IO 10 - Úprava stávajícíh...'!J34</f>
        <v>0</v>
      </c>
      <c r="AX68" s="122">
        <f>'IO 10 - Úprava stávajícíh...'!J35</f>
        <v>0</v>
      </c>
      <c r="AY68" s="122">
        <f>'IO 10 - Úprava stávajícíh...'!J36</f>
        <v>0</v>
      </c>
      <c r="AZ68" s="122">
        <f>'IO 10 - Úprava stávajícíh...'!F33</f>
        <v>0</v>
      </c>
      <c r="BA68" s="122">
        <f>'IO 10 - Úprava stávajícíh...'!F34</f>
        <v>0</v>
      </c>
      <c r="BB68" s="122">
        <f>'IO 10 - Úprava stávajícíh...'!F35</f>
        <v>0</v>
      </c>
      <c r="BC68" s="122">
        <f>'IO 10 - Úprava stávajícíh...'!F36</f>
        <v>0</v>
      </c>
      <c r="BD68" s="124">
        <f>'IO 10 - Úprava stávajícíh...'!F37</f>
        <v>0</v>
      </c>
      <c r="BE68" s="7"/>
      <c r="BT68" s="125" t="s">
        <v>79</v>
      </c>
      <c r="BV68" s="125" t="s">
        <v>73</v>
      </c>
      <c r="BW68" s="125" t="s">
        <v>119</v>
      </c>
      <c r="BX68" s="125" t="s">
        <v>5</v>
      </c>
      <c r="CL68" s="125" t="s">
        <v>19</v>
      </c>
      <c r="CM68" s="125" t="s">
        <v>81</v>
      </c>
    </row>
    <row r="69" s="7" customFormat="1" ht="16.5" customHeight="1">
      <c r="A69" s="113" t="s">
        <v>75</v>
      </c>
      <c r="B69" s="114"/>
      <c r="C69" s="115"/>
      <c r="D69" s="116" t="s">
        <v>120</v>
      </c>
      <c r="E69" s="116"/>
      <c r="F69" s="116"/>
      <c r="G69" s="116"/>
      <c r="H69" s="116"/>
      <c r="I69" s="117"/>
      <c r="J69" s="116" t="s">
        <v>121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'IO 11 - Nové areálové veř...'!J30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78</v>
      </c>
      <c r="AR69" s="120"/>
      <c r="AS69" s="121">
        <v>0</v>
      </c>
      <c r="AT69" s="122">
        <f>ROUND(SUM(AV69:AW69),2)</f>
        <v>0</v>
      </c>
      <c r="AU69" s="123">
        <f>'IO 11 - Nové areálové veř...'!P81</f>
        <v>0</v>
      </c>
      <c r="AV69" s="122">
        <f>'IO 11 - Nové areálové veř...'!J33</f>
        <v>0</v>
      </c>
      <c r="AW69" s="122">
        <f>'IO 11 - Nové areálové veř...'!J34</f>
        <v>0</v>
      </c>
      <c r="AX69" s="122">
        <f>'IO 11 - Nové areálové veř...'!J35</f>
        <v>0</v>
      </c>
      <c r="AY69" s="122">
        <f>'IO 11 - Nové areálové veř...'!J36</f>
        <v>0</v>
      </c>
      <c r="AZ69" s="122">
        <f>'IO 11 - Nové areálové veř...'!F33</f>
        <v>0</v>
      </c>
      <c r="BA69" s="122">
        <f>'IO 11 - Nové areálové veř...'!F34</f>
        <v>0</v>
      </c>
      <c r="BB69" s="122">
        <f>'IO 11 - Nové areálové veř...'!F35</f>
        <v>0</v>
      </c>
      <c r="BC69" s="122">
        <f>'IO 11 - Nové areálové veř...'!F36</f>
        <v>0</v>
      </c>
      <c r="BD69" s="124">
        <f>'IO 11 - Nové areálové veř...'!F37</f>
        <v>0</v>
      </c>
      <c r="BE69" s="7"/>
      <c r="BT69" s="125" t="s">
        <v>79</v>
      </c>
      <c r="BV69" s="125" t="s">
        <v>73</v>
      </c>
      <c r="BW69" s="125" t="s">
        <v>122</v>
      </c>
      <c r="BX69" s="125" t="s">
        <v>5</v>
      </c>
      <c r="CL69" s="125" t="s">
        <v>19</v>
      </c>
      <c r="CM69" s="125" t="s">
        <v>81</v>
      </c>
    </row>
    <row r="70" s="7" customFormat="1" ht="24.75" customHeight="1">
      <c r="A70" s="113" t="s">
        <v>75</v>
      </c>
      <c r="B70" s="114"/>
      <c r="C70" s="115"/>
      <c r="D70" s="116" t="s">
        <v>123</v>
      </c>
      <c r="E70" s="116"/>
      <c r="F70" s="116"/>
      <c r="G70" s="116"/>
      <c r="H70" s="116"/>
      <c r="I70" s="117"/>
      <c r="J70" s="116" t="s">
        <v>124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'VN a ON - Vedlejší a osta...'!J30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78</v>
      </c>
      <c r="AR70" s="120"/>
      <c r="AS70" s="136">
        <v>0</v>
      </c>
      <c r="AT70" s="137">
        <f>ROUND(SUM(AV70:AW70),2)</f>
        <v>0</v>
      </c>
      <c r="AU70" s="138">
        <f>'VN a ON - Vedlejší a osta...'!P85</f>
        <v>0</v>
      </c>
      <c r="AV70" s="137">
        <f>'VN a ON - Vedlejší a osta...'!J33</f>
        <v>0</v>
      </c>
      <c r="AW70" s="137">
        <f>'VN a ON - Vedlejší a osta...'!J34</f>
        <v>0</v>
      </c>
      <c r="AX70" s="137">
        <f>'VN a ON - Vedlejší a osta...'!J35</f>
        <v>0</v>
      </c>
      <c r="AY70" s="137">
        <f>'VN a ON - Vedlejší a osta...'!J36</f>
        <v>0</v>
      </c>
      <c r="AZ70" s="137">
        <f>'VN a ON - Vedlejší a osta...'!F33</f>
        <v>0</v>
      </c>
      <c r="BA70" s="137">
        <f>'VN a ON - Vedlejší a osta...'!F34</f>
        <v>0</v>
      </c>
      <c r="BB70" s="137">
        <f>'VN a ON - Vedlejší a osta...'!F35</f>
        <v>0</v>
      </c>
      <c r="BC70" s="137">
        <f>'VN a ON - Vedlejší a osta...'!F36</f>
        <v>0</v>
      </c>
      <c r="BD70" s="139">
        <f>'VN a ON - Vedlejší a osta...'!F37</f>
        <v>0</v>
      </c>
      <c r="BE70" s="7"/>
      <c r="BT70" s="125" t="s">
        <v>79</v>
      </c>
      <c r="BV70" s="125" t="s">
        <v>73</v>
      </c>
      <c r="BW70" s="125" t="s">
        <v>125</v>
      </c>
      <c r="BX70" s="125" t="s">
        <v>5</v>
      </c>
      <c r="CL70" s="125" t="s">
        <v>19</v>
      </c>
      <c r="CM70" s="125" t="s">
        <v>81</v>
      </c>
    </row>
    <row r="71" s="2" customFormat="1" ht="30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6"/>
      <c r="AS71" s="40"/>
      <c r="AT71" s="40"/>
      <c r="AU71" s="40"/>
      <c r="AV71" s="40"/>
      <c r="AW71" s="40"/>
      <c r="AX71" s="40"/>
      <c r="AY71" s="40"/>
      <c r="AZ71" s="40"/>
      <c r="BA71" s="40"/>
      <c r="BB71" s="40"/>
      <c r="BC71" s="40"/>
      <c r="BD71" s="40"/>
      <c r="B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46"/>
      <c r="AS72" s="40"/>
      <c r="AT72" s="40"/>
      <c r="AU72" s="40"/>
      <c r="AV72" s="40"/>
      <c r="AW72" s="40"/>
      <c r="AX72" s="40"/>
      <c r="AY72" s="40"/>
      <c r="AZ72" s="40"/>
      <c r="BA72" s="40"/>
      <c r="BB72" s="40"/>
      <c r="BC72" s="40"/>
      <c r="BD72" s="40"/>
      <c r="BE72" s="40"/>
    </row>
  </sheetData>
  <sheetProtection sheet="1" formatColumns="0" formatRows="0" objects="1" scenarios="1" spinCount="100000" saltValue="RqZ188qkAYdHy2mHojwGub4gWtyAsmfbrwRy60qG0RVArSU1K2dcWyvy5oLSiVZIhofah/Na4uCdg/i3iP/IhQ==" hashValue="wU404TMELhjkRRfxIKQnePEEJJiKcqC3kALiU62FA1F+YNi492vmq1SsF5j46pIReLWcM8cdS2fBjYHCZLC74A==" algorithmName="SHA-512" password="CC23"/>
  <mergeCells count="102">
    <mergeCell ref="C52:G52"/>
    <mergeCell ref="D63:H63"/>
    <mergeCell ref="D62:H62"/>
    <mergeCell ref="D56:H56"/>
    <mergeCell ref="D61:H61"/>
    <mergeCell ref="D64:H64"/>
    <mergeCell ref="D60:H60"/>
    <mergeCell ref="D59:H59"/>
    <mergeCell ref="D55:H55"/>
    <mergeCell ref="E58:I58"/>
    <mergeCell ref="E57:I57"/>
    <mergeCell ref="I52:AF52"/>
    <mergeCell ref="J56:AF56"/>
    <mergeCell ref="J59:AF59"/>
    <mergeCell ref="J60:AF60"/>
    <mergeCell ref="J61:AF61"/>
    <mergeCell ref="J62:AF62"/>
    <mergeCell ref="J63:AF63"/>
    <mergeCell ref="J64:AF64"/>
    <mergeCell ref="J55:AF55"/>
    <mergeCell ref="K58:AF58"/>
    <mergeCell ref="K57:AF57"/>
    <mergeCell ref="L45:AO45"/>
    <mergeCell ref="D65:H65"/>
    <mergeCell ref="J65:AF65"/>
    <mergeCell ref="E66:I66"/>
    <mergeCell ref="K66:AF66"/>
    <mergeCell ref="E67:I67"/>
    <mergeCell ref="K67:AF67"/>
    <mergeCell ref="D68:H68"/>
    <mergeCell ref="J68:AF68"/>
    <mergeCell ref="D69:H69"/>
    <mergeCell ref="J69:AF69"/>
    <mergeCell ref="D70:H70"/>
    <mergeCell ref="J70:AF70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G63:AM63"/>
    <mergeCell ref="AG62:AM62"/>
    <mergeCell ref="AG52:AM52"/>
    <mergeCell ref="AG57:AM57"/>
    <mergeCell ref="AG55:AM55"/>
    <mergeCell ref="AG60:AM60"/>
    <mergeCell ref="AG64:AM64"/>
    <mergeCell ref="AG58:AM58"/>
    <mergeCell ref="AG59:AM59"/>
    <mergeCell ref="AG56:AM56"/>
    <mergeCell ref="AM47:AN47"/>
    <mergeCell ref="AM49:AP49"/>
    <mergeCell ref="AM50:AP50"/>
    <mergeCell ref="AN55:AP55"/>
    <mergeCell ref="AN64:AP64"/>
    <mergeCell ref="AN63:AP63"/>
    <mergeCell ref="AN57:AP57"/>
    <mergeCell ref="AN52:AP52"/>
    <mergeCell ref="AN62:AP62"/>
    <mergeCell ref="AN56:AP56"/>
    <mergeCell ref="AN61:AP61"/>
    <mergeCell ref="AN60:AP60"/>
    <mergeCell ref="AN59:AP59"/>
    <mergeCell ref="AN58:AP58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70:AP70"/>
    <mergeCell ref="AG70:AM70"/>
    <mergeCell ref="AN54:AP54"/>
  </mergeCells>
  <hyperlinks>
    <hyperlink ref="A55" location="'SO 01 - Přístavba pavilonu T'!C2" display="/"/>
    <hyperlink ref="A57" location="'SO 02a - 1.PP'!C2" display="/"/>
    <hyperlink ref="A58" location="'SO 02b - 1.NP'!C2" display="/"/>
    <hyperlink ref="A59" location="'SO 03 - Řešení obálky bud...'!C2" display="/"/>
    <hyperlink ref="A60" location="'SO 04 - Sanační úpravy 1.PP'!C2" display="/"/>
    <hyperlink ref="A61" location="'SO TZB - Technické zaříze...'!C2" display="/"/>
    <hyperlink ref="A62" location="'SO 05 - Parkoviště a zpev...'!C2" display="/"/>
    <hyperlink ref="A63" location="'SO 06 - Terénní  a sadové...'!C2" display="/"/>
    <hyperlink ref="A64" location="'IO 07 - Venkovní areálová...'!C2" display="/"/>
    <hyperlink ref="A66" location="'IO 08, IO 09 - Úpravy stá...'!C2" display="/"/>
    <hyperlink ref="A67" location="'IO 09A - Retenční jímka d...'!C2" display="/"/>
    <hyperlink ref="A68" location="'IO 10 - Úprava stávajícíh...'!C2" display="/"/>
    <hyperlink ref="A69" location="'IO 11 - Nové areálové veř...'!C2" display="/"/>
    <hyperlink ref="A70" location="'VN a ON - Vedlejší a osta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128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ROUND(J106,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ROUND((SUM(BE106:BE1895)),  2)</f>
        <v>0</v>
      </c>
      <c r="G33" s="40"/>
      <c r="H33" s="40"/>
      <c r="I33" s="159">
        <v>0.20999999999999999</v>
      </c>
      <c r="J33" s="158">
        <f>ROUND(((SUM(BE106:BE1895))*I33),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ROUND((SUM(BF106:BF1895)),  2)</f>
        <v>0</v>
      </c>
      <c r="G34" s="40"/>
      <c r="H34" s="40"/>
      <c r="I34" s="159">
        <v>0.14999999999999999</v>
      </c>
      <c r="J34" s="158">
        <f>ROUND(((SUM(BF106:BF1895))*I34),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ROUND((SUM(BG106:BG1895)),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ROUND((SUM(BH106:BH1895)),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ROUND((SUM(BI106:BI1895)),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01 - Přístavba pavilonu T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J106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133</v>
      </c>
      <c r="E60" s="179"/>
      <c r="F60" s="179"/>
      <c r="G60" s="179"/>
      <c r="H60" s="179"/>
      <c r="I60" s="179"/>
      <c r="J60" s="180">
        <f>J107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134</v>
      </c>
      <c r="E61" s="184"/>
      <c r="F61" s="184"/>
      <c r="G61" s="184"/>
      <c r="H61" s="184"/>
      <c r="I61" s="184"/>
      <c r="J61" s="185">
        <f>J108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135</v>
      </c>
      <c r="E62" s="184"/>
      <c r="F62" s="184"/>
      <c r="G62" s="184"/>
      <c r="H62" s="184"/>
      <c r="I62" s="184"/>
      <c r="J62" s="185">
        <f>J165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136</v>
      </c>
      <c r="E63" s="184"/>
      <c r="F63" s="184"/>
      <c r="G63" s="184"/>
      <c r="H63" s="184"/>
      <c r="I63" s="184"/>
      <c r="J63" s="185">
        <f>J228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137</v>
      </c>
      <c r="E64" s="184"/>
      <c r="F64" s="184"/>
      <c r="G64" s="184"/>
      <c r="H64" s="184"/>
      <c r="I64" s="184"/>
      <c r="J64" s="185">
        <f>J336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138</v>
      </c>
      <c r="E65" s="184"/>
      <c r="F65" s="184"/>
      <c r="G65" s="184"/>
      <c r="H65" s="184"/>
      <c r="I65" s="184"/>
      <c r="J65" s="185">
        <f>J459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139</v>
      </c>
      <c r="E66" s="184"/>
      <c r="F66" s="184"/>
      <c r="G66" s="184"/>
      <c r="H66" s="184"/>
      <c r="I66" s="184"/>
      <c r="J66" s="185">
        <f>J510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140</v>
      </c>
      <c r="E67" s="184"/>
      <c r="F67" s="184"/>
      <c r="G67" s="184"/>
      <c r="H67" s="184"/>
      <c r="I67" s="184"/>
      <c r="J67" s="185">
        <f>J691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141</v>
      </c>
      <c r="E68" s="184"/>
      <c r="F68" s="184"/>
      <c r="G68" s="184"/>
      <c r="H68" s="184"/>
      <c r="I68" s="184"/>
      <c r="J68" s="185">
        <f>J721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142</v>
      </c>
      <c r="E69" s="184"/>
      <c r="F69" s="184"/>
      <c r="G69" s="184"/>
      <c r="H69" s="184"/>
      <c r="I69" s="184"/>
      <c r="J69" s="185">
        <f>J737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143</v>
      </c>
      <c r="E70" s="184"/>
      <c r="F70" s="184"/>
      <c r="G70" s="184"/>
      <c r="H70" s="184"/>
      <c r="I70" s="184"/>
      <c r="J70" s="185">
        <f>J779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144</v>
      </c>
      <c r="E71" s="179"/>
      <c r="F71" s="179"/>
      <c r="G71" s="179"/>
      <c r="H71" s="179"/>
      <c r="I71" s="179"/>
      <c r="J71" s="180">
        <f>J783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145</v>
      </c>
      <c r="E72" s="184"/>
      <c r="F72" s="184"/>
      <c r="G72" s="184"/>
      <c r="H72" s="184"/>
      <c r="I72" s="184"/>
      <c r="J72" s="185">
        <f>J784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146</v>
      </c>
      <c r="E73" s="184"/>
      <c r="F73" s="184"/>
      <c r="G73" s="184"/>
      <c r="H73" s="184"/>
      <c r="I73" s="184"/>
      <c r="J73" s="185">
        <f>J832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147</v>
      </c>
      <c r="E74" s="184"/>
      <c r="F74" s="184"/>
      <c r="G74" s="184"/>
      <c r="H74" s="184"/>
      <c r="I74" s="184"/>
      <c r="J74" s="185">
        <f>J927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148</v>
      </c>
      <c r="E75" s="184"/>
      <c r="F75" s="184"/>
      <c r="G75" s="184"/>
      <c r="H75" s="184"/>
      <c r="I75" s="184"/>
      <c r="J75" s="185">
        <f>J981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149</v>
      </c>
      <c r="E76" s="184"/>
      <c r="F76" s="184"/>
      <c r="G76" s="184"/>
      <c r="H76" s="184"/>
      <c r="I76" s="184"/>
      <c r="J76" s="185">
        <f>J991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150</v>
      </c>
      <c r="E77" s="184"/>
      <c r="F77" s="184"/>
      <c r="G77" s="184"/>
      <c r="H77" s="184"/>
      <c r="I77" s="184"/>
      <c r="J77" s="185">
        <f>J1003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151</v>
      </c>
      <c r="E78" s="184"/>
      <c r="F78" s="184"/>
      <c r="G78" s="184"/>
      <c r="H78" s="184"/>
      <c r="I78" s="184"/>
      <c r="J78" s="185">
        <f>J1055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152</v>
      </c>
      <c r="E79" s="184"/>
      <c r="F79" s="184"/>
      <c r="G79" s="184"/>
      <c r="H79" s="184"/>
      <c r="I79" s="184"/>
      <c r="J79" s="185">
        <f>J1105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153</v>
      </c>
      <c r="E80" s="184"/>
      <c r="F80" s="184"/>
      <c r="G80" s="184"/>
      <c r="H80" s="184"/>
      <c r="I80" s="184"/>
      <c r="J80" s="185">
        <f>J1185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154</v>
      </c>
      <c r="E81" s="184"/>
      <c r="F81" s="184"/>
      <c r="G81" s="184"/>
      <c r="H81" s="184"/>
      <c r="I81" s="184"/>
      <c r="J81" s="185">
        <f>J1345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155</v>
      </c>
      <c r="E82" s="184"/>
      <c r="F82" s="184"/>
      <c r="G82" s="184"/>
      <c r="H82" s="184"/>
      <c r="I82" s="184"/>
      <c r="J82" s="185">
        <f>J1457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156</v>
      </c>
      <c r="E83" s="184"/>
      <c r="F83" s="184"/>
      <c r="G83" s="184"/>
      <c r="H83" s="184"/>
      <c r="I83" s="184"/>
      <c r="J83" s="185">
        <f>J1616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157</v>
      </c>
      <c r="E84" s="184"/>
      <c r="F84" s="184"/>
      <c r="G84" s="184"/>
      <c r="H84" s="184"/>
      <c r="I84" s="184"/>
      <c r="J84" s="185">
        <f>J1741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158</v>
      </c>
      <c r="E85" s="184"/>
      <c r="F85" s="184"/>
      <c r="G85" s="184"/>
      <c r="H85" s="184"/>
      <c r="I85" s="184"/>
      <c r="J85" s="185">
        <f>J1825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159</v>
      </c>
      <c r="E86" s="184"/>
      <c r="F86" s="184"/>
      <c r="G86" s="184"/>
      <c r="H86" s="184"/>
      <c r="I86" s="184"/>
      <c r="J86" s="185">
        <f>J1883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160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6.25" customHeight="1">
      <c r="A96" s="40"/>
      <c r="B96" s="41"/>
      <c r="C96" s="42"/>
      <c r="D96" s="42"/>
      <c r="E96" s="171" t="str">
        <f>E7</f>
        <v>SNO v Opavě p.o. pavilon T onkologie, přístavba a stavební úpravy</v>
      </c>
      <c r="F96" s="34"/>
      <c r="G96" s="34"/>
      <c r="H96" s="34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127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71" t="str">
        <f>E9</f>
        <v>SO 01 - Přístavba pavilonu T</v>
      </c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21</v>
      </c>
      <c r="D100" s="42"/>
      <c r="E100" s="42"/>
      <c r="F100" s="29" t="str">
        <f>F12</f>
        <v>Opava Olomoucká 470/86</v>
      </c>
      <c r="G100" s="42"/>
      <c r="H100" s="42"/>
      <c r="I100" s="34" t="s">
        <v>23</v>
      </c>
      <c r="J100" s="74" t="str">
        <f>IF(J12="","",J12)</f>
        <v>21. 3. 2022</v>
      </c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5.15" customHeight="1">
      <c r="A102" s="40"/>
      <c r="B102" s="41"/>
      <c r="C102" s="34" t="s">
        <v>25</v>
      </c>
      <c r="D102" s="42"/>
      <c r="E102" s="42"/>
      <c r="F102" s="29" t="str">
        <f>E15</f>
        <v>SNO v Opavě p.o.</v>
      </c>
      <c r="G102" s="42"/>
      <c r="H102" s="42"/>
      <c r="I102" s="34" t="s">
        <v>31</v>
      </c>
      <c r="J102" s="38" t="str">
        <f>E21</f>
        <v>Ateliér EMMET s.r.o.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29</v>
      </c>
      <c r="D103" s="42"/>
      <c r="E103" s="42"/>
      <c r="F103" s="29" t="str">
        <f>IF(E18="","",E18)</f>
        <v>Vyplň údaj</v>
      </c>
      <c r="G103" s="42"/>
      <c r="H103" s="42"/>
      <c r="I103" s="34" t="s">
        <v>34</v>
      </c>
      <c r="J103" s="38" t="str">
        <f>E24</f>
        <v>Ateliér EMMET s.r.o.</v>
      </c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0.32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11" customFormat="1" ht="29.28" customHeight="1">
      <c r="A105" s="187"/>
      <c r="B105" s="188"/>
      <c r="C105" s="189" t="s">
        <v>161</v>
      </c>
      <c r="D105" s="190" t="s">
        <v>56</v>
      </c>
      <c r="E105" s="190" t="s">
        <v>52</v>
      </c>
      <c r="F105" s="190" t="s">
        <v>53</v>
      </c>
      <c r="G105" s="190" t="s">
        <v>162</v>
      </c>
      <c r="H105" s="190" t="s">
        <v>163</v>
      </c>
      <c r="I105" s="190" t="s">
        <v>164</v>
      </c>
      <c r="J105" s="190" t="s">
        <v>131</v>
      </c>
      <c r="K105" s="191" t="s">
        <v>165</v>
      </c>
      <c r="L105" s="192"/>
      <c r="M105" s="94" t="s">
        <v>19</v>
      </c>
      <c r="N105" s="95" t="s">
        <v>41</v>
      </c>
      <c r="O105" s="95" t="s">
        <v>166</v>
      </c>
      <c r="P105" s="95" t="s">
        <v>167</v>
      </c>
      <c r="Q105" s="95" t="s">
        <v>168</v>
      </c>
      <c r="R105" s="95" t="s">
        <v>169</v>
      </c>
      <c r="S105" s="95" t="s">
        <v>170</v>
      </c>
      <c r="T105" s="96" t="s">
        <v>171</v>
      </c>
      <c r="U105" s="187"/>
      <c r="V105" s="187"/>
      <c r="W105" s="187"/>
      <c r="X105" s="187"/>
      <c r="Y105" s="187"/>
      <c r="Z105" s="187"/>
      <c r="AA105" s="187"/>
      <c r="AB105" s="187"/>
      <c r="AC105" s="187"/>
      <c r="AD105" s="187"/>
      <c r="AE105" s="187"/>
    </row>
    <row r="106" s="2" customFormat="1" ht="22.8" customHeight="1">
      <c r="A106" s="40"/>
      <c r="B106" s="41"/>
      <c r="C106" s="101" t="s">
        <v>172</v>
      </c>
      <c r="D106" s="42"/>
      <c r="E106" s="42"/>
      <c r="F106" s="42"/>
      <c r="G106" s="42"/>
      <c r="H106" s="42"/>
      <c r="I106" s="42"/>
      <c r="J106" s="193">
        <f>BK106</f>
        <v>0</v>
      </c>
      <c r="K106" s="42"/>
      <c r="L106" s="46"/>
      <c r="M106" s="97"/>
      <c r="N106" s="194"/>
      <c r="O106" s="98"/>
      <c r="P106" s="195">
        <f>P107+P783</f>
        <v>0</v>
      </c>
      <c r="Q106" s="98"/>
      <c r="R106" s="195">
        <f>R107+R783</f>
        <v>453.33290378999999</v>
      </c>
      <c r="S106" s="98"/>
      <c r="T106" s="196">
        <f>T107+T783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70</v>
      </c>
      <c r="AU106" s="19" t="s">
        <v>132</v>
      </c>
      <c r="BK106" s="197">
        <f>BK107+BK783</f>
        <v>0</v>
      </c>
    </row>
    <row r="107" s="12" customFormat="1" ht="25.92" customHeight="1">
      <c r="A107" s="12"/>
      <c r="B107" s="198"/>
      <c r="C107" s="199"/>
      <c r="D107" s="200" t="s">
        <v>70</v>
      </c>
      <c r="E107" s="201" t="s">
        <v>173</v>
      </c>
      <c r="F107" s="201" t="s">
        <v>174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P108+P165+P228+P336+P459+P510+P691+P721+P737+P779</f>
        <v>0</v>
      </c>
      <c r="Q107" s="206"/>
      <c r="R107" s="207">
        <f>R108+R165+R228+R336+R459+R510+R691+R721+R737+R779</f>
        <v>409.92575717</v>
      </c>
      <c r="S107" s="206"/>
      <c r="T107" s="208">
        <f>T108+T165+T228+T336+T459+T510+T691+T721+T737+T779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79</v>
      </c>
      <c r="AT107" s="210" t="s">
        <v>70</v>
      </c>
      <c r="AU107" s="210" t="s">
        <v>71</v>
      </c>
      <c r="AY107" s="209" t="s">
        <v>175</v>
      </c>
      <c r="BK107" s="211">
        <f>BK108+BK165+BK228+BK336+BK459+BK510+BK691+BK721+BK737+BK779</f>
        <v>0</v>
      </c>
    </row>
    <row r="108" s="12" customFormat="1" ht="22.8" customHeight="1">
      <c r="A108" s="12"/>
      <c r="B108" s="198"/>
      <c r="C108" s="199"/>
      <c r="D108" s="200" t="s">
        <v>70</v>
      </c>
      <c r="E108" s="212" t="s">
        <v>79</v>
      </c>
      <c r="F108" s="212" t="s">
        <v>176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SUM(P109:P164)</f>
        <v>0</v>
      </c>
      <c r="Q108" s="206"/>
      <c r="R108" s="207">
        <f>SUM(R109:R164)</f>
        <v>0</v>
      </c>
      <c r="S108" s="206"/>
      <c r="T108" s="208">
        <f>SUM(T109:T164)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79</v>
      </c>
      <c r="AT108" s="210" t="s">
        <v>70</v>
      </c>
      <c r="AU108" s="210" t="s">
        <v>79</v>
      </c>
      <c r="AY108" s="209" t="s">
        <v>175</v>
      </c>
      <c r="BK108" s="211">
        <f>SUM(BK109:BK164)</f>
        <v>0</v>
      </c>
    </row>
    <row r="109" s="2" customFormat="1" ht="33" customHeight="1">
      <c r="A109" s="40"/>
      <c r="B109" s="41"/>
      <c r="C109" s="214" t="s">
        <v>79</v>
      </c>
      <c r="D109" s="214" t="s">
        <v>177</v>
      </c>
      <c r="E109" s="215" t="s">
        <v>178</v>
      </c>
      <c r="F109" s="216" t="s">
        <v>179</v>
      </c>
      <c r="G109" s="217" t="s">
        <v>180</v>
      </c>
      <c r="H109" s="218">
        <v>16.300000000000001</v>
      </c>
      <c r="I109" s="219"/>
      <c r="J109" s="220">
        <f>ROUND(I109*H109,2)</f>
        <v>0</v>
      </c>
      <c r="K109" s="216" t="s">
        <v>181</v>
      </c>
      <c r="L109" s="46"/>
      <c r="M109" s="221" t="s">
        <v>19</v>
      </c>
      <c r="N109" s="222" t="s">
        <v>42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182</v>
      </c>
      <c r="AT109" s="225" t="s">
        <v>177</v>
      </c>
      <c r="AU109" s="225" t="s">
        <v>81</v>
      </c>
      <c r="AY109" s="19" t="s">
        <v>175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182</v>
      </c>
      <c r="BM109" s="225" t="s">
        <v>183</v>
      </c>
    </row>
    <row r="110" s="2" customFormat="1">
      <c r="A110" s="40"/>
      <c r="B110" s="41"/>
      <c r="C110" s="42"/>
      <c r="D110" s="227" t="s">
        <v>184</v>
      </c>
      <c r="E110" s="42"/>
      <c r="F110" s="228" t="s">
        <v>185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184</v>
      </c>
      <c r="AU110" s="19" t="s">
        <v>81</v>
      </c>
    </row>
    <row r="111" s="2" customFormat="1">
      <c r="A111" s="40"/>
      <c r="B111" s="41"/>
      <c r="C111" s="42"/>
      <c r="D111" s="232" t="s">
        <v>186</v>
      </c>
      <c r="E111" s="42"/>
      <c r="F111" s="233" t="s">
        <v>187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186</v>
      </c>
      <c r="AU111" s="19" t="s">
        <v>81</v>
      </c>
    </row>
    <row r="112" s="13" customFormat="1">
      <c r="A112" s="13"/>
      <c r="B112" s="234"/>
      <c r="C112" s="235"/>
      <c r="D112" s="227" t="s">
        <v>188</v>
      </c>
      <c r="E112" s="236" t="s">
        <v>19</v>
      </c>
      <c r="F112" s="237" t="s">
        <v>189</v>
      </c>
      <c r="G112" s="235"/>
      <c r="H112" s="236" t="s">
        <v>19</v>
      </c>
      <c r="I112" s="238"/>
      <c r="J112" s="235"/>
      <c r="K112" s="235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188</v>
      </c>
      <c r="AU112" s="243" t="s">
        <v>81</v>
      </c>
      <c r="AV112" s="13" t="s">
        <v>79</v>
      </c>
      <c r="AW112" s="13" t="s">
        <v>33</v>
      </c>
      <c r="AX112" s="13" t="s">
        <v>71</v>
      </c>
      <c r="AY112" s="243" t="s">
        <v>175</v>
      </c>
    </row>
    <row r="113" s="14" customFormat="1">
      <c r="A113" s="14"/>
      <c r="B113" s="244"/>
      <c r="C113" s="245"/>
      <c r="D113" s="227" t="s">
        <v>188</v>
      </c>
      <c r="E113" s="246" t="s">
        <v>19</v>
      </c>
      <c r="F113" s="247" t="s">
        <v>190</v>
      </c>
      <c r="G113" s="245"/>
      <c r="H113" s="248">
        <v>16.300000000000001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188</v>
      </c>
      <c r="AU113" s="254" t="s">
        <v>81</v>
      </c>
      <c r="AV113" s="14" t="s">
        <v>81</v>
      </c>
      <c r="AW113" s="14" t="s">
        <v>33</v>
      </c>
      <c r="AX113" s="14" t="s">
        <v>79</v>
      </c>
      <c r="AY113" s="254" t="s">
        <v>175</v>
      </c>
    </row>
    <row r="114" s="2" customFormat="1" ht="33" customHeight="1">
      <c r="A114" s="40"/>
      <c r="B114" s="41"/>
      <c r="C114" s="214" t="s">
        <v>81</v>
      </c>
      <c r="D114" s="214" t="s">
        <v>177</v>
      </c>
      <c r="E114" s="215" t="s">
        <v>191</v>
      </c>
      <c r="F114" s="216" t="s">
        <v>192</v>
      </c>
      <c r="G114" s="217" t="s">
        <v>180</v>
      </c>
      <c r="H114" s="218">
        <v>70.463999999999999</v>
      </c>
      <c r="I114" s="219"/>
      <c r="J114" s="220">
        <f>ROUND(I114*H114,2)</f>
        <v>0</v>
      </c>
      <c r="K114" s="216" t="s">
        <v>181</v>
      </c>
      <c r="L114" s="46"/>
      <c r="M114" s="221" t="s">
        <v>19</v>
      </c>
      <c r="N114" s="222" t="s">
        <v>42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182</v>
      </c>
      <c r="AT114" s="225" t="s">
        <v>177</v>
      </c>
      <c r="AU114" s="225" t="s">
        <v>81</v>
      </c>
      <c r="AY114" s="19" t="s">
        <v>175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79</v>
      </c>
      <c r="BK114" s="226">
        <f>ROUND(I114*H114,2)</f>
        <v>0</v>
      </c>
      <c r="BL114" s="19" t="s">
        <v>182</v>
      </c>
      <c r="BM114" s="225" t="s">
        <v>193</v>
      </c>
    </row>
    <row r="115" s="2" customFormat="1">
      <c r="A115" s="40"/>
      <c r="B115" s="41"/>
      <c r="C115" s="42"/>
      <c r="D115" s="227" t="s">
        <v>184</v>
      </c>
      <c r="E115" s="42"/>
      <c r="F115" s="228" t="s">
        <v>194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184</v>
      </c>
      <c r="AU115" s="19" t="s">
        <v>81</v>
      </c>
    </row>
    <row r="116" s="2" customFormat="1">
      <c r="A116" s="40"/>
      <c r="B116" s="41"/>
      <c r="C116" s="42"/>
      <c r="D116" s="232" t="s">
        <v>186</v>
      </c>
      <c r="E116" s="42"/>
      <c r="F116" s="233" t="s">
        <v>195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186</v>
      </c>
      <c r="AU116" s="19" t="s">
        <v>81</v>
      </c>
    </row>
    <row r="117" s="13" customFormat="1">
      <c r="A117" s="13"/>
      <c r="B117" s="234"/>
      <c r="C117" s="235"/>
      <c r="D117" s="227" t="s">
        <v>188</v>
      </c>
      <c r="E117" s="236" t="s">
        <v>19</v>
      </c>
      <c r="F117" s="237" t="s">
        <v>196</v>
      </c>
      <c r="G117" s="235"/>
      <c r="H117" s="236" t="s">
        <v>19</v>
      </c>
      <c r="I117" s="238"/>
      <c r="J117" s="235"/>
      <c r="K117" s="235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188</v>
      </c>
      <c r="AU117" s="243" t="s">
        <v>81</v>
      </c>
      <c r="AV117" s="13" t="s">
        <v>79</v>
      </c>
      <c r="AW117" s="13" t="s">
        <v>33</v>
      </c>
      <c r="AX117" s="13" t="s">
        <v>71</v>
      </c>
      <c r="AY117" s="243" t="s">
        <v>175</v>
      </c>
    </row>
    <row r="118" s="13" customFormat="1">
      <c r="A118" s="13"/>
      <c r="B118" s="234"/>
      <c r="C118" s="235"/>
      <c r="D118" s="227" t="s">
        <v>188</v>
      </c>
      <c r="E118" s="236" t="s">
        <v>19</v>
      </c>
      <c r="F118" s="237" t="s">
        <v>197</v>
      </c>
      <c r="G118" s="235"/>
      <c r="H118" s="236" t="s">
        <v>19</v>
      </c>
      <c r="I118" s="238"/>
      <c r="J118" s="235"/>
      <c r="K118" s="235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188</v>
      </c>
      <c r="AU118" s="243" t="s">
        <v>81</v>
      </c>
      <c r="AV118" s="13" t="s">
        <v>79</v>
      </c>
      <c r="AW118" s="13" t="s">
        <v>33</v>
      </c>
      <c r="AX118" s="13" t="s">
        <v>71</v>
      </c>
      <c r="AY118" s="243" t="s">
        <v>175</v>
      </c>
    </row>
    <row r="119" s="14" customFormat="1">
      <c r="A119" s="14"/>
      <c r="B119" s="244"/>
      <c r="C119" s="245"/>
      <c r="D119" s="227" t="s">
        <v>188</v>
      </c>
      <c r="E119" s="246" t="s">
        <v>19</v>
      </c>
      <c r="F119" s="247" t="s">
        <v>198</v>
      </c>
      <c r="G119" s="245"/>
      <c r="H119" s="248">
        <v>28.513000000000002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188</v>
      </c>
      <c r="AU119" s="254" t="s">
        <v>81</v>
      </c>
      <c r="AV119" s="14" t="s">
        <v>81</v>
      </c>
      <c r="AW119" s="14" t="s">
        <v>33</v>
      </c>
      <c r="AX119" s="14" t="s">
        <v>71</v>
      </c>
      <c r="AY119" s="254" t="s">
        <v>175</v>
      </c>
    </row>
    <row r="120" s="14" customFormat="1">
      <c r="A120" s="14"/>
      <c r="B120" s="244"/>
      <c r="C120" s="245"/>
      <c r="D120" s="227" t="s">
        <v>188</v>
      </c>
      <c r="E120" s="246" t="s">
        <v>19</v>
      </c>
      <c r="F120" s="247" t="s">
        <v>199</v>
      </c>
      <c r="G120" s="245"/>
      <c r="H120" s="248">
        <v>11.952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188</v>
      </c>
      <c r="AU120" s="254" t="s">
        <v>81</v>
      </c>
      <c r="AV120" s="14" t="s">
        <v>81</v>
      </c>
      <c r="AW120" s="14" t="s">
        <v>33</v>
      </c>
      <c r="AX120" s="14" t="s">
        <v>71</v>
      </c>
      <c r="AY120" s="254" t="s">
        <v>175</v>
      </c>
    </row>
    <row r="121" s="13" customFormat="1">
      <c r="A121" s="13"/>
      <c r="B121" s="234"/>
      <c r="C121" s="235"/>
      <c r="D121" s="227" t="s">
        <v>188</v>
      </c>
      <c r="E121" s="236" t="s">
        <v>19</v>
      </c>
      <c r="F121" s="237" t="s">
        <v>200</v>
      </c>
      <c r="G121" s="235"/>
      <c r="H121" s="236" t="s">
        <v>19</v>
      </c>
      <c r="I121" s="238"/>
      <c r="J121" s="235"/>
      <c r="K121" s="235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188</v>
      </c>
      <c r="AU121" s="243" t="s">
        <v>81</v>
      </c>
      <c r="AV121" s="13" t="s">
        <v>79</v>
      </c>
      <c r="AW121" s="13" t="s">
        <v>33</v>
      </c>
      <c r="AX121" s="13" t="s">
        <v>71</v>
      </c>
      <c r="AY121" s="243" t="s">
        <v>175</v>
      </c>
    </row>
    <row r="122" s="14" customFormat="1">
      <c r="A122" s="14"/>
      <c r="B122" s="244"/>
      <c r="C122" s="245"/>
      <c r="D122" s="227" t="s">
        <v>188</v>
      </c>
      <c r="E122" s="246" t="s">
        <v>19</v>
      </c>
      <c r="F122" s="247" t="s">
        <v>201</v>
      </c>
      <c r="G122" s="245"/>
      <c r="H122" s="248">
        <v>1.458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188</v>
      </c>
      <c r="AU122" s="254" t="s">
        <v>81</v>
      </c>
      <c r="AV122" s="14" t="s">
        <v>81</v>
      </c>
      <c r="AW122" s="14" t="s">
        <v>33</v>
      </c>
      <c r="AX122" s="14" t="s">
        <v>71</v>
      </c>
      <c r="AY122" s="254" t="s">
        <v>175</v>
      </c>
    </row>
    <row r="123" s="14" customFormat="1">
      <c r="A123" s="14"/>
      <c r="B123" s="244"/>
      <c r="C123" s="245"/>
      <c r="D123" s="227" t="s">
        <v>188</v>
      </c>
      <c r="E123" s="246" t="s">
        <v>19</v>
      </c>
      <c r="F123" s="247" t="s">
        <v>202</v>
      </c>
      <c r="G123" s="245"/>
      <c r="H123" s="248">
        <v>1.5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188</v>
      </c>
      <c r="AU123" s="254" t="s">
        <v>81</v>
      </c>
      <c r="AV123" s="14" t="s">
        <v>81</v>
      </c>
      <c r="AW123" s="14" t="s">
        <v>33</v>
      </c>
      <c r="AX123" s="14" t="s">
        <v>71</v>
      </c>
      <c r="AY123" s="254" t="s">
        <v>175</v>
      </c>
    </row>
    <row r="124" s="14" customFormat="1">
      <c r="A124" s="14"/>
      <c r="B124" s="244"/>
      <c r="C124" s="245"/>
      <c r="D124" s="227" t="s">
        <v>188</v>
      </c>
      <c r="E124" s="246" t="s">
        <v>19</v>
      </c>
      <c r="F124" s="247" t="s">
        <v>203</v>
      </c>
      <c r="G124" s="245"/>
      <c r="H124" s="248">
        <v>1.391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188</v>
      </c>
      <c r="AU124" s="254" t="s">
        <v>81</v>
      </c>
      <c r="AV124" s="14" t="s">
        <v>81</v>
      </c>
      <c r="AW124" s="14" t="s">
        <v>33</v>
      </c>
      <c r="AX124" s="14" t="s">
        <v>71</v>
      </c>
      <c r="AY124" s="254" t="s">
        <v>175</v>
      </c>
    </row>
    <row r="125" s="14" customFormat="1">
      <c r="A125" s="14"/>
      <c r="B125" s="244"/>
      <c r="C125" s="245"/>
      <c r="D125" s="227" t="s">
        <v>188</v>
      </c>
      <c r="E125" s="246" t="s">
        <v>19</v>
      </c>
      <c r="F125" s="247" t="s">
        <v>204</v>
      </c>
      <c r="G125" s="245"/>
      <c r="H125" s="248">
        <v>13.374000000000001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188</v>
      </c>
      <c r="AU125" s="254" t="s">
        <v>81</v>
      </c>
      <c r="AV125" s="14" t="s">
        <v>81</v>
      </c>
      <c r="AW125" s="14" t="s">
        <v>33</v>
      </c>
      <c r="AX125" s="14" t="s">
        <v>71</v>
      </c>
      <c r="AY125" s="254" t="s">
        <v>175</v>
      </c>
    </row>
    <row r="126" s="14" customFormat="1">
      <c r="A126" s="14"/>
      <c r="B126" s="244"/>
      <c r="C126" s="245"/>
      <c r="D126" s="227" t="s">
        <v>188</v>
      </c>
      <c r="E126" s="246" t="s">
        <v>19</v>
      </c>
      <c r="F126" s="247" t="s">
        <v>205</v>
      </c>
      <c r="G126" s="245"/>
      <c r="H126" s="248">
        <v>12.276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188</v>
      </c>
      <c r="AU126" s="254" t="s">
        <v>81</v>
      </c>
      <c r="AV126" s="14" t="s">
        <v>81</v>
      </c>
      <c r="AW126" s="14" t="s">
        <v>33</v>
      </c>
      <c r="AX126" s="14" t="s">
        <v>71</v>
      </c>
      <c r="AY126" s="254" t="s">
        <v>175</v>
      </c>
    </row>
    <row r="127" s="15" customFormat="1">
      <c r="A127" s="15"/>
      <c r="B127" s="255"/>
      <c r="C127" s="256"/>
      <c r="D127" s="227" t="s">
        <v>188</v>
      </c>
      <c r="E127" s="257" t="s">
        <v>19</v>
      </c>
      <c r="F127" s="258" t="s">
        <v>206</v>
      </c>
      <c r="G127" s="256"/>
      <c r="H127" s="259">
        <v>70.463999999999999</v>
      </c>
      <c r="I127" s="260"/>
      <c r="J127" s="256"/>
      <c r="K127" s="256"/>
      <c r="L127" s="261"/>
      <c r="M127" s="262"/>
      <c r="N127" s="263"/>
      <c r="O127" s="263"/>
      <c r="P127" s="263"/>
      <c r="Q127" s="263"/>
      <c r="R127" s="263"/>
      <c r="S127" s="263"/>
      <c r="T127" s="264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5" t="s">
        <v>188</v>
      </c>
      <c r="AU127" s="265" t="s">
        <v>81</v>
      </c>
      <c r="AV127" s="15" t="s">
        <v>182</v>
      </c>
      <c r="AW127" s="15" t="s">
        <v>33</v>
      </c>
      <c r="AX127" s="15" t="s">
        <v>79</v>
      </c>
      <c r="AY127" s="265" t="s">
        <v>175</v>
      </c>
    </row>
    <row r="128" s="2" customFormat="1" ht="37.8" customHeight="1">
      <c r="A128" s="40"/>
      <c r="B128" s="41"/>
      <c r="C128" s="214" t="s">
        <v>207</v>
      </c>
      <c r="D128" s="214" t="s">
        <v>177</v>
      </c>
      <c r="E128" s="215" t="s">
        <v>208</v>
      </c>
      <c r="F128" s="216" t="s">
        <v>209</v>
      </c>
      <c r="G128" s="217" t="s">
        <v>180</v>
      </c>
      <c r="H128" s="218">
        <v>42.566000000000002</v>
      </c>
      <c r="I128" s="219"/>
      <c r="J128" s="220">
        <f>ROUND(I128*H128,2)</f>
        <v>0</v>
      </c>
      <c r="K128" s="216" t="s">
        <v>181</v>
      </c>
      <c r="L128" s="46"/>
      <c r="M128" s="221" t="s">
        <v>19</v>
      </c>
      <c r="N128" s="222" t="s">
        <v>42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182</v>
      </c>
      <c r="AT128" s="225" t="s">
        <v>177</v>
      </c>
      <c r="AU128" s="225" t="s">
        <v>81</v>
      </c>
      <c r="AY128" s="19" t="s">
        <v>175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79</v>
      </c>
      <c r="BK128" s="226">
        <f>ROUND(I128*H128,2)</f>
        <v>0</v>
      </c>
      <c r="BL128" s="19" t="s">
        <v>182</v>
      </c>
      <c r="BM128" s="225" t="s">
        <v>210</v>
      </c>
    </row>
    <row r="129" s="2" customFormat="1">
      <c r="A129" s="40"/>
      <c r="B129" s="41"/>
      <c r="C129" s="42"/>
      <c r="D129" s="227" t="s">
        <v>184</v>
      </c>
      <c r="E129" s="42"/>
      <c r="F129" s="228" t="s">
        <v>211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184</v>
      </c>
      <c r="AU129" s="19" t="s">
        <v>81</v>
      </c>
    </row>
    <row r="130" s="2" customFormat="1">
      <c r="A130" s="40"/>
      <c r="B130" s="41"/>
      <c r="C130" s="42"/>
      <c r="D130" s="232" t="s">
        <v>186</v>
      </c>
      <c r="E130" s="42"/>
      <c r="F130" s="233" t="s">
        <v>212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186</v>
      </c>
      <c r="AU130" s="19" t="s">
        <v>81</v>
      </c>
    </row>
    <row r="131" s="13" customFormat="1">
      <c r="A131" s="13"/>
      <c r="B131" s="234"/>
      <c r="C131" s="235"/>
      <c r="D131" s="227" t="s">
        <v>188</v>
      </c>
      <c r="E131" s="236" t="s">
        <v>19</v>
      </c>
      <c r="F131" s="237" t="s">
        <v>213</v>
      </c>
      <c r="G131" s="235"/>
      <c r="H131" s="236" t="s">
        <v>19</v>
      </c>
      <c r="I131" s="238"/>
      <c r="J131" s="235"/>
      <c r="K131" s="235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188</v>
      </c>
      <c r="AU131" s="243" t="s">
        <v>81</v>
      </c>
      <c r="AV131" s="13" t="s">
        <v>79</v>
      </c>
      <c r="AW131" s="13" t="s">
        <v>33</v>
      </c>
      <c r="AX131" s="13" t="s">
        <v>71</v>
      </c>
      <c r="AY131" s="243" t="s">
        <v>175</v>
      </c>
    </row>
    <row r="132" s="14" customFormat="1">
      <c r="A132" s="14"/>
      <c r="B132" s="244"/>
      <c r="C132" s="245"/>
      <c r="D132" s="227" t="s">
        <v>188</v>
      </c>
      <c r="E132" s="246" t="s">
        <v>19</v>
      </c>
      <c r="F132" s="247" t="s">
        <v>214</v>
      </c>
      <c r="G132" s="245"/>
      <c r="H132" s="248">
        <v>42.566000000000002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188</v>
      </c>
      <c r="AU132" s="254" t="s">
        <v>81</v>
      </c>
      <c r="AV132" s="14" t="s">
        <v>81</v>
      </c>
      <c r="AW132" s="14" t="s">
        <v>33</v>
      </c>
      <c r="AX132" s="14" t="s">
        <v>79</v>
      </c>
      <c r="AY132" s="254" t="s">
        <v>175</v>
      </c>
    </row>
    <row r="133" s="2" customFormat="1" ht="37.8" customHeight="1">
      <c r="A133" s="40"/>
      <c r="B133" s="41"/>
      <c r="C133" s="214" t="s">
        <v>182</v>
      </c>
      <c r="D133" s="214" t="s">
        <v>177</v>
      </c>
      <c r="E133" s="215" t="s">
        <v>215</v>
      </c>
      <c r="F133" s="216" t="s">
        <v>216</v>
      </c>
      <c r="G133" s="217" t="s">
        <v>180</v>
      </c>
      <c r="H133" s="218">
        <v>255.39599999999999</v>
      </c>
      <c r="I133" s="219"/>
      <c r="J133" s="220">
        <f>ROUND(I133*H133,2)</f>
        <v>0</v>
      </c>
      <c r="K133" s="216" t="s">
        <v>181</v>
      </c>
      <c r="L133" s="46"/>
      <c r="M133" s="221" t="s">
        <v>19</v>
      </c>
      <c r="N133" s="222" t="s">
        <v>42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182</v>
      </c>
      <c r="AT133" s="225" t="s">
        <v>177</v>
      </c>
      <c r="AU133" s="225" t="s">
        <v>81</v>
      </c>
      <c r="AY133" s="19" t="s">
        <v>175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79</v>
      </c>
      <c r="BK133" s="226">
        <f>ROUND(I133*H133,2)</f>
        <v>0</v>
      </c>
      <c r="BL133" s="19" t="s">
        <v>182</v>
      </c>
      <c r="BM133" s="225" t="s">
        <v>217</v>
      </c>
    </row>
    <row r="134" s="2" customFormat="1">
      <c r="A134" s="40"/>
      <c r="B134" s="41"/>
      <c r="C134" s="42"/>
      <c r="D134" s="227" t="s">
        <v>184</v>
      </c>
      <c r="E134" s="42"/>
      <c r="F134" s="228" t="s">
        <v>218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184</v>
      </c>
      <c r="AU134" s="19" t="s">
        <v>81</v>
      </c>
    </row>
    <row r="135" s="2" customFormat="1">
      <c r="A135" s="40"/>
      <c r="B135" s="41"/>
      <c r="C135" s="42"/>
      <c r="D135" s="232" t="s">
        <v>186</v>
      </c>
      <c r="E135" s="42"/>
      <c r="F135" s="233" t="s">
        <v>219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186</v>
      </c>
      <c r="AU135" s="19" t="s">
        <v>81</v>
      </c>
    </row>
    <row r="136" s="13" customFormat="1">
      <c r="A136" s="13"/>
      <c r="B136" s="234"/>
      <c r="C136" s="235"/>
      <c r="D136" s="227" t="s">
        <v>188</v>
      </c>
      <c r="E136" s="236" t="s">
        <v>19</v>
      </c>
      <c r="F136" s="237" t="s">
        <v>213</v>
      </c>
      <c r="G136" s="235"/>
      <c r="H136" s="236" t="s">
        <v>19</v>
      </c>
      <c r="I136" s="238"/>
      <c r="J136" s="235"/>
      <c r="K136" s="235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188</v>
      </c>
      <c r="AU136" s="243" t="s">
        <v>81</v>
      </c>
      <c r="AV136" s="13" t="s">
        <v>79</v>
      </c>
      <c r="AW136" s="13" t="s">
        <v>33</v>
      </c>
      <c r="AX136" s="13" t="s">
        <v>71</v>
      </c>
      <c r="AY136" s="243" t="s">
        <v>175</v>
      </c>
    </row>
    <row r="137" s="14" customFormat="1">
      <c r="A137" s="14"/>
      <c r="B137" s="244"/>
      <c r="C137" s="245"/>
      <c r="D137" s="227" t="s">
        <v>188</v>
      </c>
      <c r="E137" s="246" t="s">
        <v>19</v>
      </c>
      <c r="F137" s="247" t="s">
        <v>220</v>
      </c>
      <c r="G137" s="245"/>
      <c r="H137" s="248">
        <v>255.39599999999999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188</v>
      </c>
      <c r="AU137" s="254" t="s">
        <v>81</v>
      </c>
      <c r="AV137" s="14" t="s">
        <v>81</v>
      </c>
      <c r="AW137" s="14" t="s">
        <v>33</v>
      </c>
      <c r="AX137" s="14" t="s">
        <v>79</v>
      </c>
      <c r="AY137" s="254" t="s">
        <v>175</v>
      </c>
    </row>
    <row r="138" s="2" customFormat="1" ht="33" customHeight="1">
      <c r="A138" s="40"/>
      <c r="B138" s="41"/>
      <c r="C138" s="214" t="s">
        <v>221</v>
      </c>
      <c r="D138" s="214" t="s">
        <v>177</v>
      </c>
      <c r="E138" s="215" t="s">
        <v>222</v>
      </c>
      <c r="F138" s="216" t="s">
        <v>223</v>
      </c>
      <c r="G138" s="217" t="s">
        <v>224</v>
      </c>
      <c r="H138" s="218">
        <v>76.619</v>
      </c>
      <c r="I138" s="219"/>
      <c r="J138" s="220">
        <f>ROUND(I138*H138,2)</f>
        <v>0</v>
      </c>
      <c r="K138" s="216" t="s">
        <v>181</v>
      </c>
      <c r="L138" s="46"/>
      <c r="M138" s="221" t="s">
        <v>19</v>
      </c>
      <c r="N138" s="222" t="s">
        <v>42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182</v>
      </c>
      <c r="AT138" s="225" t="s">
        <v>177</v>
      </c>
      <c r="AU138" s="225" t="s">
        <v>81</v>
      </c>
      <c r="AY138" s="19" t="s">
        <v>175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79</v>
      </c>
      <c r="BK138" s="226">
        <f>ROUND(I138*H138,2)</f>
        <v>0</v>
      </c>
      <c r="BL138" s="19" t="s">
        <v>182</v>
      </c>
      <c r="BM138" s="225" t="s">
        <v>225</v>
      </c>
    </row>
    <row r="139" s="2" customFormat="1">
      <c r="A139" s="40"/>
      <c r="B139" s="41"/>
      <c r="C139" s="42"/>
      <c r="D139" s="227" t="s">
        <v>184</v>
      </c>
      <c r="E139" s="42"/>
      <c r="F139" s="228" t="s">
        <v>226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184</v>
      </c>
      <c r="AU139" s="19" t="s">
        <v>81</v>
      </c>
    </row>
    <row r="140" s="2" customFormat="1">
      <c r="A140" s="40"/>
      <c r="B140" s="41"/>
      <c r="C140" s="42"/>
      <c r="D140" s="232" t="s">
        <v>186</v>
      </c>
      <c r="E140" s="42"/>
      <c r="F140" s="233" t="s">
        <v>227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186</v>
      </c>
      <c r="AU140" s="19" t="s">
        <v>81</v>
      </c>
    </row>
    <row r="141" s="13" customFormat="1">
      <c r="A141" s="13"/>
      <c r="B141" s="234"/>
      <c r="C141" s="235"/>
      <c r="D141" s="227" t="s">
        <v>188</v>
      </c>
      <c r="E141" s="236" t="s">
        <v>19</v>
      </c>
      <c r="F141" s="237" t="s">
        <v>213</v>
      </c>
      <c r="G141" s="235"/>
      <c r="H141" s="236" t="s">
        <v>19</v>
      </c>
      <c r="I141" s="238"/>
      <c r="J141" s="235"/>
      <c r="K141" s="235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188</v>
      </c>
      <c r="AU141" s="243" t="s">
        <v>81</v>
      </c>
      <c r="AV141" s="13" t="s">
        <v>79</v>
      </c>
      <c r="AW141" s="13" t="s">
        <v>33</v>
      </c>
      <c r="AX141" s="13" t="s">
        <v>71</v>
      </c>
      <c r="AY141" s="243" t="s">
        <v>175</v>
      </c>
    </row>
    <row r="142" s="14" customFormat="1">
      <c r="A142" s="14"/>
      <c r="B142" s="244"/>
      <c r="C142" s="245"/>
      <c r="D142" s="227" t="s">
        <v>188</v>
      </c>
      <c r="E142" s="246" t="s">
        <v>19</v>
      </c>
      <c r="F142" s="247" t="s">
        <v>228</v>
      </c>
      <c r="G142" s="245"/>
      <c r="H142" s="248">
        <v>76.619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188</v>
      </c>
      <c r="AU142" s="254" t="s">
        <v>81</v>
      </c>
      <c r="AV142" s="14" t="s">
        <v>81</v>
      </c>
      <c r="AW142" s="14" t="s">
        <v>33</v>
      </c>
      <c r="AX142" s="14" t="s">
        <v>79</v>
      </c>
      <c r="AY142" s="254" t="s">
        <v>175</v>
      </c>
    </row>
    <row r="143" s="2" customFormat="1" ht="16.5" customHeight="1">
      <c r="A143" s="40"/>
      <c r="B143" s="41"/>
      <c r="C143" s="214" t="s">
        <v>229</v>
      </c>
      <c r="D143" s="214" t="s">
        <v>177</v>
      </c>
      <c r="E143" s="215" t="s">
        <v>230</v>
      </c>
      <c r="F143" s="216" t="s">
        <v>231</v>
      </c>
      <c r="G143" s="217" t="s">
        <v>180</v>
      </c>
      <c r="H143" s="218">
        <v>76.619</v>
      </c>
      <c r="I143" s="219"/>
      <c r="J143" s="220">
        <f>ROUND(I143*H143,2)</f>
        <v>0</v>
      </c>
      <c r="K143" s="216" t="s">
        <v>181</v>
      </c>
      <c r="L143" s="46"/>
      <c r="M143" s="221" t="s">
        <v>19</v>
      </c>
      <c r="N143" s="222" t="s">
        <v>42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182</v>
      </c>
      <c r="AT143" s="225" t="s">
        <v>177</v>
      </c>
      <c r="AU143" s="225" t="s">
        <v>81</v>
      </c>
      <c r="AY143" s="19" t="s">
        <v>175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182</v>
      </c>
      <c r="BM143" s="225" t="s">
        <v>232</v>
      </c>
    </row>
    <row r="144" s="2" customFormat="1">
      <c r="A144" s="40"/>
      <c r="B144" s="41"/>
      <c r="C144" s="42"/>
      <c r="D144" s="227" t="s">
        <v>184</v>
      </c>
      <c r="E144" s="42"/>
      <c r="F144" s="228" t="s">
        <v>233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184</v>
      </c>
      <c r="AU144" s="19" t="s">
        <v>81</v>
      </c>
    </row>
    <row r="145" s="2" customFormat="1">
      <c r="A145" s="40"/>
      <c r="B145" s="41"/>
      <c r="C145" s="42"/>
      <c r="D145" s="232" t="s">
        <v>186</v>
      </c>
      <c r="E145" s="42"/>
      <c r="F145" s="233" t="s">
        <v>234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186</v>
      </c>
      <c r="AU145" s="19" t="s">
        <v>81</v>
      </c>
    </row>
    <row r="146" s="13" customFormat="1">
      <c r="A146" s="13"/>
      <c r="B146" s="234"/>
      <c r="C146" s="235"/>
      <c r="D146" s="227" t="s">
        <v>188</v>
      </c>
      <c r="E146" s="236" t="s">
        <v>19</v>
      </c>
      <c r="F146" s="237" t="s">
        <v>213</v>
      </c>
      <c r="G146" s="235"/>
      <c r="H146" s="236" t="s">
        <v>19</v>
      </c>
      <c r="I146" s="238"/>
      <c r="J146" s="235"/>
      <c r="K146" s="235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188</v>
      </c>
      <c r="AU146" s="243" t="s">
        <v>81</v>
      </c>
      <c r="AV146" s="13" t="s">
        <v>79</v>
      </c>
      <c r="AW146" s="13" t="s">
        <v>33</v>
      </c>
      <c r="AX146" s="13" t="s">
        <v>71</v>
      </c>
      <c r="AY146" s="243" t="s">
        <v>175</v>
      </c>
    </row>
    <row r="147" s="14" customFormat="1">
      <c r="A147" s="14"/>
      <c r="B147" s="244"/>
      <c r="C147" s="245"/>
      <c r="D147" s="227" t="s">
        <v>188</v>
      </c>
      <c r="E147" s="246" t="s">
        <v>19</v>
      </c>
      <c r="F147" s="247" t="s">
        <v>228</v>
      </c>
      <c r="G147" s="245"/>
      <c r="H147" s="248">
        <v>76.619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188</v>
      </c>
      <c r="AU147" s="254" t="s">
        <v>81</v>
      </c>
      <c r="AV147" s="14" t="s">
        <v>81</v>
      </c>
      <c r="AW147" s="14" t="s">
        <v>33</v>
      </c>
      <c r="AX147" s="14" t="s">
        <v>79</v>
      </c>
      <c r="AY147" s="254" t="s">
        <v>175</v>
      </c>
    </row>
    <row r="148" s="2" customFormat="1" ht="24.15" customHeight="1">
      <c r="A148" s="40"/>
      <c r="B148" s="41"/>
      <c r="C148" s="214" t="s">
        <v>235</v>
      </c>
      <c r="D148" s="214" t="s">
        <v>177</v>
      </c>
      <c r="E148" s="215" t="s">
        <v>236</v>
      </c>
      <c r="F148" s="216" t="s">
        <v>237</v>
      </c>
      <c r="G148" s="217" t="s">
        <v>180</v>
      </c>
      <c r="H148" s="218">
        <v>44.198</v>
      </c>
      <c r="I148" s="219"/>
      <c r="J148" s="220">
        <f>ROUND(I148*H148,2)</f>
        <v>0</v>
      </c>
      <c r="K148" s="216" t="s">
        <v>181</v>
      </c>
      <c r="L148" s="46"/>
      <c r="M148" s="221" t="s">
        <v>19</v>
      </c>
      <c r="N148" s="222" t="s">
        <v>42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182</v>
      </c>
      <c r="AT148" s="225" t="s">
        <v>177</v>
      </c>
      <c r="AU148" s="225" t="s">
        <v>81</v>
      </c>
      <c r="AY148" s="19" t="s">
        <v>175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182</v>
      </c>
      <c r="BM148" s="225" t="s">
        <v>238</v>
      </c>
    </row>
    <row r="149" s="2" customFormat="1">
      <c r="A149" s="40"/>
      <c r="B149" s="41"/>
      <c r="C149" s="42"/>
      <c r="D149" s="227" t="s">
        <v>184</v>
      </c>
      <c r="E149" s="42"/>
      <c r="F149" s="228" t="s">
        <v>239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184</v>
      </c>
      <c r="AU149" s="19" t="s">
        <v>81</v>
      </c>
    </row>
    <row r="150" s="2" customFormat="1">
      <c r="A150" s="40"/>
      <c r="B150" s="41"/>
      <c r="C150" s="42"/>
      <c r="D150" s="232" t="s">
        <v>186</v>
      </c>
      <c r="E150" s="42"/>
      <c r="F150" s="233" t="s">
        <v>240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186</v>
      </c>
      <c r="AU150" s="19" t="s">
        <v>81</v>
      </c>
    </row>
    <row r="151" s="13" customFormat="1">
      <c r="A151" s="13"/>
      <c r="B151" s="234"/>
      <c r="C151" s="235"/>
      <c r="D151" s="227" t="s">
        <v>188</v>
      </c>
      <c r="E151" s="236" t="s">
        <v>19</v>
      </c>
      <c r="F151" s="237" t="s">
        <v>241</v>
      </c>
      <c r="G151" s="235"/>
      <c r="H151" s="236" t="s">
        <v>19</v>
      </c>
      <c r="I151" s="238"/>
      <c r="J151" s="235"/>
      <c r="K151" s="235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188</v>
      </c>
      <c r="AU151" s="243" t="s">
        <v>81</v>
      </c>
      <c r="AV151" s="13" t="s">
        <v>79</v>
      </c>
      <c r="AW151" s="13" t="s">
        <v>33</v>
      </c>
      <c r="AX151" s="13" t="s">
        <v>71</v>
      </c>
      <c r="AY151" s="243" t="s">
        <v>175</v>
      </c>
    </row>
    <row r="152" s="13" customFormat="1">
      <c r="A152" s="13"/>
      <c r="B152" s="234"/>
      <c r="C152" s="235"/>
      <c r="D152" s="227" t="s">
        <v>188</v>
      </c>
      <c r="E152" s="236" t="s">
        <v>19</v>
      </c>
      <c r="F152" s="237" t="s">
        <v>242</v>
      </c>
      <c r="G152" s="235"/>
      <c r="H152" s="236" t="s">
        <v>19</v>
      </c>
      <c r="I152" s="238"/>
      <c r="J152" s="235"/>
      <c r="K152" s="235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188</v>
      </c>
      <c r="AU152" s="243" t="s">
        <v>81</v>
      </c>
      <c r="AV152" s="13" t="s">
        <v>79</v>
      </c>
      <c r="AW152" s="13" t="s">
        <v>33</v>
      </c>
      <c r="AX152" s="13" t="s">
        <v>71</v>
      </c>
      <c r="AY152" s="243" t="s">
        <v>175</v>
      </c>
    </row>
    <row r="153" s="13" customFormat="1">
      <c r="A153" s="13"/>
      <c r="B153" s="234"/>
      <c r="C153" s="235"/>
      <c r="D153" s="227" t="s">
        <v>188</v>
      </c>
      <c r="E153" s="236" t="s">
        <v>19</v>
      </c>
      <c r="F153" s="237" t="s">
        <v>196</v>
      </c>
      <c r="G153" s="235"/>
      <c r="H153" s="236" t="s">
        <v>19</v>
      </c>
      <c r="I153" s="238"/>
      <c r="J153" s="235"/>
      <c r="K153" s="235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188</v>
      </c>
      <c r="AU153" s="243" t="s">
        <v>81</v>
      </c>
      <c r="AV153" s="13" t="s">
        <v>79</v>
      </c>
      <c r="AW153" s="13" t="s">
        <v>33</v>
      </c>
      <c r="AX153" s="13" t="s">
        <v>71</v>
      </c>
      <c r="AY153" s="243" t="s">
        <v>175</v>
      </c>
    </row>
    <row r="154" s="13" customFormat="1">
      <c r="A154" s="13"/>
      <c r="B154" s="234"/>
      <c r="C154" s="235"/>
      <c r="D154" s="227" t="s">
        <v>188</v>
      </c>
      <c r="E154" s="236" t="s">
        <v>19</v>
      </c>
      <c r="F154" s="237" t="s">
        <v>197</v>
      </c>
      <c r="G154" s="235"/>
      <c r="H154" s="236" t="s">
        <v>19</v>
      </c>
      <c r="I154" s="238"/>
      <c r="J154" s="235"/>
      <c r="K154" s="235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188</v>
      </c>
      <c r="AU154" s="243" t="s">
        <v>81</v>
      </c>
      <c r="AV154" s="13" t="s">
        <v>79</v>
      </c>
      <c r="AW154" s="13" t="s">
        <v>33</v>
      </c>
      <c r="AX154" s="13" t="s">
        <v>71</v>
      </c>
      <c r="AY154" s="243" t="s">
        <v>175</v>
      </c>
    </row>
    <row r="155" s="14" customFormat="1">
      <c r="A155" s="14"/>
      <c r="B155" s="244"/>
      <c r="C155" s="245"/>
      <c r="D155" s="227" t="s">
        <v>188</v>
      </c>
      <c r="E155" s="246" t="s">
        <v>19</v>
      </c>
      <c r="F155" s="247" t="s">
        <v>198</v>
      </c>
      <c r="G155" s="245"/>
      <c r="H155" s="248">
        <v>28.513000000000002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188</v>
      </c>
      <c r="AU155" s="254" t="s">
        <v>81</v>
      </c>
      <c r="AV155" s="14" t="s">
        <v>81</v>
      </c>
      <c r="AW155" s="14" t="s">
        <v>33</v>
      </c>
      <c r="AX155" s="14" t="s">
        <v>71</v>
      </c>
      <c r="AY155" s="254" t="s">
        <v>175</v>
      </c>
    </row>
    <row r="156" s="14" customFormat="1">
      <c r="A156" s="14"/>
      <c r="B156" s="244"/>
      <c r="C156" s="245"/>
      <c r="D156" s="227" t="s">
        <v>188</v>
      </c>
      <c r="E156" s="246" t="s">
        <v>19</v>
      </c>
      <c r="F156" s="247" t="s">
        <v>199</v>
      </c>
      <c r="G156" s="245"/>
      <c r="H156" s="248">
        <v>11.952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188</v>
      </c>
      <c r="AU156" s="254" t="s">
        <v>81</v>
      </c>
      <c r="AV156" s="14" t="s">
        <v>81</v>
      </c>
      <c r="AW156" s="14" t="s">
        <v>33</v>
      </c>
      <c r="AX156" s="14" t="s">
        <v>71</v>
      </c>
      <c r="AY156" s="254" t="s">
        <v>175</v>
      </c>
    </row>
    <row r="157" s="13" customFormat="1">
      <c r="A157" s="13"/>
      <c r="B157" s="234"/>
      <c r="C157" s="235"/>
      <c r="D157" s="227" t="s">
        <v>188</v>
      </c>
      <c r="E157" s="236" t="s">
        <v>19</v>
      </c>
      <c r="F157" s="237" t="s">
        <v>243</v>
      </c>
      <c r="G157" s="235"/>
      <c r="H157" s="236" t="s">
        <v>19</v>
      </c>
      <c r="I157" s="238"/>
      <c r="J157" s="235"/>
      <c r="K157" s="235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188</v>
      </c>
      <c r="AU157" s="243" t="s">
        <v>81</v>
      </c>
      <c r="AV157" s="13" t="s">
        <v>79</v>
      </c>
      <c r="AW157" s="13" t="s">
        <v>33</v>
      </c>
      <c r="AX157" s="13" t="s">
        <v>71</v>
      </c>
      <c r="AY157" s="243" t="s">
        <v>175</v>
      </c>
    </row>
    <row r="158" s="14" customFormat="1">
      <c r="A158" s="14"/>
      <c r="B158" s="244"/>
      <c r="C158" s="245"/>
      <c r="D158" s="227" t="s">
        <v>188</v>
      </c>
      <c r="E158" s="246" t="s">
        <v>19</v>
      </c>
      <c r="F158" s="247" t="s">
        <v>244</v>
      </c>
      <c r="G158" s="245"/>
      <c r="H158" s="248">
        <v>3.7330000000000001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188</v>
      </c>
      <c r="AU158" s="254" t="s">
        <v>81</v>
      </c>
      <c r="AV158" s="14" t="s">
        <v>81</v>
      </c>
      <c r="AW158" s="14" t="s">
        <v>33</v>
      </c>
      <c r="AX158" s="14" t="s">
        <v>71</v>
      </c>
      <c r="AY158" s="254" t="s">
        <v>175</v>
      </c>
    </row>
    <row r="159" s="15" customFormat="1">
      <c r="A159" s="15"/>
      <c r="B159" s="255"/>
      <c r="C159" s="256"/>
      <c r="D159" s="227" t="s">
        <v>188</v>
      </c>
      <c r="E159" s="257" t="s">
        <v>19</v>
      </c>
      <c r="F159" s="258" t="s">
        <v>206</v>
      </c>
      <c r="G159" s="256"/>
      <c r="H159" s="259">
        <v>44.198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188</v>
      </c>
      <c r="AU159" s="265" t="s">
        <v>81</v>
      </c>
      <c r="AV159" s="15" t="s">
        <v>182</v>
      </c>
      <c r="AW159" s="15" t="s">
        <v>33</v>
      </c>
      <c r="AX159" s="15" t="s">
        <v>79</v>
      </c>
      <c r="AY159" s="265" t="s">
        <v>175</v>
      </c>
    </row>
    <row r="160" s="2" customFormat="1" ht="24.15" customHeight="1">
      <c r="A160" s="40"/>
      <c r="B160" s="41"/>
      <c r="C160" s="214" t="s">
        <v>245</v>
      </c>
      <c r="D160" s="214" t="s">
        <v>177</v>
      </c>
      <c r="E160" s="215" t="s">
        <v>246</v>
      </c>
      <c r="F160" s="216" t="s">
        <v>247</v>
      </c>
      <c r="G160" s="217" t="s">
        <v>248</v>
      </c>
      <c r="H160" s="218">
        <v>220</v>
      </c>
      <c r="I160" s="219"/>
      <c r="J160" s="220">
        <f>ROUND(I160*H160,2)</f>
        <v>0</v>
      </c>
      <c r="K160" s="216" t="s">
        <v>181</v>
      </c>
      <c r="L160" s="46"/>
      <c r="M160" s="221" t="s">
        <v>19</v>
      </c>
      <c r="N160" s="222" t="s">
        <v>42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182</v>
      </c>
      <c r="AT160" s="225" t="s">
        <v>177</v>
      </c>
      <c r="AU160" s="225" t="s">
        <v>81</v>
      </c>
      <c r="AY160" s="19" t="s">
        <v>175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182</v>
      </c>
      <c r="BM160" s="225" t="s">
        <v>249</v>
      </c>
    </row>
    <row r="161" s="2" customFormat="1">
      <c r="A161" s="40"/>
      <c r="B161" s="41"/>
      <c r="C161" s="42"/>
      <c r="D161" s="227" t="s">
        <v>184</v>
      </c>
      <c r="E161" s="42"/>
      <c r="F161" s="228" t="s">
        <v>250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184</v>
      </c>
      <c r="AU161" s="19" t="s">
        <v>81</v>
      </c>
    </row>
    <row r="162" s="2" customFormat="1">
      <c r="A162" s="40"/>
      <c r="B162" s="41"/>
      <c r="C162" s="42"/>
      <c r="D162" s="232" t="s">
        <v>186</v>
      </c>
      <c r="E162" s="42"/>
      <c r="F162" s="233" t="s">
        <v>251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186</v>
      </c>
      <c r="AU162" s="19" t="s">
        <v>81</v>
      </c>
    </row>
    <row r="163" s="13" customFormat="1">
      <c r="A163" s="13"/>
      <c r="B163" s="234"/>
      <c r="C163" s="235"/>
      <c r="D163" s="227" t="s">
        <v>188</v>
      </c>
      <c r="E163" s="236" t="s">
        <v>19</v>
      </c>
      <c r="F163" s="237" t="s">
        <v>189</v>
      </c>
      <c r="G163" s="235"/>
      <c r="H163" s="236" t="s">
        <v>19</v>
      </c>
      <c r="I163" s="238"/>
      <c r="J163" s="235"/>
      <c r="K163" s="235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188</v>
      </c>
      <c r="AU163" s="243" t="s">
        <v>81</v>
      </c>
      <c r="AV163" s="13" t="s">
        <v>79</v>
      </c>
      <c r="AW163" s="13" t="s">
        <v>33</v>
      </c>
      <c r="AX163" s="13" t="s">
        <v>71</v>
      </c>
      <c r="AY163" s="243" t="s">
        <v>175</v>
      </c>
    </row>
    <row r="164" s="14" customFormat="1">
      <c r="A164" s="14"/>
      <c r="B164" s="244"/>
      <c r="C164" s="245"/>
      <c r="D164" s="227" t="s">
        <v>188</v>
      </c>
      <c r="E164" s="246" t="s">
        <v>19</v>
      </c>
      <c r="F164" s="247" t="s">
        <v>252</v>
      </c>
      <c r="G164" s="245"/>
      <c r="H164" s="248">
        <v>220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188</v>
      </c>
      <c r="AU164" s="254" t="s">
        <v>81</v>
      </c>
      <c r="AV164" s="14" t="s">
        <v>81</v>
      </c>
      <c r="AW164" s="14" t="s">
        <v>33</v>
      </c>
      <c r="AX164" s="14" t="s">
        <v>79</v>
      </c>
      <c r="AY164" s="254" t="s">
        <v>175</v>
      </c>
    </row>
    <row r="165" s="12" customFormat="1" ht="22.8" customHeight="1">
      <c r="A165" s="12"/>
      <c r="B165" s="198"/>
      <c r="C165" s="199"/>
      <c r="D165" s="200" t="s">
        <v>70</v>
      </c>
      <c r="E165" s="212" t="s">
        <v>81</v>
      </c>
      <c r="F165" s="212" t="s">
        <v>253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SUM(P166:P227)</f>
        <v>0</v>
      </c>
      <c r="Q165" s="206"/>
      <c r="R165" s="207">
        <f>SUM(R166:R227)</f>
        <v>220.38703766</v>
      </c>
      <c r="S165" s="206"/>
      <c r="T165" s="208">
        <f>SUM(T166:T227)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79</v>
      </c>
      <c r="AT165" s="210" t="s">
        <v>70</v>
      </c>
      <c r="AU165" s="210" t="s">
        <v>79</v>
      </c>
      <c r="AY165" s="209" t="s">
        <v>175</v>
      </c>
      <c r="BK165" s="211">
        <f>SUM(BK166:BK227)</f>
        <v>0</v>
      </c>
    </row>
    <row r="166" s="2" customFormat="1" ht="24.15" customHeight="1">
      <c r="A166" s="40"/>
      <c r="B166" s="41"/>
      <c r="C166" s="214" t="s">
        <v>254</v>
      </c>
      <c r="D166" s="214" t="s">
        <v>177</v>
      </c>
      <c r="E166" s="215" t="s">
        <v>255</v>
      </c>
      <c r="F166" s="216" t="s">
        <v>256</v>
      </c>
      <c r="G166" s="217" t="s">
        <v>180</v>
      </c>
      <c r="H166" s="218">
        <v>22.949999999999999</v>
      </c>
      <c r="I166" s="219"/>
      <c r="J166" s="220">
        <f>ROUND(I166*H166,2)</f>
        <v>0</v>
      </c>
      <c r="K166" s="216" t="s">
        <v>181</v>
      </c>
      <c r="L166" s="46"/>
      <c r="M166" s="221" t="s">
        <v>19</v>
      </c>
      <c r="N166" s="222" t="s">
        <v>42</v>
      </c>
      <c r="O166" s="86"/>
      <c r="P166" s="223">
        <f>O166*H166</f>
        <v>0</v>
      </c>
      <c r="Q166" s="223">
        <v>2.1600000000000001</v>
      </c>
      <c r="R166" s="223">
        <f>Q166*H166</f>
        <v>49.572000000000003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182</v>
      </c>
      <c r="AT166" s="225" t="s">
        <v>177</v>
      </c>
      <c r="AU166" s="225" t="s">
        <v>81</v>
      </c>
      <c r="AY166" s="19" t="s">
        <v>175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182</v>
      </c>
      <c r="BM166" s="225" t="s">
        <v>257</v>
      </c>
    </row>
    <row r="167" s="2" customFormat="1">
      <c r="A167" s="40"/>
      <c r="B167" s="41"/>
      <c r="C167" s="42"/>
      <c r="D167" s="227" t="s">
        <v>184</v>
      </c>
      <c r="E167" s="42"/>
      <c r="F167" s="228" t="s">
        <v>258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184</v>
      </c>
      <c r="AU167" s="19" t="s">
        <v>81</v>
      </c>
    </row>
    <row r="168" s="2" customFormat="1">
      <c r="A168" s="40"/>
      <c r="B168" s="41"/>
      <c r="C168" s="42"/>
      <c r="D168" s="232" t="s">
        <v>186</v>
      </c>
      <c r="E168" s="42"/>
      <c r="F168" s="233" t="s">
        <v>259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186</v>
      </c>
      <c r="AU168" s="19" t="s">
        <v>81</v>
      </c>
    </row>
    <row r="169" s="13" customFormat="1">
      <c r="A169" s="13"/>
      <c r="B169" s="234"/>
      <c r="C169" s="235"/>
      <c r="D169" s="227" t="s">
        <v>188</v>
      </c>
      <c r="E169" s="236" t="s">
        <v>19</v>
      </c>
      <c r="F169" s="237" t="s">
        <v>260</v>
      </c>
      <c r="G169" s="235"/>
      <c r="H169" s="236" t="s">
        <v>19</v>
      </c>
      <c r="I169" s="238"/>
      <c r="J169" s="235"/>
      <c r="K169" s="235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188</v>
      </c>
      <c r="AU169" s="243" t="s">
        <v>81</v>
      </c>
      <c r="AV169" s="13" t="s">
        <v>79</v>
      </c>
      <c r="AW169" s="13" t="s">
        <v>33</v>
      </c>
      <c r="AX169" s="13" t="s">
        <v>71</v>
      </c>
      <c r="AY169" s="243" t="s">
        <v>175</v>
      </c>
    </row>
    <row r="170" s="14" customFormat="1">
      <c r="A170" s="14"/>
      <c r="B170" s="244"/>
      <c r="C170" s="245"/>
      <c r="D170" s="227" t="s">
        <v>188</v>
      </c>
      <c r="E170" s="246" t="s">
        <v>19</v>
      </c>
      <c r="F170" s="247" t="s">
        <v>261</v>
      </c>
      <c r="G170" s="245"/>
      <c r="H170" s="248">
        <v>22.949999999999999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188</v>
      </c>
      <c r="AU170" s="254" t="s">
        <v>81</v>
      </c>
      <c r="AV170" s="14" t="s">
        <v>81</v>
      </c>
      <c r="AW170" s="14" t="s">
        <v>33</v>
      </c>
      <c r="AX170" s="14" t="s">
        <v>79</v>
      </c>
      <c r="AY170" s="254" t="s">
        <v>175</v>
      </c>
    </row>
    <row r="171" s="2" customFormat="1" ht="24.15" customHeight="1">
      <c r="A171" s="40"/>
      <c r="B171" s="41"/>
      <c r="C171" s="214" t="s">
        <v>262</v>
      </c>
      <c r="D171" s="214" t="s">
        <v>177</v>
      </c>
      <c r="E171" s="215" t="s">
        <v>263</v>
      </c>
      <c r="F171" s="216" t="s">
        <v>264</v>
      </c>
      <c r="G171" s="217" t="s">
        <v>180</v>
      </c>
      <c r="H171" s="218">
        <v>2.3799999999999999</v>
      </c>
      <c r="I171" s="219"/>
      <c r="J171" s="220">
        <f>ROUND(I171*H171,2)</f>
        <v>0</v>
      </c>
      <c r="K171" s="216" t="s">
        <v>181</v>
      </c>
      <c r="L171" s="46"/>
      <c r="M171" s="221" t="s">
        <v>19</v>
      </c>
      <c r="N171" s="222" t="s">
        <v>42</v>
      </c>
      <c r="O171" s="86"/>
      <c r="P171" s="223">
        <f>O171*H171</f>
        <v>0</v>
      </c>
      <c r="Q171" s="223">
        <v>1.98</v>
      </c>
      <c r="R171" s="223">
        <f>Q171*H171</f>
        <v>4.7123999999999997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182</v>
      </c>
      <c r="AT171" s="225" t="s">
        <v>177</v>
      </c>
      <c r="AU171" s="225" t="s">
        <v>81</v>
      </c>
      <c r="AY171" s="19" t="s">
        <v>175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79</v>
      </c>
      <c r="BK171" s="226">
        <f>ROUND(I171*H171,2)</f>
        <v>0</v>
      </c>
      <c r="BL171" s="19" t="s">
        <v>182</v>
      </c>
      <c r="BM171" s="225" t="s">
        <v>265</v>
      </c>
    </row>
    <row r="172" s="2" customFormat="1">
      <c r="A172" s="40"/>
      <c r="B172" s="41"/>
      <c r="C172" s="42"/>
      <c r="D172" s="227" t="s">
        <v>184</v>
      </c>
      <c r="E172" s="42"/>
      <c r="F172" s="228" t="s">
        <v>266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184</v>
      </c>
      <c r="AU172" s="19" t="s">
        <v>81</v>
      </c>
    </row>
    <row r="173" s="2" customFormat="1">
      <c r="A173" s="40"/>
      <c r="B173" s="41"/>
      <c r="C173" s="42"/>
      <c r="D173" s="232" t="s">
        <v>186</v>
      </c>
      <c r="E173" s="42"/>
      <c r="F173" s="233" t="s">
        <v>267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186</v>
      </c>
      <c r="AU173" s="19" t="s">
        <v>81</v>
      </c>
    </row>
    <row r="174" s="13" customFormat="1">
      <c r="A174" s="13"/>
      <c r="B174" s="234"/>
      <c r="C174" s="235"/>
      <c r="D174" s="227" t="s">
        <v>188</v>
      </c>
      <c r="E174" s="236" t="s">
        <v>19</v>
      </c>
      <c r="F174" s="237" t="s">
        <v>260</v>
      </c>
      <c r="G174" s="235"/>
      <c r="H174" s="236" t="s">
        <v>19</v>
      </c>
      <c r="I174" s="238"/>
      <c r="J174" s="235"/>
      <c r="K174" s="235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188</v>
      </c>
      <c r="AU174" s="243" t="s">
        <v>81</v>
      </c>
      <c r="AV174" s="13" t="s">
        <v>79</v>
      </c>
      <c r="AW174" s="13" t="s">
        <v>33</v>
      </c>
      <c r="AX174" s="13" t="s">
        <v>71</v>
      </c>
      <c r="AY174" s="243" t="s">
        <v>175</v>
      </c>
    </row>
    <row r="175" s="13" customFormat="1">
      <c r="A175" s="13"/>
      <c r="B175" s="234"/>
      <c r="C175" s="235"/>
      <c r="D175" s="227" t="s">
        <v>188</v>
      </c>
      <c r="E175" s="236" t="s">
        <v>19</v>
      </c>
      <c r="F175" s="237" t="s">
        <v>268</v>
      </c>
      <c r="G175" s="235"/>
      <c r="H175" s="236" t="s">
        <v>19</v>
      </c>
      <c r="I175" s="238"/>
      <c r="J175" s="235"/>
      <c r="K175" s="235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188</v>
      </c>
      <c r="AU175" s="243" t="s">
        <v>81</v>
      </c>
      <c r="AV175" s="13" t="s">
        <v>79</v>
      </c>
      <c r="AW175" s="13" t="s">
        <v>33</v>
      </c>
      <c r="AX175" s="13" t="s">
        <v>71</v>
      </c>
      <c r="AY175" s="243" t="s">
        <v>175</v>
      </c>
    </row>
    <row r="176" s="14" customFormat="1">
      <c r="A176" s="14"/>
      <c r="B176" s="244"/>
      <c r="C176" s="245"/>
      <c r="D176" s="227" t="s">
        <v>188</v>
      </c>
      <c r="E176" s="246" t="s">
        <v>19</v>
      </c>
      <c r="F176" s="247" t="s">
        <v>269</v>
      </c>
      <c r="G176" s="245"/>
      <c r="H176" s="248">
        <v>1.3520000000000001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188</v>
      </c>
      <c r="AU176" s="254" t="s">
        <v>81</v>
      </c>
      <c r="AV176" s="14" t="s">
        <v>81</v>
      </c>
      <c r="AW176" s="14" t="s">
        <v>33</v>
      </c>
      <c r="AX176" s="14" t="s">
        <v>71</v>
      </c>
      <c r="AY176" s="254" t="s">
        <v>175</v>
      </c>
    </row>
    <row r="177" s="14" customFormat="1">
      <c r="A177" s="14"/>
      <c r="B177" s="244"/>
      <c r="C177" s="245"/>
      <c r="D177" s="227" t="s">
        <v>188</v>
      </c>
      <c r="E177" s="246" t="s">
        <v>19</v>
      </c>
      <c r="F177" s="247" t="s">
        <v>270</v>
      </c>
      <c r="G177" s="245"/>
      <c r="H177" s="248">
        <v>1.028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188</v>
      </c>
      <c r="AU177" s="254" t="s">
        <v>81</v>
      </c>
      <c r="AV177" s="14" t="s">
        <v>81</v>
      </c>
      <c r="AW177" s="14" t="s">
        <v>33</v>
      </c>
      <c r="AX177" s="14" t="s">
        <v>71</v>
      </c>
      <c r="AY177" s="254" t="s">
        <v>175</v>
      </c>
    </row>
    <row r="178" s="16" customFormat="1">
      <c r="A178" s="16"/>
      <c r="B178" s="266"/>
      <c r="C178" s="267"/>
      <c r="D178" s="227" t="s">
        <v>188</v>
      </c>
      <c r="E178" s="268" t="s">
        <v>19</v>
      </c>
      <c r="F178" s="269" t="s">
        <v>271</v>
      </c>
      <c r="G178" s="267"/>
      <c r="H178" s="270">
        <v>2.3799999999999999</v>
      </c>
      <c r="I178" s="271"/>
      <c r="J178" s="267"/>
      <c r="K178" s="267"/>
      <c r="L178" s="272"/>
      <c r="M178" s="273"/>
      <c r="N178" s="274"/>
      <c r="O178" s="274"/>
      <c r="P178" s="274"/>
      <c r="Q178" s="274"/>
      <c r="R178" s="274"/>
      <c r="S178" s="274"/>
      <c r="T178" s="275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76" t="s">
        <v>188</v>
      </c>
      <c r="AU178" s="276" t="s">
        <v>81</v>
      </c>
      <c r="AV178" s="16" t="s">
        <v>207</v>
      </c>
      <c r="AW178" s="16" t="s">
        <v>33</v>
      </c>
      <c r="AX178" s="16" t="s">
        <v>79</v>
      </c>
      <c r="AY178" s="276" t="s">
        <v>175</v>
      </c>
    </row>
    <row r="179" s="2" customFormat="1" ht="16.5" customHeight="1">
      <c r="A179" s="40"/>
      <c r="B179" s="41"/>
      <c r="C179" s="214" t="s">
        <v>272</v>
      </c>
      <c r="D179" s="214" t="s">
        <v>177</v>
      </c>
      <c r="E179" s="215" t="s">
        <v>273</v>
      </c>
      <c r="F179" s="216" t="s">
        <v>274</v>
      </c>
      <c r="G179" s="217" t="s">
        <v>180</v>
      </c>
      <c r="H179" s="218">
        <v>18.818999999999999</v>
      </c>
      <c r="I179" s="219"/>
      <c r="J179" s="220">
        <f>ROUND(I179*H179,2)</f>
        <v>0</v>
      </c>
      <c r="K179" s="216" t="s">
        <v>181</v>
      </c>
      <c r="L179" s="46"/>
      <c r="M179" s="221" t="s">
        <v>19</v>
      </c>
      <c r="N179" s="222" t="s">
        <v>42</v>
      </c>
      <c r="O179" s="86"/>
      <c r="P179" s="223">
        <f>O179*H179</f>
        <v>0</v>
      </c>
      <c r="Q179" s="223">
        <v>2.5018699999999998</v>
      </c>
      <c r="R179" s="223">
        <f>Q179*H179</f>
        <v>47.082691529999991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182</v>
      </c>
      <c r="AT179" s="225" t="s">
        <v>177</v>
      </c>
      <c r="AU179" s="225" t="s">
        <v>81</v>
      </c>
      <c r="AY179" s="19" t="s">
        <v>175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182</v>
      </c>
      <c r="BM179" s="225" t="s">
        <v>275</v>
      </c>
    </row>
    <row r="180" s="2" customFormat="1">
      <c r="A180" s="40"/>
      <c r="B180" s="41"/>
      <c r="C180" s="42"/>
      <c r="D180" s="227" t="s">
        <v>184</v>
      </c>
      <c r="E180" s="42"/>
      <c r="F180" s="228" t="s">
        <v>276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184</v>
      </c>
      <c r="AU180" s="19" t="s">
        <v>81</v>
      </c>
    </row>
    <row r="181" s="2" customFormat="1">
      <c r="A181" s="40"/>
      <c r="B181" s="41"/>
      <c r="C181" s="42"/>
      <c r="D181" s="232" t="s">
        <v>186</v>
      </c>
      <c r="E181" s="42"/>
      <c r="F181" s="233" t="s">
        <v>277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186</v>
      </c>
      <c r="AU181" s="19" t="s">
        <v>81</v>
      </c>
    </row>
    <row r="182" s="13" customFormat="1">
      <c r="A182" s="13"/>
      <c r="B182" s="234"/>
      <c r="C182" s="235"/>
      <c r="D182" s="227" t="s">
        <v>188</v>
      </c>
      <c r="E182" s="236" t="s">
        <v>19</v>
      </c>
      <c r="F182" s="237" t="s">
        <v>189</v>
      </c>
      <c r="G182" s="235"/>
      <c r="H182" s="236" t="s">
        <v>19</v>
      </c>
      <c r="I182" s="238"/>
      <c r="J182" s="235"/>
      <c r="K182" s="235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188</v>
      </c>
      <c r="AU182" s="243" t="s">
        <v>81</v>
      </c>
      <c r="AV182" s="13" t="s">
        <v>79</v>
      </c>
      <c r="AW182" s="13" t="s">
        <v>33</v>
      </c>
      <c r="AX182" s="13" t="s">
        <v>71</v>
      </c>
      <c r="AY182" s="243" t="s">
        <v>175</v>
      </c>
    </row>
    <row r="183" s="14" customFormat="1">
      <c r="A183" s="14"/>
      <c r="B183" s="244"/>
      <c r="C183" s="245"/>
      <c r="D183" s="227" t="s">
        <v>188</v>
      </c>
      <c r="E183" s="246" t="s">
        <v>19</v>
      </c>
      <c r="F183" s="247" t="s">
        <v>278</v>
      </c>
      <c r="G183" s="245"/>
      <c r="H183" s="248">
        <v>18.818999999999999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188</v>
      </c>
      <c r="AU183" s="254" t="s">
        <v>81</v>
      </c>
      <c r="AV183" s="14" t="s">
        <v>81</v>
      </c>
      <c r="AW183" s="14" t="s">
        <v>33</v>
      </c>
      <c r="AX183" s="14" t="s">
        <v>79</v>
      </c>
      <c r="AY183" s="254" t="s">
        <v>175</v>
      </c>
    </row>
    <row r="184" s="2" customFormat="1" ht="16.5" customHeight="1">
      <c r="A184" s="40"/>
      <c r="B184" s="41"/>
      <c r="C184" s="214" t="s">
        <v>279</v>
      </c>
      <c r="D184" s="214" t="s">
        <v>177</v>
      </c>
      <c r="E184" s="215" t="s">
        <v>280</v>
      </c>
      <c r="F184" s="216" t="s">
        <v>281</v>
      </c>
      <c r="G184" s="217" t="s">
        <v>224</v>
      </c>
      <c r="H184" s="218">
        <v>0.77000000000000002</v>
      </c>
      <c r="I184" s="219"/>
      <c r="J184" s="220">
        <f>ROUND(I184*H184,2)</f>
        <v>0</v>
      </c>
      <c r="K184" s="216" t="s">
        <v>181</v>
      </c>
      <c r="L184" s="46"/>
      <c r="M184" s="221" t="s">
        <v>19</v>
      </c>
      <c r="N184" s="222" t="s">
        <v>42</v>
      </c>
      <c r="O184" s="86"/>
      <c r="P184" s="223">
        <f>O184*H184</f>
        <v>0</v>
      </c>
      <c r="Q184" s="223">
        <v>1.06277</v>
      </c>
      <c r="R184" s="223">
        <f>Q184*H184</f>
        <v>0.81833290000000003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182</v>
      </c>
      <c r="AT184" s="225" t="s">
        <v>177</v>
      </c>
      <c r="AU184" s="225" t="s">
        <v>81</v>
      </c>
      <c r="AY184" s="19" t="s">
        <v>175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182</v>
      </c>
      <c r="BM184" s="225" t="s">
        <v>282</v>
      </c>
    </row>
    <row r="185" s="2" customFormat="1">
      <c r="A185" s="40"/>
      <c r="B185" s="41"/>
      <c r="C185" s="42"/>
      <c r="D185" s="227" t="s">
        <v>184</v>
      </c>
      <c r="E185" s="42"/>
      <c r="F185" s="228" t="s">
        <v>283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184</v>
      </c>
      <c r="AU185" s="19" t="s">
        <v>81</v>
      </c>
    </row>
    <row r="186" s="2" customFormat="1">
      <c r="A186" s="40"/>
      <c r="B186" s="41"/>
      <c r="C186" s="42"/>
      <c r="D186" s="232" t="s">
        <v>186</v>
      </c>
      <c r="E186" s="42"/>
      <c r="F186" s="233" t="s">
        <v>284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186</v>
      </c>
      <c r="AU186" s="19" t="s">
        <v>81</v>
      </c>
    </row>
    <row r="187" s="13" customFormat="1">
      <c r="A187" s="13"/>
      <c r="B187" s="234"/>
      <c r="C187" s="235"/>
      <c r="D187" s="227" t="s">
        <v>188</v>
      </c>
      <c r="E187" s="236" t="s">
        <v>19</v>
      </c>
      <c r="F187" s="237" t="s">
        <v>285</v>
      </c>
      <c r="G187" s="235"/>
      <c r="H187" s="236" t="s">
        <v>19</v>
      </c>
      <c r="I187" s="238"/>
      <c r="J187" s="235"/>
      <c r="K187" s="235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188</v>
      </c>
      <c r="AU187" s="243" t="s">
        <v>81</v>
      </c>
      <c r="AV187" s="13" t="s">
        <v>79</v>
      </c>
      <c r="AW187" s="13" t="s">
        <v>33</v>
      </c>
      <c r="AX187" s="13" t="s">
        <v>71</v>
      </c>
      <c r="AY187" s="243" t="s">
        <v>175</v>
      </c>
    </row>
    <row r="188" s="14" customFormat="1">
      <c r="A188" s="14"/>
      <c r="B188" s="244"/>
      <c r="C188" s="245"/>
      <c r="D188" s="227" t="s">
        <v>188</v>
      </c>
      <c r="E188" s="246" t="s">
        <v>19</v>
      </c>
      <c r="F188" s="247" t="s">
        <v>286</v>
      </c>
      <c r="G188" s="245"/>
      <c r="H188" s="248">
        <v>0.074999999999999997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188</v>
      </c>
      <c r="AU188" s="254" t="s">
        <v>81</v>
      </c>
      <c r="AV188" s="14" t="s">
        <v>81</v>
      </c>
      <c r="AW188" s="14" t="s">
        <v>33</v>
      </c>
      <c r="AX188" s="14" t="s">
        <v>71</v>
      </c>
      <c r="AY188" s="254" t="s">
        <v>175</v>
      </c>
    </row>
    <row r="189" s="14" customFormat="1">
      <c r="A189" s="14"/>
      <c r="B189" s="244"/>
      <c r="C189" s="245"/>
      <c r="D189" s="227" t="s">
        <v>188</v>
      </c>
      <c r="E189" s="246" t="s">
        <v>19</v>
      </c>
      <c r="F189" s="247" t="s">
        <v>287</v>
      </c>
      <c r="G189" s="245"/>
      <c r="H189" s="248">
        <v>0.69499999999999995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188</v>
      </c>
      <c r="AU189" s="254" t="s">
        <v>81</v>
      </c>
      <c r="AV189" s="14" t="s">
        <v>81</v>
      </c>
      <c r="AW189" s="14" t="s">
        <v>33</v>
      </c>
      <c r="AX189" s="14" t="s">
        <v>71</v>
      </c>
      <c r="AY189" s="254" t="s">
        <v>175</v>
      </c>
    </row>
    <row r="190" s="15" customFormat="1">
      <c r="A190" s="15"/>
      <c r="B190" s="255"/>
      <c r="C190" s="256"/>
      <c r="D190" s="227" t="s">
        <v>188</v>
      </c>
      <c r="E190" s="257" t="s">
        <v>19</v>
      </c>
      <c r="F190" s="258" t="s">
        <v>206</v>
      </c>
      <c r="G190" s="256"/>
      <c r="H190" s="259">
        <v>0.76999999999999991</v>
      </c>
      <c r="I190" s="260"/>
      <c r="J190" s="256"/>
      <c r="K190" s="256"/>
      <c r="L190" s="261"/>
      <c r="M190" s="262"/>
      <c r="N190" s="263"/>
      <c r="O190" s="263"/>
      <c r="P190" s="263"/>
      <c r="Q190" s="263"/>
      <c r="R190" s="263"/>
      <c r="S190" s="263"/>
      <c r="T190" s="264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5" t="s">
        <v>188</v>
      </c>
      <c r="AU190" s="265" t="s">
        <v>81</v>
      </c>
      <c r="AV190" s="15" t="s">
        <v>182</v>
      </c>
      <c r="AW190" s="15" t="s">
        <v>33</v>
      </c>
      <c r="AX190" s="15" t="s">
        <v>79</v>
      </c>
      <c r="AY190" s="265" t="s">
        <v>175</v>
      </c>
    </row>
    <row r="191" s="2" customFormat="1" ht="16.5" customHeight="1">
      <c r="A191" s="40"/>
      <c r="B191" s="41"/>
      <c r="C191" s="214" t="s">
        <v>288</v>
      </c>
      <c r="D191" s="214" t="s">
        <v>177</v>
      </c>
      <c r="E191" s="215" t="s">
        <v>289</v>
      </c>
      <c r="F191" s="216" t="s">
        <v>290</v>
      </c>
      <c r="G191" s="217" t="s">
        <v>180</v>
      </c>
      <c r="H191" s="218">
        <v>46.773000000000003</v>
      </c>
      <c r="I191" s="219"/>
      <c r="J191" s="220">
        <f>ROUND(I191*H191,2)</f>
        <v>0</v>
      </c>
      <c r="K191" s="216" t="s">
        <v>181</v>
      </c>
      <c r="L191" s="46"/>
      <c r="M191" s="221" t="s">
        <v>19</v>
      </c>
      <c r="N191" s="222" t="s">
        <v>42</v>
      </c>
      <c r="O191" s="86"/>
      <c r="P191" s="223">
        <f>O191*H191</f>
        <v>0</v>
      </c>
      <c r="Q191" s="223">
        <v>2.5018699999999998</v>
      </c>
      <c r="R191" s="223">
        <f>Q191*H191</f>
        <v>117.01996551000001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182</v>
      </c>
      <c r="AT191" s="225" t="s">
        <v>177</v>
      </c>
      <c r="AU191" s="225" t="s">
        <v>81</v>
      </c>
      <c r="AY191" s="19" t="s">
        <v>175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182</v>
      </c>
      <c r="BM191" s="225" t="s">
        <v>291</v>
      </c>
    </row>
    <row r="192" s="2" customFormat="1">
      <c r="A192" s="40"/>
      <c r="B192" s="41"/>
      <c r="C192" s="42"/>
      <c r="D192" s="227" t="s">
        <v>184</v>
      </c>
      <c r="E192" s="42"/>
      <c r="F192" s="228" t="s">
        <v>292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184</v>
      </c>
      <c r="AU192" s="19" t="s">
        <v>81</v>
      </c>
    </row>
    <row r="193" s="2" customFormat="1">
      <c r="A193" s="40"/>
      <c r="B193" s="41"/>
      <c r="C193" s="42"/>
      <c r="D193" s="232" t="s">
        <v>186</v>
      </c>
      <c r="E193" s="42"/>
      <c r="F193" s="233" t="s">
        <v>293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186</v>
      </c>
      <c r="AU193" s="19" t="s">
        <v>81</v>
      </c>
    </row>
    <row r="194" s="13" customFormat="1">
      <c r="A194" s="13"/>
      <c r="B194" s="234"/>
      <c r="C194" s="235"/>
      <c r="D194" s="227" t="s">
        <v>188</v>
      </c>
      <c r="E194" s="236" t="s">
        <v>19</v>
      </c>
      <c r="F194" s="237" t="s">
        <v>189</v>
      </c>
      <c r="G194" s="235"/>
      <c r="H194" s="236" t="s">
        <v>19</v>
      </c>
      <c r="I194" s="238"/>
      <c r="J194" s="235"/>
      <c r="K194" s="235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188</v>
      </c>
      <c r="AU194" s="243" t="s">
        <v>81</v>
      </c>
      <c r="AV194" s="13" t="s">
        <v>79</v>
      </c>
      <c r="AW194" s="13" t="s">
        <v>33</v>
      </c>
      <c r="AX194" s="13" t="s">
        <v>71</v>
      </c>
      <c r="AY194" s="243" t="s">
        <v>175</v>
      </c>
    </row>
    <row r="195" s="13" customFormat="1">
      <c r="A195" s="13"/>
      <c r="B195" s="234"/>
      <c r="C195" s="235"/>
      <c r="D195" s="227" t="s">
        <v>188</v>
      </c>
      <c r="E195" s="236" t="s">
        <v>19</v>
      </c>
      <c r="F195" s="237" t="s">
        <v>294</v>
      </c>
      <c r="G195" s="235"/>
      <c r="H195" s="236" t="s">
        <v>19</v>
      </c>
      <c r="I195" s="238"/>
      <c r="J195" s="235"/>
      <c r="K195" s="235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188</v>
      </c>
      <c r="AU195" s="243" t="s">
        <v>81</v>
      </c>
      <c r="AV195" s="13" t="s">
        <v>79</v>
      </c>
      <c r="AW195" s="13" t="s">
        <v>33</v>
      </c>
      <c r="AX195" s="13" t="s">
        <v>71</v>
      </c>
      <c r="AY195" s="243" t="s">
        <v>175</v>
      </c>
    </row>
    <row r="196" s="14" customFormat="1">
      <c r="A196" s="14"/>
      <c r="B196" s="244"/>
      <c r="C196" s="245"/>
      <c r="D196" s="227" t="s">
        <v>188</v>
      </c>
      <c r="E196" s="246" t="s">
        <v>19</v>
      </c>
      <c r="F196" s="247" t="s">
        <v>295</v>
      </c>
      <c r="G196" s="245"/>
      <c r="H196" s="248">
        <v>2.4300000000000002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188</v>
      </c>
      <c r="AU196" s="254" t="s">
        <v>81</v>
      </c>
      <c r="AV196" s="14" t="s">
        <v>81</v>
      </c>
      <c r="AW196" s="14" t="s">
        <v>33</v>
      </c>
      <c r="AX196" s="14" t="s">
        <v>71</v>
      </c>
      <c r="AY196" s="254" t="s">
        <v>175</v>
      </c>
    </row>
    <row r="197" s="14" customFormat="1">
      <c r="A197" s="14"/>
      <c r="B197" s="244"/>
      <c r="C197" s="245"/>
      <c r="D197" s="227" t="s">
        <v>188</v>
      </c>
      <c r="E197" s="246" t="s">
        <v>19</v>
      </c>
      <c r="F197" s="247" t="s">
        <v>296</v>
      </c>
      <c r="G197" s="245"/>
      <c r="H197" s="248">
        <v>2.5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188</v>
      </c>
      <c r="AU197" s="254" t="s">
        <v>81</v>
      </c>
      <c r="AV197" s="14" t="s">
        <v>81</v>
      </c>
      <c r="AW197" s="14" t="s">
        <v>33</v>
      </c>
      <c r="AX197" s="14" t="s">
        <v>71</v>
      </c>
      <c r="AY197" s="254" t="s">
        <v>175</v>
      </c>
    </row>
    <row r="198" s="14" customFormat="1">
      <c r="A198" s="14"/>
      <c r="B198" s="244"/>
      <c r="C198" s="245"/>
      <c r="D198" s="227" t="s">
        <v>188</v>
      </c>
      <c r="E198" s="246" t="s">
        <v>19</v>
      </c>
      <c r="F198" s="247" t="s">
        <v>297</v>
      </c>
      <c r="G198" s="245"/>
      <c r="H198" s="248">
        <v>2.3180000000000001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188</v>
      </c>
      <c r="AU198" s="254" t="s">
        <v>81</v>
      </c>
      <c r="AV198" s="14" t="s">
        <v>81</v>
      </c>
      <c r="AW198" s="14" t="s">
        <v>33</v>
      </c>
      <c r="AX198" s="14" t="s">
        <v>71</v>
      </c>
      <c r="AY198" s="254" t="s">
        <v>175</v>
      </c>
    </row>
    <row r="199" s="14" customFormat="1">
      <c r="A199" s="14"/>
      <c r="B199" s="244"/>
      <c r="C199" s="245"/>
      <c r="D199" s="227" t="s">
        <v>188</v>
      </c>
      <c r="E199" s="246" t="s">
        <v>19</v>
      </c>
      <c r="F199" s="247" t="s">
        <v>298</v>
      </c>
      <c r="G199" s="245"/>
      <c r="H199" s="248">
        <v>22.289999999999999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188</v>
      </c>
      <c r="AU199" s="254" t="s">
        <v>81</v>
      </c>
      <c r="AV199" s="14" t="s">
        <v>81</v>
      </c>
      <c r="AW199" s="14" t="s">
        <v>33</v>
      </c>
      <c r="AX199" s="14" t="s">
        <v>71</v>
      </c>
      <c r="AY199" s="254" t="s">
        <v>175</v>
      </c>
    </row>
    <row r="200" s="14" customFormat="1">
      <c r="A200" s="14"/>
      <c r="B200" s="244"/>
      <c r="C200" s="245"/>
      <c r="D200" s="227" t="s">
        <v>188</v>
      </c>
      <c r="E200" s="246" t="s">
        <v>19</v>
      </c>
      <c r="F200" s="247" t="s">
        <v>299</v>
      </c>
      <c r="G200" s="245"/>
      <c r="H200" s="248">
        <v>17.234999999999999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188</v>
      </c>
      <c r="AU200" s="254" t="s">
        <v>81</v>
      </c>
      <c r="AV200" s="14" t="s">
        <v>81</v>
      </c>
      <c r="AW200" s="14" t="s">
        <v>33</v>
      </c>
      <c r="AX200" s="14" t="s">
        <v>71</v>
      </c>
      <c r="AY200" s="254" t="s">
        <v>175</v>
      </c>
    </row>
    <row r="201" s="15" customFormat="1">
      <c r="A201" s="15"/>
      <c r="B201" s="255"/>
      <c r="C201" s="256"/>
      <c r="D201" s="227" t="s">
        <v>188</v>
      </c>
      <c r="E201" s="257" t="s">
        <v>19</v>
      </c>
      <c r="F201" s="258" t="s">
        <v>206</v>
      </c>
      <c r="G201" s="256"/>
      <c r="H201" s="259">
        <v>46.772999999999996</v>
      </c>
      <c r="I201" s="260"/>
      <c r="J201" s="256"/>
      <c r="K201" s="256"/>
      <c r="L201" s="261"/>
      <c r="M201" s="262"/>
      <c r="N201" s="263"/>
      <c r="O201" s="263"/>
      <c r="P201" s="263"/>
      <c r="Q201" s="263"/>
      <c r="R201" s="263"/>
      <c r="S201" s="263"/>
      <c r="T201" s="264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5" t="s">
        <v>188</v>
      </c>
      <c r="AU201" s="265" t="s">
        <v>81</v>
      </c>
      <c r="AV201" s="15" t="s">
        <v>182</v>
      </c>
      <c r="AW201" s="15" t="s">
        <v>33</v>
      </c>
      <c r="AX201" s="15" t="s">
        <v>79</v>
      </c>
      <c r="AY201" s="265" t="s">
        <v>175</v>
      </c>
    </row>
    <row r="202" s="2" customFormat="1" ht="16.5" customHeight="1">
      <c r="A202" s="40"/>
      <c r="B202" s="41"/>
      <c r="C202" s="214" t="s">
        <v>300</v>
      </c>
      <c r="D202" s="214" t="s">
        <v>177</v>
      </c>
      <c r="E202" s="215" t="s">
        <v>301</v>
      </c>
      <c r="F202" s="216" t="s">
        <v>302</v>
      </c>
      <c r="G202" s="217" t="s">
        <v>248</v>
      </c>
      <c r="H202" s="218">
        <v>257.50999999999999</v>
      </c>
      <c r="I202" s="219"/>
      <c r="J202" s="220">
        <f>ROUND(I202*H202,2)</f>
        <v>0</v>
      </c>
      <c r="K202" s="216" t="s">
        <v>181</v>
      </c>
      <c r="L202" s="46"/>
      <c r="M202" s="221" t="s">
        <v>19</v>
      </c>
      <c r="N202" s="222" t="s">
        <v>42</v>
      </c>
      <c r="O202" s="86"/>
      <c r="P202" s="223">
        <f>O202*H202</f>
        <v>0</v>
      </c>
      <c r="Q202" s="223">
        <v>0.0026900000000000001</v>
      </c>
      <c r="R202" s="223">
        <f>Q202*H202</f>
        <v>0.69270189999999998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182</v>
      </c>
      <c r="AT202" s="225" t="s">
        <v>177</v>
      </c>
      <c r="AU202" s="225" t="s">
        <v>81</v>
      </c>
      <c r="AY202" s="19" t="s">
        <v>175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182</v>
      </c>
      <c r="BM202" s="225" t="s">
        <v>303</v>
      </c>
    </row>
    <row r="203" s="2" customFormat="1">
      <c r="A203" s="40"/>
      <c r="B203" s="41"/>
      <c r="C203" s="42"/>
      <c r="D203" s="227" t="s">
        <v>184</v>
      </c>
      <c r="E203" s="42"/>
      <c r="F203" s="228" t="s">
        <v>304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184</v>
      </c>
      <c r="AU203" s="19" t="s">
        <v>81</v>
      </c>
    </row>
    <row r="204" s="2" customFormat="1">
      <c r="A204" s="40"/>
      <c r="B204" s="41"/>
      <c r="C204" s="42"/>
      <c r="D204" s="232" t="s">
        <v>186</v>
      </c>
      <c r="E204" s="42"/>
      <c r="F204" s="233" t="s">
        <v>305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186</v>
      </c>
      <c r="AU204" s="19" t="s">
        <v>81</v>
      </c>
    </row>
    <row r="205" s="13" customFormat="1">
      <c r="A205" s="13"/>
      <c r="B205" s="234"/>
      <c r="C205" s="235"/>
      <c r="D205" s="227" t="s">
        <v>188</v>
      </c>
      <c r="E205" s="236" t="s">
        <v>19</v>
      </c>
      <c r="F205" s="237" t="s">
        <v>241</v>
      </c>
      <c r="G205" s="235"/>
      <c r="H205" s="236" t="s">
        <v>19</v>
      </c>
      <c r="I205" s="238"/>
      <c r="J205" s="235"/>
      <c r="K205" s="235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188</v>
      </c>
      <c r="AU205" s="243" t="s">
        <v>81</v>
      </c>
      <c r="AV205" s="13" t="s">
        <v>79</v>
      </c>
      <c r="AW205" s="13" t="s">
        <v>33</v>
      </c>
      <c r="AX205" s="13" t="s">
        <v>71</v>
      </c>
      <c r="AY205" s="243" t="s">
        <v>175</v>
      </c>
    </row>
    <row r="206" s="13" customFormat="1">
      <c r="A206" s="13"/>
      <c r="B206" s="234"/>
      <c r="C206" s="235"/>
      <c r="D206" s="227" t="s">
        <v>188</v>
      </c>
      <c r="E206" s="236" t="s">
        <v>19</v>
      </c>
      <c r="F206" s="237" t="s">
        <v>306</v>
      </c>
      <c r="G206" s="235"/>
      <c r="H206" s="236" t="s">
        <v>19</v>
      </c>
      <c r="I206" s="238"/>
      <c r="J206" s="235"/>
      <c r="K206" s="235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188</v>
      </c>
      <c r="AU206" s="243" t="s">
        <v>81</v>
      </c>
      <c r="AV206" s="13" t="s">
        <v>79</v>
      </c>
      <c r="AW206" s="13" t="s">
        <v>33</v>
      </c>
      <c r="AX206" s="13" t="s">
        <v>71</v>
      </c>
      <c r="AY206" s="243" t="s">
        <v>175</v>
      </c>
    </row>
    <row r="207" s="14" customFormat="1">
      <c r="A207" s="14"/>
      <c r="B207" s="244"/>
      <c r="C207" s="245"/>
      <c r="D207" s="227" t="s">
        <v>188</v>
      </c>
      <c r="E207" s="246" t="s">
        <v>19</v>
      </c>
      <c r="F207" s="247" t="s">
        <v>307</v>
      </c>
      <c r="G207" s="245"/>
      <c r="H207" s="248">
        <v>144.09999999999999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188</v>
      </c>
      <c r="AU207" s="254" t="s">
        <v>81</v>
      </c>
      <c r="AV207" s="14" t="s">
        <v>81</v>
      </c>
      <c r="AW207" s="14" t="s">
        <v>33</v>
      </c>
      <c r="AX207" s="14" t="s">
        <v>71</v>
      </c>
      <c r="AY207" s="254" t="s">
        <v>175</v>
      </c>
    </row>
    <row r="208" s="14" customFormat="1">
      <c r="A208" s="14"/>
      <c r="B208" s="244"/>
      <c r="C208" s="245"/>
      <c r="D208" s="227" t="s">
        <v>188</v>
      </c>
      <c r="E208" s="246" t="s">
        <v>19</v>
      </c>
      <c r="F208" s="247" t="s">
        <v>308</v>
      </c>
      <c r="G208" s="245"/>
      <c r="H208" s="248">
        <v>105.05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188</v>
      </c>
      <c r="AU208" s="254" t="s">
        <v>81</v>
      </c>
      <c r="AV208" s="14" t="s">
        <v>81</v>
      </c>
      <c r="AW208" s="14" t="s">
        <v>33</v>
      </c>
      <c r="AX208" s="14" t="s">
        <v>71</v>
      </c>
      <c r="AY208" s="254" t="s">
        <v>175</v>
      </c>
    </row>
    <row r="209" s="14" customFormat="1">
      <c r="A209" s="14"/>
      <c r="B209" s="244"/>
      <c r="C209" s="245"/>
      <c r="D209" s="227" t="s">
        <v>188</v>
      </c>
      <c r="E209" s="246" t="s">
        <v>19</v>
      </c>
      <c r="F209" s="247" t="s">
        <v>309</v>
      </c>
      <c r="G209" s="245"/>
      <c r="H209" s="248">
        <v>8.3599999999999994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188</v>
      </c>
      <c r="AU209" s="254" t="s">
        <v>81</v>
      </c>
      <c r="AV209" s="14" t="s">
        <v>81</v>
      </c>
      <c r="AW209" s="14" t="s">
        <v>33</v>
      </c>
      <c r="AX209" s="14" t="s">
        <v>71</v>
      </c>
      <c r="AY209" s="254" t="s">
        <v>175</v>
      </c>
    </row>
    <row r="210" s="15" customFormat="1">
      <c r="A210" s="15"/>
      <c r="B210" s="255"/>
      <c r="C210" s="256"/>
      <c r="D210" s="227" t="s">
        <v>188</v>
      </c>
      <c r="E210" s="257" t="s">
        <v>19</v>
      </c>
      <c r="F210" s="258" t="s">
        <v>206</v>
      </c>
      <c r="G210" s="256"/>
      <c r="H210" s="259">
        <v>257.50999999999999</v>
      </c>
      <c r="I210" s="260"/>
      <c r="J210" s="256"/>
      <c r="K210" s="256"/>
      <c r="L210" s="261"/>
      <c r="M210" s="262"/>
      <c r="N210" s="263"/>
      <c r="O210" s="263"/>
      <c r="P210" s="263"/>
      <c r="Q210" s="263"/>
      <c r="R210" s="263"/>
      <c r="S210" s="263"/>
      <c r="T210" s="264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5" t="s">
        <v>188</v>
      </c>
      <c r="AU210" s="265" t="s">
        <v>81</v>
      </c>
      <c r="AV210" s="15" t="s">
        <v>182</v>
      </c>
      <c r="AW210" s="15" t="s">
        <v>33</v>
      </c>
      <c r="AX210" s="15" t="s">
        <v>79</v>
      </c>
      <c r="AY210" s="265" t="s">
        <v>175</v>
      </c>
    </row>
    <row r="211" s="2" customFormat="1" ht="16.5" customHeight="1">
      <c r="A211" s="40"/>
      <c r="B211" s="41"/>
      <c r="C211" s="214" t="s">
        <v>8</v>
      </c>
      <c r="D211" s="214" t="s">
        <v>177</v>
      </c>
      <c r="E211" s="215" t="s">
        <v>310</v>
      </c>
      <c r="F211" s="216" t="s">
        <v>311</v>
      </c>
      <c r="G211" s="217" t="s">
        <v>248</v>
      </c>
      <c r="H211" s="218">
        <v>257.50999999999999</v>
      </c>
      <c r="I211" s="219"/>
      <c r="J211" s="220">
        <f>ROUND(I211*H211,2)</f>
        <v>0</v>
      </c>
      <c r="K211" s="216" t="s">
        <v>181</v>
      </c>
      <c r="L211" s="46"/>
      <c r="M211" s="221" t="s">
        <v>19</v>
      </c>
      <c r="N211" s="222" t="s">
        <v>42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182</v>
      </c>
      <c r="AT211" s="225" t="s">
        <v>177</v>
      </c>
      <c r="AU211" s="225" t="s">
        <v>81</v>
      </c>
      <c r="AY211" s="19" t="s">
        <v>175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182</v>
      </c>
      <c r="BM211" s="225" t="s">
        <v>312</v>
      </c>
    </row>
    <row r="212" s="2" customFormat="1">
      <c r="A212" s="40"/>
      <c r="B212" s="41"/>
      <c r="C212" s="42"/>
      <c r="D212" s="227" t="s">
        <v>184</v>
      </c>
      <c r="E212" s="42"/>
      <c r="F212" s="228" t="s">
        <v>313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184</v>
      </c>
      <c r="AU212" s="19" t="s">
        <v>81</v>
      </c>
    </row>
    <row r="213" s="2" customFormat="1">
      <c r="A213" s="40"/>
      <c r="B213" s="41"/>
      <c r="C213" s="42"/>
      <c r="D213" s="232" t="s">
        <v>186</v>
      </c>
      <c r="E213" s="42"/>
      <c r="F213" s="233" t="s">
        <v>314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186</v>
      </c>
      <c r="AU213" s="19" t="s">
        <v>81</v>
      </c>
    </row>
    <row r="214" s="13" customFormat="1">
      <c r="A214" s="13"/>
      <c r="B214" s="234"/>
      <c r="C214" s="235"/>
      <c r="D214" s="227" t="s">
        <v>188</v>
      </c>
      <c r="E214" s="236" t="s">
        <v>19</v>
      </c>
      <c r="F214" s="237" t="s">
        <v>241</v>
      </c>
      <c r="G214" s="235"/>
      <c r="H214" s="236" t="s">
        <v>19</v>
      </c>
      <c r="I214" s="238"/>
      <c r="J214" s="235"/>
      <c r="K214" s="235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188</v>
      </c>
      <c r="AU214" s="243" t="s">
        <v>81</v>
      </c>
      <c r="AV214" s="13" t="s">
        <v>79</v>
      </c>
      <c r="AW214" s="13" t="s">
        <v>33</v>
      </c>
      <c r="AX214" s="13" t="s">
        <v>71</v>
      </c>
      <c r="AY214" s="243" t="s">
        <v>175</v>
      </c>
    </row>
    <row r="215" s="13" customFormat="1">
      <c r="A215" s="13"/>
      <c r="B215" s="234"/>
      <c r="C215" s="235"/>
      <c r="D215" s="227" t="s">
        <v>188</v>
      </c>
      <c r="E215" s="236" t="s">
        <v>19</v>
      </c>
      <c r="F215" s="237" t="s">
        <v>306</v>
      </c>
      <c r="G215" s="235"/>
      <c r="H215" s="236" t="s">
        <v>19</v>
      </c>
      <c r="I215" s="238"/>
      <c r="J215" s="235"/>
      <c r="K215" s="235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188</v>
      </c>
      <c r="AU215" s="243" t="s">
        <v>81</v>
      </c>
      <c r="AV215" s="13" t="s">
        <v>79</v>
      </c>
      <c r="AW215" s="13" t="s">
        <v>33</v>
      </c>
      <c r="AX215" s="13" t="s">
        <v>71</v>
      </c>
      <c r="AY215" s="243" t="s">
        <v>175</v>
      </c>
    </row>
    <row r="216" s="14" customFormat="1">
      <c r="A216" s="14"/>
      <c r="B216" s="244"/>
      <c r="C216" s="245"/>
      <c r="D216" s="227" t="s">
        <v>188</v>
      </c>
      <c r="E216" s="246" t="s">
        <v>19</v>
      </c>
      <c r="F216" s="247" t="s">
        <v>307</v>
      </c>
      <c r="G216" s="245"/>
      <c r="H216" s="248">
        <v>144.09999999999999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188</v>
      </c>
      <c r="AU216" s="254" t="s">
        <v>81</v>
      </c>
      <c r="AV216" s="14" t="s">
        <v>81</v>
      </c>
      <c r="AW216" s="14" t="s">
        <v>33</v>
      </c>
      <c r="AX216" s="14" t="s">
        <v>71</v>
      </c>
      <c r="AY216" s="254" t="s">
        <v>175</v>
      </c>
    </row>
    <row r="217" s="14" customFormat="1">
      <c r="A217" s="14"/>
      <c r="B217" s="244"/>
      <c r="C217" s="245"/>
      <c r="D217" s="227" t="s">
        <v>188</v>
      </c>
      <c r="E217" s="246" t="s">
        <v>19</v>
      </c>
      <c r="F217" s="247" t="s">
        <v>308</v>
      </c>
      <c r="G217" s="245"/>
      <c r="H217" s="248">
        <v>105.05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188</v>
      </c>
      <c r="AU217" s="254" t="s">
        <v>81</v>
      </c>
      <c r="AV217" s="14" t="s">
        <v>81</v>
      </c>
      <c r="AW217" s="14" t="s">
        <v>33</v>
      </c>
      <c r="AX217" s="14" t="s">
        <v>71</v>
      </c>
      <c r="AY217" s="254" t="s">
        <v>175</v>
      </c>
    </row>
    <row r="218" s="14" customFormat="1">
      <c r="A218" s="14"/>
      <c r="B218" s="244"/>
      <c r="C218" s="245"/>
      <c r="D218" s="227" t="s">
        <v>188</v>
      </c>
      <c r="E218" s="246" t="s">
        <v>19</v>
      </c>
      <c r="F218" s="247" t="s">
        <v>309</v>
      </c>
      <c r="G218" s="245"/>
      <c r="H218" s="248">
        <v>8.3599999999999994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188</v>
      </c>
      <c r="AU218" s="254" t="s">
        <v>81</v>
      </c>
      <c r="AV218" s="14" t="s">
        <v>81</v>
      </c>
      <c r="AW218" s="14" t="s">
        <v>33</v>
      </c>
      <c r="AX218" s="14" t="s">
        <v>71</v>
      </c>
      <c r="AY218" s="254" t="s">
        <v>175</v>
      </c>
    </row>
    <row r="219" s="15" customFormat="1">
      <c r="A219" s="15"/>
      <c r="B219" s="255"/>
      <c r="C219" s="256"/>
      <c r="D219" s="227" t="s">
        <v>188</v>
      </c>
      <c r="E219" s="257" t="s">
        <v>19</v>
      </c>
      <c r="F219" s="258" t="s">
        <v>206</v>
      </c>
      <c r="G219" s="256"/>
      <c r="H219" s="259">
        <v>257.50999999999999</v>
      </c>
      <c r="I219" s="260"/>
      <c r="J219" s="256"/>
      <c r="K219" s="256"/>
      <c r="L219" s="261"/>
      <c r="M219" s="262"/>
      <c r="N219" s="263"/>
      <c r="O219" s="263"/>
      <c r="P219" s="263"/>
      <c r="Q219" s="263"/>
      <c r="R219" s="263"/>
      <c r="S219" s="263"/>
      <c r="T219" s="264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5" t="s">
        <v>188</v>
      </c>
      <c r="AU219" s="265" t="s">
        <v>81</v>
      </c>
      <c r="AV219" s="15" t="s">
        <v>182</v>
      </c>
      <c r="AW219" s="15" t="s">
        <v>33</v>
      </c>
      <c r="AX219" s="15" t="s">
        <v>79</v>
      </c>
      <c r="AY219" s="265" t="s">
        <v>175</v>
      </c>
    </row>
    <row r="220" s="2" customFormat="1" ht="21.75" customHeight="1">
      <c r="A220" s="40"/>
      <c r="B220" s="41"/>
      <c r="C220" s="214" t="s">
        <v>315</v>
      </c>
      <c r="D220" s="214" t="s">
        <v>177</v>
      </c>
      <c r="E220" s="215" t="s">
        <v>316</v>
      </c>
      <c r="F220" s="216" t="s">
        <v>317</v>
      </c>
      <c r="G220" s="217" t="s">
        <v>224</v>
      </c>
      <c r="H220" s="218">
        <v>0.46100000000000002</v>
      </c>
      <c r="I220" s="219"/>
      <c r="J220" s="220">
        <f>ROUND(I220*H220,2)</f>
        <v>0</v>
      </c>
      <c r="K220" s="216" t="s">
        <v>181</v>
      </c>
      <c r="L220" s="46"/>
      <c r="M220" s="221" t="s">
        <v>19</v>
      </c>
      <c r="N220" s="222" t="s">
        <v>42</v>
      </c>
      <c r="O220" s="86"/>
      <c r="P220" s="223">
        <f>O220*H220</f>
        <v>0</v>
      </c>
      <c r="Q220" s="223">
        <v>1.0606199999999999</v>
      </c>
      <c r="R220" s="223">
        <f>Q220*H220</f>
        <v>0.48894581999999998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182</v>
      </c>
      <c r="AT220" s="225" t="s">
        <v>177</v>
      </c>
      <c r="AU220" s="225" t="s">
        <v>81</v>
      </c>
      <c r="AY220" s="19" t="s">
        <v>175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79</v>
      </c>
      <c r="BK220" s="226">
        <f>ROUND(I220*H220,2)</f>
        <v>0</v>
      </c>
      <c r="BL220" s="19" t="s">
        <v>182</v>
      </c>
      <c r="BM220" s="225" t="s">
        <v>318</v>
      </c>
    </row>
    <row r="221" s="2" customFormat="1">
      <c r="A221" s="40"/>
      <c r="B221" s="41"/>
      <c r="C221" s="42"/>
      <c r="D221" s="227" t="s">
        <v>184</v>
      </c>
      <c r="E221" s="42"/>
      <c r="F221" s="228" t="s">
        <v>319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184</v>
      </c>
      <c r="AU221" s="19" t="s">
        <v>81</v>
      </c>
    </row>
    <row r="222" s="2" customFormat="1">
      <c r="A222" s="40"/>
      <c r="B222" s="41"/>
      <c r="C222" s="42"/>
      <c r="D222" s="232" t="s">
        <v>186</v>
      </c>
      <c r="E222" s="42"/>
      <c r="F222" s="233" t="s">
        <v>320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186</v>
      </c>
      <c r="AU222" s="19" t="s">
        <v>81</v>
      </c>
    </row>
    <row r="223" s="13" customFormat="1">
      <c r="A223" s="13"/>
      <c r="B223" s="234"/>
      <c r="C223" s="235"/>
      <c r="D223" s="227" t="s">
        <v>188</v>
      </c>
      <c r="E223" s="236" t="s">
        <v>19</v>
      </c>
      <c r="F223" s="237" t="s">
        <v>321</v>
      </c>
      <c r="G223" s="235"/>
      <c r="H223" s="236" t="s">
        <v>19</v>
      </c>
      <c r="I223" s="238"/>
      <c r="J223" s="235"/>
      <c r="K223" s="235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188</v>
      </c>
      <c r="AU223" s="243" t="s">
        <v>81</v>
      </c>
      <c r="AV223" s="13" t="s">
        <v>79</v>
      </c>
      <c r="AW223" s="13" t="s">
        <v>33</v>
      </c>
      <c r="AX223" s="13" t="s">
        <v>71</v>
      </c>
      <c r="AY223" s="243" t="s">
        <v>175</v>
      </c>
    </row>
    <row r="224" s="13" customFormat="1">
      <c r="A224" s="13"/>
      <c r="B224" s="234"/>
      <c r="C224" s="235"/>
      <c r="D224" s="227" t="s">
        <v>188</v>
      </c>
      <c r="E224" s="236" t="s">
        <v>19</v>
      </c>
      <c r="F224" s="237" t="s">
        <v>285</v>
      </c>
      <c r="G224" s="235"/>
      <c r="H224" s="236" t="s">
        <v>19</v>
      </c>
      <c r="I224" s="238"/>
      <c r="J224" s="235"/>
      <c r="K224" s="235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188</v>
      </c>
      <c r="AU224" s="243" t="s">
        <v>81</v>
      </c>
      <c r="AV224" s="13" t="s">
        <v>79</v>
      </c>
      <c r="AW224" s="13" t="s">
        <v>33</v>
      </c>
      <c r="AX224" s="13" t="s">
        <v>71</v>
      </c>
      <c r="AY224" s="243" t="s">
        <v>175</v>
      </c>
    </row>
    <row r="225" s="13" customFormat="1">
      <c r="A225" s="13"/>
      <c r="B225" s="234"/>
      <c r="C225" s="235"/>
      <c r="D225" s="227" t="s">
        <v>188</v>
      </c>
      <c r="E225" s="236" t="s">
        <v>19</v>
      </c>
      <c r="F225" s="237" t="s">
        <v>322</v>
      </c>
      <c r="G225" s="235"/>
      <c r="H225" s="236" t="s">
        <v>19</v>
      </c>
      <c r="I225" s="238"/>
      <c r="J225" s="235"/>
      <c r="K225" s="235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188</v>
      </c>
      <c r="AU225" s="243" t="s">
        <v>81</v>
      </c>
      <c r="AV225" s="13" t="s">
        <v>79</v>
      </c>
      <c r="AW225" s="13" t="s">
        <v>33</v>
      </c>
      <c r="AX225" s="13" t="s">
        <v>71</v>
      </c>
      <c r="AY225" s="243" t="s">
        <v>175</v>
      </c>
    </row>
    <row r="226" s="14" customFormat="1">
      <c r="A226" s="14"/>
      <c r="B226" s="244"/>
      <c r="C226" s="245"/>
      <c r="D226" s="227" t="s">
        <v>188</v>
      </c>
      <c r="E226" s="246" t="s">
        <v>19</v>
      </c>
      <c r="F226" s="247" t="s">
        <v>323</v>
      </c>
      <c r="G226" s="245"/>
      <c r="H226" s="248">
        <v>4.266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188</v>
      </c>
      <c r="AU226" s="254" t="s">
        <v>81</v>
      </c>
      <c r="AV226" s="14" t="s">
        <v>81</v>
      </c>
      <c r="AW226" s="14" t="s">
        <v>33</v>
      </c>
      <c r="AX226" s="14" t="s">
        <v>71</v>
      </c>
      <c r="AY226" s="254" t="s">
        <v>175</v>
      </c>
    </row>
    <row r="227" s="14" customFormat="1">
      <c r="A227" s="14"/>
      <c r="B227" s="244"/>
      <c r="C227" s="245"/>
      <c r="D227" s="227" t="s">
        <v>188</v>
      </c>
      <c r="E227" s="246" t="s">
        <v>19</v>
      </c>
      <c r="F227" s="247" t="s">
        <v>324</v>
      </c>
      <c r="G227" s="245"/>
      <c r="H227" s="248">
        <v>0.46100000000000002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188</v>
      </c>
      <c r="AU227" s="254" t="s">
        <v>81</v>
      </c>
      <c r="AV227" s="14" t="s">
        <v>81</v>
      </c>
      <c r="AW227" s="14" t="s">
        <v>33</v>
      </c>
      <c r="AX227" s="14" t="s">
        <v>79</v>
      </c>
      <c r="AY227" s="254" t="s">
        <v>175</v>
      </c>
    </row>
    <row r="228" s="12" customFormat="1" ht="22.8" customHeight="1">
      <c r="A228" s="12"/>
      <c r="B228" s="198"/>
      <c r="C228" s="199"/>
      <c r="D228" s="200" t="s">
        <v>70</v>
      </c>
      <c r="E228" s="212" t="s">
        <v>207</v>
      </c>
      <c r="F228" s="212" t="s">
        <v>325</v>
      </c>
      <c r="G228" s="199"/>
      <c r="H228" s="199"/>
      <c r="I228" s="202"/>
      <c r="J228" s="213">
        <f>BK228</f>
        <v>0</v>
      </c>
      <c r="K228" s="199"/>
      <c r="L228" s="204"/>
      <c r="M228" s="205"/>
      <c r="N228" s="206"/>
      <c r="O228" s="206"/>
      <c r="P228" s="207">
        <f>SUM(P229:P335)</f>
        <v>0</v>
      </c>
      <c r="Q228" s="206"/>
      <c r="R228" s="207">
        <f>SUM(R229:R335)</f>
        <v>69.054794220000005</v>
      </c>
      <c r="S228" s="206"/>
      <c r="T228" s="208">
        <f>SUM(T229:T335)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9" t="s">
        <v>79</v>
      </c>
      <c r="AT228" s="210" t="s">
        <v>70</v>
      </c>
      <c r="AU228" s="210" t="s">
        <v>79</v>
      </c>
      <c r="AY228" s="209" t="s">
        <v>175</v>
      </c>
      <c r="BK228" s="211">
        <f>SUM(BK229:BK335)</f>
        <v>0</v>
      </c>
    </row>
    <row r="229" s="2" customFormat="1" ht="24.15" customHeight="1">
      <c r="A229" s="40"/>
      <c r="B229" s="41"/>
      <c r="C229" s="214" t="s">
        <v>326</v>
      </c>
      <c r="D229" s="214" t="s">
        <v>177</v>
      </c>
      <c r="E229" s="215" t="s">
        <v>327</v>
      </c>
      <c r="F229" s="216" t="s">
        <v>328</v>
      </c>
      <c r="G229" s="217" t="s">
        <v>248</v>
      </c>
      <c r="H229" s="218">
        <v>207.179</v>
      </c>
      <c r="I229" s="219"/>
      <c r="J229" s="220">
        <f>ROUND(I229*H229,2)</f>
        <v>0</v>
      </c>
      <c r="K229" s="216" t="s">
        <v>181</v>
      </c>
      <c r="L229" s="46"/>
      <c r="M229" s="221" t="s">
        <v>19</v>
      </c>
      <c r="N229" s="222" t="s">
        <v>42</v>
      </c>
      <c r="O229" s="86"/>
      <c r="P229" s="223">
        <f>O229*H229</f>
        <v>0</v>
      </c>
      <c r="Q229" s="223">
        <v>0.25622</v>
      </c>
      <c r="R229" s="223">
        <f>Q229*H229</f>
        <v>53.08340338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182</v>
      </c>
      <c r="AT229" s="225" t="s">
        <v>177</v>
      </c>
      <c r="AU229" s="225" t="s">
        <v>81</v>
      </c>
      <c r="AY229" s="19" t="s">
        <v>175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79</v>
      </c>
      <c r="BK229" s="226">
        <f>ROUND(I229*H229,2)</f>
        <v>0</v>
      </c>
      <c r="BL229" s="19" t="s">
        <v>182</v>
      </c>
      <c r="BM229" s="225" t="s">
        <v>329</v>
      </c>
    </row>
    <row r="230" s="2" customFormat="1">
      <c r="A230" s="40"/>
      <c r="B230" s="41"/>
      <c r="C230" s="42"/>
      <c r="D230" s="227" t="s">
        <v>184</v>
      </c>
      <c r="E230" s="42"/>
      <c r="F230" s="228" t="s">
        <v>330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184</v>
      </c>
      <c r="AU230" s="19" t="s">
        <v>81</v>
      </c>
    </row>
    <row r="231" s="2" customFormat="1">
      <c r="A231" s="40"/>
      <c r="B231" s="41"/>
      <c r="C231" s="42"/>
      <c r="D231" s="232" t="s">
        <v>186</v>
      </c>
      <c r="E231" s="42"/>
      <c r="F231" s="233" t="s">
        <v>331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186</v>
      </c>
      <c r="AU231" s="19" t="s">
        <v>81</v>
      </c>
    </row>
    <row r="232" s="13" customFormat="1">
      <c r="A232" s="13"/>
      <c r="B232" s="234"/>
      <c r="C232" s="235"/>
      <c r="D232" s="227" t="s">
        <v>188</v>
      </c>
      <c r="E232" s="236" t="s">
        <v>19</v>
      </c>
      <c r="F232" s="237" t="s">
        <v>189</v>
      </c>
      <c r="G232" s="235"/>
      <c r="H232" s="236" t="s">
        <v>19</v>
      </c>
      <c r="I232" s="238"/>
      <c r="J232" s="235"/>
      <c r="K232" s="235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188</v>
      </c>
      <c r="AU232" s="243" t="s">
        <v>81</v>
      </c>
      <c r="AV232" s="13" t="s">
        <v>79</v>
      </c>
      <c r="AW232" s="13" t="s">
        <v>33</v>
      </c>
      <c r="AX232" s="13" t="s">
        <v>71</v>
      </c>
      <c r="AY232" s="243" t="s">
        <v>175</v>
      </c>
    </row>
    <row r="233" s="13" customFormat="1">
      <c r="A233" s="13"/>
      <c r="B233" s="234"/>
      <c r="C233" s="235"/>
      <c r="D233" s="227" t="s">
        <v>188</v>
      </c>
      <c r="E233" s="236" t="s">
        <v>19</v>
      </c>
      <c r="F233" s="237" t="s">
        <v>332</v>
      </c>
      <c r="G233" s="235"/>
      <c r="H233" s="236" t="s">
        <v>19</v>
      </c>
      <c r="I233" s="238"/>
      <c r="J233" s="235"/>
      <c r="K233" s="235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188</v>
      </c>
      <c r="AU233" s="243" t="s">
        <v>81</v>
      </c>
      <c r="AV233" s="13" t="s">
        <v>79</v>
      </c>
      <c r="AW233" s="13" t="s">
        <v>33</v>
      </c>
      <c r="AX233" s="13" t="s">
        <v>71</v>
      </c>
      <c r="AY233" s="243" t="s">
        <v>175</v>
      </c>
    </row>
    <row r="234" s="14" customFormat="1">
      <c r="A234" s="14"/>
      <c r="B234" s="244"/>
      <c r="C234" s="245"/>
      <c r="D234" s="227" t="s">
        <v>188</v>
      </c>
      <c r="E234" s="246" t="s">
        <v>19</v>
      </c>
      <c r="F234" s="247" t="s">
        <v>333</v>
      </c>
      <c r="G234" s="245"/>
      <c r="H234" s="248">
        <v>153.65000000000001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188</v>
      </c>
      <c r="AU234" s="254" t="s">
        <v>81</v>
      </c>
      <c r="AV234" s="14" t="s">
        <v>81</v>
      </c>
      <c r="AW234" s="14" t="s">
        <v>33</v>
      </c>
      <c r="AX234" s="14" t="s">
        <v>71</v>
      </c>
      <c r="AY234" s="254" t="s">
        <v>175</v>
      </c>
    </row>
    <row r="235" s="14" customFormat="1">
      <c r="A235" s="14"/>
      <c r="B235" s="244"/>
      <c r="C235" s="245"/>
      <c r="D235" s="227" t="s">
        <v>188</v>
      </c>
      <c r="E235" s="246" t="s">
        <v>19</v>
      </c>
      <c r="F235" s="247" t="s">
        <v>334</v>
      </c>
      <c r="G235" s="245"/>
      <c r="H235" s="248">
        <v>16.120000000000001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188</v>
      </c>
      <c r="AU235" s="254" t="s">
        <v>81</v>
      </c>
      <c r="AV235" s="14" t="s">
        <v>81</v>
      </c>
      <c r="AW235" s="14" t="s">
        <v>33</v>
      </c>
      <c r="AX235" s="14" t="s">
        <v>71</v>
      </c>
      <c r="AY235" s="254" t="s">
        <v>175</v>
      </c>
    </row>
    <row r="236" s="14" customFormat="1">
      <c r="A236" s="14"/>
      <c r="B236" s="244"/>
      <c r="C236" s="245"/>
      <c r="D236" s="227" t="s">
        <v>188</v>
      </c>
      <c r="E236" s="246" t="s">
        <v>19</v>
      </c>
      <c r="F236" s="247" t="s">
        <v>335</v>
      </c>
      <c r="G236" s="245"/>
      <c r="H236" s="248">
        <v>37.408999999999999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188</v>
      </c>
      <c r="AU236" s="254" t="s">
        <v>81</v>
      </c>
      <c r="AV236" s="14" t="s">
        <v>81</v>
      </c>
      <c r="AW236" s="14" t="s">
        <v>33</v>
      </c>
      <c r="AX236" s="14" t="s">
        <v>71</v>
      </c>
      <c r="AY236" s="254" t="s">
        <v>175</v>
      </c>
    </row>
    <row r="237" s="15" customFormat="1">
      <c r="A237" s="15"/>
      <c r="B237" s="255"/>
      <c r="C237" s="256"/>
      <c r="D237" s="227" t="s">
        <v>188</v>
      </c>
      <c r="E237" s="257" t="s">
        <v>19</v>
      </c>
      <c r="F237" s="258" t="s">
        <v>206</v>
      </c>
      <c r="G237" s="256"/>
      <c r="H237" s="259">
        <v>207.179</v>
      </c>
      <c r="I237" s="260"/>
      <c r="J237" s="256"/>
      <c r="K237" s="256"/>
      <c r="L237" s="261"/>
      <c r="M237" s="262"/>
      <c r="N237" s="263"/>
      <c r="O237" s="263"/>
      <c r="P237" s="263"/>
      <c r="Q237" s="263"/>
      <c r="R237" s="263"/>
      <c r="S237" s="263"/>
      <c r="T237" s="264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5" t="s">
        <v>188</v>
      </c>
      <c r="AU237" s="265" t="s">
        <v>81</v>
      </c>
      <c r="AV237" s="15" t="s">
        <v>182</v>
      </c>
      <c r="AW237" s="15" t="s">
        <v>33</v>
      </c>
      <c r="AX237" s="15" t="s">
        <v>79</v>
      </c>
      <c r="AY237" s="265" t="s">
        <v>175</v>
      </c>
    </row>
    <row r="238" s="2" customFormat="1" ht="24.15" customHeight="1">
      <c r="A238" s="40"/>
      <c r="B238" s="41"/>
      <c r="C238" s="214" t="s">
        <v>336</v>
      </c>
      <c r="D238" s="214" t="s">
        <v>177</v>
      </c>
      <c r="E238" s="215" t="s">
        <v>337</v>
      </c>
      <c r="F238" s="216" t="s">
        <v>338</v>
      </c>
      <c r="G238" s="217" t="s">
        <v>339</v>
      </c>
      <c r="H238" s="218">
        <v>42.990000000000002</v>
      </c>
      <c r="I238" s="219"/>
      <c r="J238" s="220">
        <f>ROUND(I238*H238,2)</f>
        <v>0</v>
      </c>
      <c r="K238" s="216" t="s">
        <v>181</v>
      </c>
      <c r="L238" s="46"/>
      <c r="M238" s="221" t="s">
        <v>19</v>
      </c>
      <c r="N238" s="222" t="s">
        <v>42</v>
      </c>
      <c r="O238" s="86"/>
      <c r="P238" s="223">
        <f>O238*H238</f>
        <v>0</v>
      </c>
      <c r="Q238" s="223">
        <v>0.01856</v>
      </c>
      <c r="R238" s="223">
        <f>Q238*H238</f>
        <v>0.7978944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182</v>
      </c>
      <c r="AT238" s="225" t="s">
        <v>177</v>
      </c>
      <c r="AU238" s="225" t="s">
        <v>81</v>
      </c>
      <c r="AY238" s="19" t="s">
        <v>175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182</v>
      </c>
      <c r="BM238" s="225" t="s">
        <v>340</v>
      </c>
    </row>
    <row r="239" s="2" customFormat="1">
      <c r="A239" s="40"/>
      <c r="B239" s="41"/>
      <c r="C239" s="42"/>
      <c r="D239" s="227" t="s">
        <v>184</v>
      </c>
      <c r="E239" s="42"/>
      <c r="F239" s="228" t="s">
        <v>341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184</v>
      </c>
      <c r="AU239" s="19" t="s">
        <v>81</v>
      </c>
    </row>
    <row r="240" s="2" customFormat="1">
      <c r="A240" s="40"/>
      <c r="B240" s="41"/>
      <c r="C240" s="42"/>
      <c r="D240" s="232" t="s">
        <v>186</v>
      </c>
      <c r="E240" s="42"/>
      <c r="F240" s="233" t="s">
        <v>342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186</v>
      </c>
      <c r="AU240" s="19" t="s">
        <v>81</v>
      </c>
    </row>
    <row r="241" s="13" customFormat="1">
      <c r="A241" s="13"/>
      <c r="B241" s="234"/>
      <c r="C241" s="235"/>
      <c r="D241" s="227" t="s">
        <v>188</v>
      </c>
      <c r="E241" s="236" t="s">
        <v>19</v>
      </c>
      <c r="F241" s="237" t="s">
        <v>189</v>
      </c>
      <c r="G241" s="235"/>
      <c r="H241" s="236" t="s">
        <v>19</v>
      </c>
      <c r="I241" s="238"/>
      <c r="J241" s="235"/>
      <c r="K241" s="235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188</v>
      </c>
      <c r="AU241" s="243" t="s">
        <v>81</v>
      </c>
      <c r="AV241" s="13" t="s">
        <v>79</v>
      </c>
      <c r="AW241" s="13" t="s">
        <v>33</v>
      </c>
      <c r="AX241" s="13" t="s">
        <v>71</v>
      </c>
      <c r="AY241" s="243" t="s">
        <v>175</v>
      </c>
    </row>
    <row r="242" s="13" customFormat="1">
      <c r="A242" s="13"/>
      <c r="B242" s="234"/>
      <c r="C242" s="235"/>
      <c r="D242" s="227" t="s">
        <v>188</v>
      </c>
      <c r="E242" s="236" t="s">
        <v>19</v>
      </c>
      <c r="F242" s="237" t="s">
        <v>332</v>
      </c>
      <c r="G242" s="235"/>
      <c r="H242" s="236" t="s">
        <v>19</v>
      </c>
      <c r="I242" s="238"/>
      <c r="J242" s="235"/>
      <c r="K242" s="235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188</v>
      </c>
      <c r="AU242" s="243" t="s">
        <v>81</v>
      </c>
      <c r="AV242" s="13" t="s">
        <v>79</v>
      </c>
      <c r="AW242" s="13" t="s">
        <v>33</v>
      </c>
      <c r="AX242" s="13" t="s">
        <v>71</v>
      </c>
      <c r="AY242" s="243" t="s">
        <v>175</v>
      </c>
    </row>
    <row r="243" s="14" customFormat="1">
      <c r="A243" s="14"/>
      <c r="B243" s="244"/>
      <c r="C243" s="245"/>
      <c r="D243" s="227" t="s">
        <v>188</v>
      </c>
      <c r="E243" s="246" t="s">
        <v>19</v>
      </c>
      <c r="F243" s="247" t="s">
        <v>343</v>
      </c>
      <c r="G243" s="245"/>
      <c r="H243" s="248">
        <v>42.990000000000002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188</v>
      </c>
      <c r="AU243" s="254" t="s">
        <v>81</v>
      </c>
      <c r="AV243" s="14" t="s">
        <v>81</v>
      </c>
      <c r="AW243" s="14" t="s">
        <v>33</v>
      </c>
      <c r="AX243" s="14" t="s">
        <v>79</v>
      </c>
      <c r="AY243" s="254" t="s">
        <v>175</v>
      </c>
    </row>
    <row r="244" s="2" customFormat="1" ht="21.75" customHeight="1">
      <c r="A244" s="40"/>
      <c r="B244" s="41"/>
      <c r="C244" s="214" t="s">
        <v>344</v>
      </c>
      <c r="D244" s="214" t="s">
        <v>177</v>
      </c>
      <c r="E244" s="215" t="s">
        <v>345</v>
      </c>
      <c r="F244" s="216" t="s">
        <v>346</v>
      </c>
      <c r="G244" s="217" t="s">
        <v>347</v>
      </c>
      <c r="H244" s="218">
        <v>4</v>
      </c>
      <c r="I244" s="219"/>
      <c r="J244" s="220">
        <f>ROUND(I244*H244,2)</f>
        <v>0</v>
      </c>
      <c r="K244" s="216" t="s">
        <v>181</v>
      </c>
      <c r="L244" s="46"/>
      <c r="M244" s="221" t="s">
        <v>19</v>
      </c>
      <c r="N244" s="222" t="s">
        <v>42</v>
      </c>
      <c r="O244" s="86"/>
      <c r="P244" s="223">
        <f>O244*H244</f>
        <v>0</v>
      </c>
      <c r="Q244" s="223">
        <v>0.022780000000000002</v>
      </c>
      <c r="R244" s="223">
        <f>Q244*H244</f>
        <v>0.091120000000000007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182</v>
      </c>
      <c r="AT244" s="225" t="s">
        <v>177</v>
      </c>
      <c r="AU244" s="225" t="s">
        <v>81</v>
      </c>
      <c r="AY244" s="19" t="s">
        <v>175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182</v>
      </c>
      <c r="BM244" s="225" t="s">
        <v>348</v>
      </c>
    </row>
    <row r="245" s="2" customFormat="1">
      <c r="A245" s="40"/>
      <c r="B245" s="41"/>
      <c r="C245" s="42"/>
      <c r="D245" s="227" t="s">
        <v>184</v>
      </c>
      <c r="E245" s="42"/>
      <c r="F245" s="228" t="s">
        <v>349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184</v>
      </c>
      <c r="AU245" s="19" t="s">
        <v>81</v>
      </c>
    </row>
    <row r="246" s="2" customFormat="1">
      <c r="A246" s="40"/>
      <c r="B246" s="41"/>
      <c r="C246" s="42"/>
      <c r="D246" s="232" t="s">
        <v>186</v>
      </c>
      <c r="E246" s="42"/>
      <c r="F246" s="233" t="s">
        <v>350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186</v>
      </c>
      <c r="AU246" s="19" t="s">
        <v>81</v>
      </c>
    </row>
    <row r="247" s="13" customFormat="1">
      <c r="A247" s="13"/>
      <c r="B247" s="234"/>
      <c r="C247" s="235"/>
      <c r="D247" s="227" t="s">
        <v>188</v>
      </c>
      <c r="E247" s="236" t="s">
        <v>19</v>
      </c>
      <c r="F247" s="237" t="s">
        <v>351</v>
      </c>
      <c r="G247" s="235"/>
      <c r="H247" s="236" t="s">
        <v>19</v>
      </c>
      <c r="I247" s="238"/>
      <c r="J247" s="235"/>
      <c r="K247" s="235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188</v>
      </c>
      <c r="AU247" s="243" t="s">
        <v>81</v>
      </c>
      <c r="AV247" s="13" t="s">
        <v>79</v>
      </c>
      <c r="AW247" s="13" t="s">
        <v>33</v>
      </c>
      <c r="AX247" s="13" t="s">
        <v>71</v>
      </c>
      <c r="AY247" s="243" t="s">
        <v>175</v>
      </c>
    </row>
    <row r="248" s="14" customFormat="1">
      <c r="A248" s="14"/>
      <c r="B248" s="244"/>
      <c r="C248" s="245"/>
      <c r="D248" s="227" t="s">
        <v>188</v>
      </c>
      <c r="E248" s="246" t="s">
        <v>19</v>
      </c>
      <c r="F248" s="247" t="s">
        <v>352</v>
      </c>
      <c r="G248" s="245"/>
      <c r="H248" s="248">
        <v>4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188</v>
      </c>
      <c r="AU248" s="254" t="s">
        <v>81</v>
      </c>
      <c r="AV248" s="14" t="s">
        <v>81</v>
      </c>
      <c r="AW248" s="14" t="s">
        <v>33</v>
      </c>
      <c r="AX248" s="14" t="s">
        <v>79</v>
      </c>
      <c r="AY248" s="254" t="s">
        <v>175</v>
      </c>
    </row>
    <row r="249" s="2" customFormat="1" ht="21.75" customHeight="1">
      <c r="A249" s="40"/>
      <c r="B249" s="41"/>
      <c r="C249" s="214" t="s">
        <v>353</v>
      </c>
      <c r="D249" s="214" t="s">
        <v>177</v>
      </c>
      <c r="E249" s="215" t="s">
        <v>354</v>
      </c>
      <c r="F249" s="216" t="s">
        <v>355</v>
      </c>
      <c r="G249" s="217" t="s">
        <v>347</v>
      </c>
      <c r="H249" s="218">
        <v>2</v>
      </c>
      <c r="I249" s="219"/>
      <c r="J249" s="220">
        <f>ROUND(I249*H249,2)</f>
        <v>0</v>
      </c>
      <c r="K249" s="216" t="s">
        <v>181</v>
      </c>
      <c r="L249" s="46"/>
      <c r="M249" s="221" t="s">
        <v>19</v>
      </c>
      <c r="N249" s="222" t="s">
        <v>42</v>
      </c>
      <c r="O249" s="86"/>
      <c r="P249" s="223">
        <f>O249*H249</f>
        <v>0</v>
      </c>
      <c r="Q249" s="223">
        <v>0.026929999999999999</v>
      </c>
      <c r="R249" s="223">
        <f>Q249*H249</f>
        <v>0.053859999999999998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182</v>
      </c>
      <c r="AT249" s="225" t="s">
        <v>177</v>
      </c>
      <c r="AU249" s="225" t="s">
        <v>81</v>
      </c>
      <c r="AY249" s="19" t="s">
        <v>175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182</v>
      </c>
      <c r="BM249" s="225" t="s">
        <v>356</v>
      </c>
    </row>
    <row r="250" s="2" customFormat="1">
      <c r="A250" s="40"/>
      <c r="B250" s="41"/>
      <c r="C250" s="42"/>
      <c r="D250" s="227" t="s">
        <v>184</v>
      </c>
      <c r="E250" s="42"/>
      <c r="F250" s="228" t="s">
        <v>357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184</v>
      </c>
      <c r="AU250" s="19" t="s">
        <v>81</v>
      </c>
    </row>
    <row r="251" s="2" customFormat="1">
      <c r="A251" s="40"/>
      <c r="B251" s="41"/>
      <c r="C251" s="42"/>
      <c r="D251" s="232" t="s">
        <v>186</v>
      </c>
      <c r="E251" s="42"/>
      <c r="F251" s="233" t="s">
        <v>358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186</v>
      </c>
      <c r="AU251" s="19" t="s">
        <v>81</v>
      </c>
    </row>
    <row r="252" s="13" customFormat="1">
      <c r="A252" s="13"/>
      <c r="B252" s="234"/>
      <c r="C252" s="235"/>
      <c r="D252" s="227" t="s">
        <v>188</v>
      </c>
      <c r="E252" s="236" t="s">
        <v>19</v>
      </c>
      <c r="F252" s="237" t="s">
        <v>351</v>
      </c>
      <c r="G252" s="235"/>
      <c r="H252" s="236" t="s">
        <v>19</v>
      </c>
      <c r="I252" s="238"/>
      <c r="J252" s="235"/>
      <c r="K252" s="235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188</v>
      </c>
      <c r="AU252" s="243" t="s">
        <v>81</v>
      </c>
      <c r="AV252" s="13" t="s">
        <v>79</v>
      </c>
      <c r="AW252" s="13" t="s">
        <v>33</v>
      </c>
      <c r="AX252" s="13" t="s">
        <v>71</v>
      </c>
      <c r="AY252" s="243" t="s">
        <v>175</v>
      </c>
    </row>
    <row r="253" s="14" customFormat="1">
      <c r="A253" s="14"/>
      <c r="B253" s="244"/>
      <c r="C253" s="245"/>
      <c r="D253" s="227" t="s">
        <v>188</v>
      </c>
      <c r="E253" s="246" t="s">
        <v>19</v>
      </c>
      <c r="F253" s="247" t="s">
        <v>359</v>
      </c>
      <c r="G253" s="245"/>
      <c r="H253" s="248">
        <v>2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188</v>
      </c>
      <c r="AU253" s="254" t="s">
        <v>81</v>
      </c>
      <c r="AV253" s="14" t="s">
        <v>81</v>
      </c>
      <c r="AW253" s="14" t="s">
        <v>33</v>
      </c>
      <c r="AX253" s="14" t="s">
        <v>79</v>
      </c>
      <c r="AY253" s="254" t="s">
        <v>175</v>
      </c>
    </row>
    <row r="254" s="2" customFormat="1" ht="21.75" customHeight="1">
      <c r="A254" s="40"/>
      <c r="B254" s="41"/>
      <c r="C254" s="214" t="s">
        <v>7</v>
      </c>
      <c r="D254" s="214" t="s">
        <v>177</v>
      </c>
      <c r="E254" s="215" t="s">
        <v>360</v>
      </c>
      <c r="F254" s="216" t="s">
        <v>361</v>
      </c>
      <c r="G254" s="217" t="s">
        <v>347</v>
      </c>
      <c r="H254" s="218">
        <v>1</v>
      </c>
      <c r="I254" s="219"/>
      <c r="J254" s="220">
        <f>ROUND(I254*H254,2)</f>
        <v>0</v>
      </c>
      <c r="K254" s="216" t="s">
        <v>181</v>
      </c>
      <c r="L254" s="46"/>
      <c r="M254" s="221" t="s">
        <v>19</v>
      </c>
      <c r="N254" s="222" t="s">
        <v>42</v>
      </c>
      <c r="O254" s="86"/>
      <c r="P254" s="223">
        <f>O254*H254</f>
        <v>0</v>
      </c>
      <c r="Q254" s="223">
        <v>0.031949999999999999</v>
      </c>
      <c r="R254" s="223">
        <f>Q254*H254</f>
        <v>0.031949999999999999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182</v>
      </c>
      <c r="AT254" s="225" t="s">
        <v>177</v>
      </c>
      <c r="AU254" s="225" t="s">
        <v>81</v>
      </c>
      <c r="AY254" s="19" t="s">
        <v>175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182</v>
      </c>
      <c r="BM254" s="225" t="s">
        <v>362</v>
      </c>
    </row>
    <row r="255" s="2" customFormat="1">
      <c r="A255" s="40"/>
      <c r="B255" s="41"/>
      <c r="C255" s="42"/>
      <c r="D255" s="227" t="s">
        <v>184</v>
      </c>
      <c r="E255" s="42"/>
      <c r="F255" s="228" t="s">
        <v>363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184</v>
      </c>
      <c r="AU255" s="19" t="s">
        <v>81</v>
      </c>
    </row>
    <row r="256" s="2" customFormat="1">
      <c r="A256" s="40"/>
      <c r="B256" s="41"/>
      <c r="C256" s="42"/>
      <c r="D256" s="232" t="s">
        <v>186</v>
      </c>
      <c r="E256" s="42"/>
      <c r="F256" s="233" t="s">
        <v>364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186</v>
      </c>
      <c r="AU256" s="19" t="s">
        <v>81</v>
      </c>
    </row>
    <row r="257" s="13" customFormat="1">
      <c r="A257" s="13"/>
      <c r="B257" s="234"/>
      <c r="C257" s="235"/>
      <c r="D257" s="227" t="s">
        <v>188</v>
      </c>
      <c r="E257" s="236" t="s">
        <v>19</v>
      </c>
      <c r="F257" s="237" t="s">
        <v>351</v>
      </c>
      <c r="G257" s="235"/>
      <c r="H257" s="236" t="s">
        <v>19</v>
      </c>
      <c r="I257" s="238"/>
      <c r="J257" s="235"/>
      <c r="K257" s="235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188</v>
      </c>
      <c r="AU257" s="243" t="s">
        <v>81</v>
      </c>
      <c r="AV257" s="13" t="s">
        <v>79</v>
      </c>
      <c r="AW257" s="13" t="s">
        <v>33</v>
      </c>
      <c r="AX257" s="13" t="s">
        <v>71</v>
      </c>
      <c r="AY257" s="243" t="s">
        <v>175</v>
      </c>
    </row>
    <row r="258" s="14" customFormat="1">
      <c r="A258" s="14"/>
      <c r="B258" s="244"/>
      <c r="C258" s="245"/>
      <c r="D258" s="227" t="s">
        <v>188</v>
      </c>
      <c r="E258" s="246" t="s">
        <v>19</v>
      </c>
      <c r="F258" s="247" t="s">
        <v>365</v>
      </c>
      <c r="G258" s="245"/>
      <c r="H258" s="248">
        <v>1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188</v>
      </c>
      <c r="AU258" s="254" t="s">
        <v>81</v>
      </c>
      <c r="AV258" s="14" t="s">
        <v>81</v>
      </c>
      <c r="AW258" s="14" t="s">
        <v>33</v>
      </c>
      <c r="AX258" s="14" t="s">
        <v>79</v>
      </c>
      <c r="AY258" s="254" t="s">
        <v>175</v>
      </c>
    </row>
    <row r="259" s="2" customFormat="1" ht="21.75" customHeight="1">
      <c r="A259" s="40"/>
      <c r="B259" s="41"/>
      <c r="C259" s="214" t="s">
        <v>366</v>
      </c>
      <c r="D259" s="214" t="s">
        <v>177</v>
      </c>
      <c r="E259" s="215" t="s">
        <v>367</v>
      </c>
      <c r="F259" s="216" t="s">
        <v>368</v>
      </c>
      <c r="G259" s="217" t="s">
        <v>347</v>
      </c>
      <c r="H259" s="218">
        <v>6</v>
      </c>
      <c r="I259" s="219"/>
      <c r="J259" s="220">
        <f>ROUND(I259*H259,2)</f>
        <v>0</v>
      </c>
      <c r="K259" s="216" t="s">
        <v>181</v>
      </c>
      <c r="L259" s="46"/>
      <c r="M259" s="221" t="s">
        <v>19</v>
      </c>
      <c r="N259" s="222" t="s">
        <v>42</v>
      </c>
      <c r="O259" s="86"/>
      <c r="P259" s="223">
        <f>O259*H259</f>
        <v>0</v>
      </c>
      <c r="Q259" s="223">
        <v>0.036549999999999999</v>
      </c>
      <c r="R259" s="223">
        <f>Q259*H259</f>
        <v>0.2193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182</v>
      </c>
      <c r="AT259" s="225" t="s">
        <v>177</v>
      </c>
      <c r="AU259" s="225" t="s">
        <v>81</v>
      </c>
      <c r="AY259" s="19" t="s">
        <v>175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79</v>
      </c>
      <c r="BK259" s="226">
        <f>ROUND(I259*H259,2)</f>
        <v>0</v>
      </c>
      <c r="BL259" s="19" t="s">
        <v>182</v>
      </c>
      <c r="BM259" s="225" t="s">
        <v>369</v>
      </c>
    </row>
    <row r="260" s="2" customFormat="1">
      <c r="A260" s="40"/>
      <c r="B260" s="41"/>
      <c r="C260" s="42"/>
      <c r="D260" s="227" t="s">
        <v>184</v>
      </c>
      <c r="E260" s="42"/>
      <c r="F260" s="228" t="s">
        <v>370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184</v>
      </c>
      <c r="AU260" s="19" t="s">
        <v>81</v>
      </c>
    </row>
    <row r="261" s="2" customFormat="1">
      <c r="A261" s="40"/>
      <c r="B261" s="41"/>
      <c r="C261" s="42"/>
      <c r="D261" s="232" t="s">
        <v>186</v>
      </c>
      <c r="E261" s="42"/>
      <c r="F261" s="233" t="s">
        <v>371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186</v>
      </c>
      <c r="AU261" s="19" t="s">
        <v>81</v>
      </c>
    </row>
    <row r="262" s="13" customFormat="1">
      <c r="A262" s="13"/>
      <c r="B262" s="234"/>
      <c r="C262" s="235"/>
      <c r="D262" s="227" t="s">
        <v>188</v>
      </c>
      <c r="E262" s="236" t="s">
        <v>19</v>
      </c>
      <c r="F262" s="237" t="s">
        <v>351</v>
      </c>
      <c r="G262" s="235"/>
      <c r="H262" s="236" t="s">
        <v>19</v>
      </c>
      <c r="I262" s="238"/>
      <c r="J262" s="235"/>
      <c r="K262" s="235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188</v>
      </c>
      <c r="AU262" s="243" t="s">
        <v>81</v>
      </c>
      <c r="AV262" s="13" t="s">
        <v>79</v>
      </c>
      <c r="AW262" s="13" t="s">
        <v>33</v>
      </c>
      <c r="AX262" s="13" t="s">
        <v>71</v>
      </c>
      <c r="AY262" s="243" t="s">
        <v>175</v>
      </c>
    </row>
    <row r="263" s="14" customFormat="1">
      <c r="A263" s="14"/>
      <c r="B263" s="244"/>
      <c r="C263" s="245"/>
      <c r="D263" s="227" t="s">
        <v>188</v>
      </c>
      <c r="E263" s="246" t="s">
        <v>19</v>
      </c>
      <c r="F263" s="247" t="s">
        <v>372</v>
      </c>
      <c r="G263" s="245"/>
      <c r="H263" s="248">
        <v>6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188</v>
      </c>
      <c r="AU263" s="254" t="s">
        <v>81</v>
      </c>
      <c r="AV263" s="14" t="s">
        <v>81</v>
      </c>
      <c r="AW263" s="14" t="s">
        <v>33</v>
      </c>
      <c r="AX263" s="14" t="s">
        <v>79</v>
      </c>
      <c r="AY263" s="254" t="s">
        <v>175</v>
      </c>
    </row>
    <row r="264" s="2" customFormat="1" ht="21.75" customHeight="1">
      <c r="A264" s="40"/>
      <c r="B264" s="41"/>
      <c r="C264" s="214" t="s">
        <v>373</v>
      </c>
      <c r="D264" s="214" t="s">
        <v>177</v>
      </c>
      <c r="E264" s="215" t="s">
        <v>374</v>
      </c>
      <c r="F264" s="216" t="s">
        <v>375</v>
      </c>
      <c r="G264" s="217" t="s">
        <v>347</v>
      </c>
      <c r="H264" s="218">
        <v>4</v>
      </c>
      <c r="I264" s="219"/>
      <c r="J264" s="220">
        <f>ROUND(I264*H264,2)</f>
        <v>0</v>
      </c>
      <c r="K264" s="216" t="s">
        <v>181</v>
      </c>
      <c r="L264" s="46"/>
      <c r="M264" s="221" t="s">
        <v>19</v>
      </c>
      <c r="N264" s="222" t="s">
        <v>42</v>
      </c>
      <c r="O264" s="86"/>
      <c r="P264" s="223">
        <f>O264*H264</f>
        <v>0</v>
      </c>
      <c r="Q264" s="223">
        <v>0.054550000000000001</v>
      </c>
      <c r="R264" s="223">
        <f>Q264*H264</f>
        <v>0.21820000000000001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182</v>
      </c>
      <c r="AT264" s="225" t="s">
        <v>177</v>
      </c>
      <c r="AU264" s="225" t="s">
        <v>81</v>
      </c>
      <c r="AY264" s="19" t="s">
        <v>175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79</v>
      </c>
      <c r="BK264" s="226">
        <f>ROUND(I264*H264,2)</f>
        <v>0</v>
      </c>
      <c r="BL264" s="19" t="s">
        <v>182</v>
      </c>
      <c r="BM264" s="225" t="s">
        <v>376</v>
      </c>
    </row>
    <row r="265" s="2" customFormat="1">
      <c r="A265" s="40"/>
      <c r="B265" s="41"/>
      <c r="C265" s="42"/>
      <c r="D265" s="227" t="s">
        <v>184</v>
      </c>
      <c r="E265" s="42"/>
      <c r="F265" s="228" t="s">
        <v>377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184</v>
      </c>
      <c r="AU265" s="19" t="s">
        <v>81</v>
      </c>
    </row>
    <row r="266" s="2" customFormat="1">
      <c r="A266" s="40"/>
      <c r="B266" s="41"/>
      <c r="C266" s="42"/>
      <c r="D266" s="232" t="s">
        <v>186</v>
      </c>
      <c r="E266" s="42"/>
      <c r="F266" s="233" t="s">
        <v>378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186</v>
      </c>
      <c r="AU266" s="19" t="s">
        <v>81</v>
      </c>
    </row>
    <row r="267" s="13" customFormat="1">
      <c r="A267" s="13"/>
      <c r="B267" s="234"/>
      <c r="C267" s="235"/>
      <c r="D267" s="227" t="s">
        <v>188</v>
      </c>
      <c r="E267" s="236" t="s">
        <v>19</v>
      </c>
      <c r="F267" s="237" t="s">
        <v>351</v>
      </c>
      <c r="G267" s="235"/>
      <c r="H267" s="236" t="s">
        <v>19</v>
      </c>
      <c r="I267" s="238"/>
      <c r="J267" s="235"/>
      <c r="K267" s="235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188</v>
      </c>
      <c r="AU267" s="243" t="s">
        <v>81</v>
      </c>
      <c r="AV267" s="13" t="s">
        <v>79</v>
      </c>
      <c r="AW267" s="13" t="s">
        <v>33</v>
      </c>
      <c r="AX267" s="13" t="s">
        <v>71</v>
      </c>
      <c r="AY267" s="243" t="s">
        <v>175</v>
      </c>
    </row>
    <row r="268" s="14" customFormat="1">
      <c r="A268" s="14"/>
      <c r="B268" s="244"/>
      <c r="C268" s="245"/>
      <c r="D268" s="227" t="s">
        <v>188</v>
      </c>
      <c r="E268" s="246" t="s">
        <v>19</v>
      </c>
      <c r="F268" s="247" t="s">
        <v>352</v>
      </c>
      <c r="G268" s="245"/>
      <c r="H268" s="248">
        <v>4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188</v>
      </c>
      <c r="AU268" s="254" t="s">
        <v>81</v>
      </c>
      <c r="AV268" s="14" t="s">
        <v>81</v>
      </c>
      <c r="AW268" s="14" t="s">
        <v>33</v>
      </c>
      <c r="AX268" s="14" t="s">
        <v>79</v>
      </c>
      <c r="AY268" s="254" t="s">
        <v>175</v>
      </c>
    </row>
    <row r="269" s="2" customFormat="1" ht="21.75" customHeight="1">
      <c r="A269" s="40"/>
      <c r="B269" s="41"/>
      <c r="C269" s="214" t="s">
        <v>379</v>
      </c>
      <c r="D269" s="214" t="s">
        <v>177</v>
      </c>
      <c r="E269" s="215" t="s">
        <v>380</v>
      </c>
      <c r="F269" s="216" t="s">
        <v>381</v>
      </c>
      <c r="G269" s="217" t="s">
        <v>347</v>
      </c>
      <c r="H269" s="218">
        <v>13</v>
      </c>
      <c r="I269" s="219"/>
      <c r="J269" s="220">
        <f>ROUND(I269*H269,2)</f>
        <v>0</v>
      </c>
      <c r="K269" s="216" t="s">
        <v>181</v>
      </c>
      <c r="L269" s="46"/>
      <c r="M269" s="221" t="s">
        <v>19</v>
      </c>
      <c r="N269" s="222" t="s">
        <v>42</v>
      </c>
      <c r="O269" s="86"/>
      <c r="P269" s="223">
        <f>O269*H269</f>
        <v>0</v>
      </c>
      <c r="Q269" s="223">
        <v>0.091050000000000006</v>
      </c>
      <c r="R269" s="223">
        <f>Q269*H269</f>
        <v>1.1836500000000001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182</v>
      </c>
      <c r="AT269" s="225" t="s">
        <v>177</v>
      </c>
      <c r="AU269" s="225" t="s">
        <v>81</v>
      </c>
      <c r="AY269" s="19" t="s">
        <v>175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182</v>
      </c>
      <c r="BM269" s="225" t="s">
        <v>382</v>
      </c>
    </row>
    <row r="270" s="2" customFormat="1">
      <c r="A270" s="40"/>
      <c r="B270" s="41"/>
      <c r="C270" s="42"/>
      <c r="D270" s="227" t="s">
        <v>184</v>
      </c>
      <c r="E270" s="42"/>
      <c r="F270" s="228" t="s">
        <v>383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184</v>
      </c>
      <c r="AU270" s="19" t="s">
        <v>81</v>
      </c>
    </row>
    <row r="271" s="2" customFormat="1">
      <c r="A271" s="40"/>
      <c r="B271" s="41"/>
      <c r="C271" s="42"/>
      <c r="D271" s="232" t="s">
        <v>186</v>
      </c>
      <c r="E271" s="42"/>
      <c r="F271" s="233" t="s">
        <v>384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186</v>
      </c>
      <c r="AU271" s="19" t="s">
        <v>81</v>
      </c>
    </row>
    <row r="272" s="13" customFormat="1">
      <c r="A272" s="13"/>
      <c r="B272" s="234"/>
      <c r="C272" s="235"/>
      <c r="D272" s="227" t="s">
        <v>188</v>
      </c>
      <c r="E272" s="236" t="s">
        <v>19</v>
      </c>
      <c r="F272" s="237" t="s">
        <v>351</v>
      </c>
      <c r="G272" s="235"/>
      <c r="H272" s="236" t="s">
        <v>19</v>
      </c>
      <c r="I272" s="238"/>
      <c r="J272" s="235"/>
      <c r="K272" s="235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188</v>
      </c>
      <c r="AU272" s="243" t="s">
        <v>81</v>
      </c>
      <c r="AV272" s="13" t="s">
        <v>79</v>
      </c>
      <c r="AW272" s="13" t="s">
        <v>33</v>
      </c>
      <c r="AX272" s="13" t="s">
        <v>71</v>
      </c>
      <c r="AY272" s="243" t="s">
        <v>175</v>
      </c>
    </row>
    <row r="273" s="14" customFormat="1">
      <c r="A273" s="14"/>
      <c r="B273" s="244"/>
      <c r="C273" s="245"/>
      <c r="D273" s="227" t="s">
        <v>188</v>
      </c>
      <c r="E273" s="246" t="s">
        <v>19</v>
      </c>
      <c r="F273" s="247" t="s">
        <v>385</v>
      </c>
      <c r="G273" s="245"/>
      <c r="H273" s="248">
        <v>13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188</v>
      </c>
      <c r="AU273" s="254" t="s">
        <v>81</v>
      </c>
      <c r="AV273" s="14" t="s">
        <v>81</v>
      </c>
      <c r="AW273" s="14" t="s">
        <v>33</v>
      </c>
      <c r="AX273" s="14" t="s">
        <v>79</v>
      </c>
      <c r="AY273" s="254" t="s">
        <v>175</v>
      </c>
    </row>
    <row r="274" s="2" customFormat="1" ht="16.5" customHeight="1">
      <c r="A274" s="40"/>
      <c r="B274" s="41"/>
      <c r="C274" s="214" t="s">
        <v>386</v>
      </c>
      <c r="D274" s="214" t="s">
        <v>177</v>
      </c>
      <c r="E274" s="215" t="s">
        <v>387</v>
      </c>
      <c r="F274" s="216" t="s">
        <v>388</v>
      </c>
      <c r="G274" s="217" t="s">
        <v>180</v>
      </c>
      <c r="H274" s="218">
        <v>0.46100000000000002</v>
      </c>
      <c r="I274" s="219"/>
      <c r="J274" s="220">
        <f>ROUND(I274*H274,2)</f>
        <v>0</v>
      </c>
      <c r="K274" s="216" t="s">
        <v>181</v>
      </c>
      <c r="L274" s="46"/>
      <c r="M274" s="221" t="s">
        <v>19</v>
      </c>
      <c r="N274" s="222" t="s">
        <v>42</v>
      </c>
      <c r="O274" s="86"/>
      <c r="P274" s="223">
        <f>O274*H274</f>
        <v>0</v>
      </c>
      <c r="Q274" s="223">
        <v>1.94302</v>
      </c>
      <c r="R274" s="223">
        <f>Q274*H274</f>
        <v>0.89573222000000008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182</v>
      </c>
      <c r="AT274" s="225" t="s">
        <v>177</v>
      </c>
      <c r="AU274" s="225" t="s">
        <v>81</v>
      </c>
      <c r="AY274" s="19" t="s">
        <v>175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182</v>
      </c>
      <c r="BM274" s="225" t="s">
        <v>389</v>
      </c>
    </row>
    <row r="275" s="2" customFormat="1">
      <c r="A275" s="40"/>
      <c r="B275" s="41"/>
      <c r="C275" s="42"/>
      <c r="D275" s="227" t="s">
        <v>184</v>
      </c>
      <c r="E275" s="42"/>
      <c r="F275" s="228" t="s">
        <v>390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184</v>
      </c>
      <c r="AU275" s="19" t="s">
        <v>81</v>
      </c>
    </row>
    <row r="276" s="2" customFormat="1">
      <c r="A276" s="40"/>
      <c r="B276" s="41"/>
      <c r="C276" s="42"/>
      <c r="D276" s="232" t="s">
        <v>186</v>
      </c>
      <c r="E276" s="42"/>
      <c r="F276" s="233" t="s">
        <v>391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186</v>
      </c>
      <c r="AU276" s="19" t="s">
        <v>81</v>
      </c>
    </row>
    <row r="277" s="13" customFormat="1">
      <c r="A277" s="13"/>
      <c r="B277" s="234"/>
      <c r="C277" s="235"/>
      <c r="D277" s="227" t="s">
        <v>188</v>
      </c>
      <c r="E277" s="236" t="s">
        <v>19</v>
      </c>
      <c r="F277" s="237" t="s">
        <v>351</v>
      </c>
      <c r="G277" s="235"/>
      <c r="H277" s="236" t="s">
        <v>19</v>
      </c>
      <c r="I277" s="238"/>
      <c r="J277" s="235"/>
      <c r="K277" s="235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188</v>
      </c>
      <c r="AU277" s="243" t="s">
        <v>81</v>
      </c>
      <c r="AV277" s="13" t="s">
        <v>79</v>
      </c>
      <c r="AW277" s="13" t="s">
        <v>33</v>
      </c>
      <c r="AX277" s="13" t="s">
        <v>71</v>
      </c>
      <c r="AY277" s="243" t="s">
        <v>175</v>
      </c>
    </row>
    <row r="278" s="14" customFormat="1">
      <c r="A278" s="14"/>
      <c r="B278" s="244"/>
      <c r="C278" s="245"/>
      <c r="D278" s="227" t="s">
        <v>188</v>
      </c>
      <c r="E278" s="246" t="s">
        <v>19</v>
      </c>
      <c r="F278" s="247" t="s">
        <v>392</v>
      </c>
      <c r="G278" s="245"/>
      <c r="H278" s="248">
        <v>0.46100000000000002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188</v>
      </c>
      <c r="AU278" s="254" t="s">
        <v>81</v>
      </c>
      <c r="AV278" s="14" t="s">
        <v>81</v>
      </c>
      <c r="AW278" s="14" t="s">
        <v>33</v>
      </c>
      <c r="AX278" s="14" t="s">
        <v>79</v>
      </c>
      <c r="AY278" s="254" t="s">
        <v>175</v>
      </c>
    </row>
    <row r="279" s="2" customFormat="1" ht="33" customHeight="1">
      <c r="A279" s="40"/>
      <c r="B279" s="41"/>
      <c r="C279" s="214" t="s">
        <v>393</v>
      </c>
      <c r="D279" s="214" t="s">
        <v>177</v>
      </c>
      <c r="E279" s="215" t="s">
        <v>394</v>
      </c>
      <c r="F279" s="216" t="s">
        <v>395</v>
      </c>
      <c r="G279" s="217" t="s">
        <v>224</v>
      </c>
      <c r="H279" s="218">
        <v>0.029000000000000001</v>
      </c>
      <c r="I279" s="219"/>
      <c r="J279" s="220">
        <f>ROUND(I279*H279,2)</f>
        <v>0</v>
      </c>
      <c r="K279" s="216" t="s">
        <v>181</v>
      </c>
      <c r="L279" s="46"/>
      <c r="M279" s="221" t="s">
        <v>19</v>
      </c>
      <c r="N279" s="222" t="s">
        <v>42</v>
      </c>
      <c r="O279" s="86"/>
      <c r="P279" s="223">
        <f>O279*H279</f>
        <v>0</v>
      </c>
      <c r="Q279" s="223">
        <v>0.019539999999999998</v>
      </c>
      <c r="R279" s="223">
        <f>Q279*H279</f>
        <v>0.00056665999999999997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182</v>
      </c>
      <c r="AT279" s="225" t="s">
        <v>177</v>
      </c>
      <c r="AU279" s="225" t="s">
        <v>81</v>
      </c>
      <c r="AY279" s="19" t="s">
        <v>175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182</v>
      </c>
      <c r="BM279" s="225" t="s">
        <v>396</v>
      </c>
    </row>
    <row r="280" s="2" customFormat="1">
      <c r="A280" s="40"/>
      <c r="B280" s="41"/>
      <c r="C280" s="42"/>
      <c r="D280" s="227" t="s">
        <v>184</v>
      </c>
      <c r="E280" s="42"/>
      <c r="F280" s="228" t="s">
        <v>397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184</v>
      </c>
      <c r="AU280" s="19" t="s">
        <v>81</v>
      </c>
    </row>
    <row r="281" s="2" customFormat="1">
      <c r="A281" s="40"/>
      <c r="B281" s="41"/>
      <c r="C281" s="42"/>
      <c r="D281" s="232" t="s">
        <v>186</v>
      </c>
      <c r="E281" s="42"/>
      <c r="F281" s="233" t="s">
        <v>398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186</v>
      </c>
      <c r="AU281" s="19" t="s">
        <v>81</v>
      </c>
    </row>
    <row r="282" s="13" customFormat="1">
      <c r="A282" s="13"/>
      <c r="B282" s="234"/>
      <c r="C282" s="235"/>
      <c r="D282" s="227" t="s">
        <v>188</v>
      </c>
      <c r="E282" s="236" t="s">
        <v>19</v>
      </c>
      <c r="F282" s="237" t="s">
        <v>351</v>
      </c>
      <c r="G282" s="235"/>
      <c r="H282" s="236" t="s">
        <v>19</v>
      </c>
      <c r="I282" s="238"/>
      <c r="J282" s="235"/>
      <c r="K282" s="235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188</v>
      </c>
      <c r="AU282" s="243" t="s">
        <v>81</v>
      </c>
      <c r="AV282" s="13" t="s">
        <v>79</v>
      </c>
      <c r="AW282" s="13" t="s">
        <v>33</v>
      </c>
      <c r="AX282" s="13" t="s">
        <v>71</v>
      </c>
      <c r="AY282" s="243" t="s">
        <v>175</v>
      </c>
    </row>
    <row r="283" s="13" customFormat="1">
      <c r="A283" s="13"/>
      <c r="B283" s="234"/>
      <c r="C283" s="235"/>
      <c r="D283" s="227" t="s">
        <v>188</v>
      </c>
      <c r="E283" s="236" t="s">
        <v>19</v>
      </c>
      <c r="F283" s="237" t="s">
        <v>399</v>
      </c>
      <c r="G283" s="235"/>
      <c r="H283" s="236" t="s">
        <v>19</v>
      </c>
      <c r="I283" s="238"/>
      <c r="J283" s="235"/>
      <c r="K283" s="235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188</v>
      </c>
      <c r="AU283" s="243" t="s">
        <v>81</v>
      </c>
      <c r="AV283" s="13" t="s">
        <v>79</v>
      </c>
      <c r="AW283" s="13" t="s">
        <v>33</v>
      </c>
      <c r="AX283" s="13" t="s">
        <v>71</v>
      </c>
      <c r="AY283" s="243" t="s">
        <v>175</v>
      </c>
    </row>
    <row r="284" s="14" customFormat="1">
      <c r="A284" s="14"/>
      <c r="B284" s="244"/>
      <c r="C284" s="245"/>
      <c r="D284" s="227" t="s">
        <v>188</v>
      </c>
      <c r="E284" s="246" t="s">
        <v>19</v>
      </c>
      <c r="F284" s="247" t="s">
        <v>400</v>
      </c>
      <c r="G284" s="245"/>
      <c r="H284" s="248">
        <v>0.029000000000000001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188</v>
      </c>
      <c r="AU284" s="254" t="s">
        <v>81</v>
      </c>
      <c r="AV284" s="14" t="s">
        <v>81</v>
      </c>
      <c r="AW284" s="14" t="s">
        <v>33</v>
      </c>
      <c r="AX284" s="14" t="s">
        <v>79</v>
      </c>
      <c r="AY284" s="254" t="s">
        <v>175</v>
      </c>
    </row>
    <row r="285" s="2" customFormat="1" ht="21.75" customHeight="1">
      <c r="A285" s="40"/>
      <c r="B285" s="41"/>
      <c r="C285" s="277" t="s">
        <v>401</v>
      </c>
      <c r="D285" s="277" t="s">
        <v>402</v>
      </c>
      <c r="E285" s="278" t="s">
        <v>403</v>
      </c>
      <c r="F285" s="279" t="s">
        <v>404</v>
      </c>
      <c r="G285" s="280" t="s">
        <v>224</v>
      </c>
      <c r="H285" s="281">
        <v>0.031</v>
      </c>
      <c r="I285" s="282"/>
      <c r="J285" s="283">
        <f>ROUND(I285*H285,2)</f>
        <v>0</v>
      </c>
      <c r="K285" s="279" t="s">
        <v>181</v>
      </c>
      <c r="L285" s="284"/>
      <c r="M285" s="285" t="s">
        <v>19</v>
      </c>
      <c r="N285" s="286" t="s">
        <v>42</v>
      </c>
      <c r="O285" s="86"/>
      <c r="P285" s="223">
        <f>O285*H285</f>
        <v>0</v>
      </c>
      <c r="Q285" s="223">
        <v>1</v>
      </c>
      <c r="R285" s="223">
        <f>Q285*H285</f>
        <v>0.031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245</v>
      </c>
      <c r="AT285" s="225" t="s">
        <v>402</v>
      </c>
      <c r="AU285" s="225" t="s">
        <v>81</v>
      </c>
      <c r="AY285" s="19" t="s">
        <v>175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182</v>
      </c>
      <c r="BM285" s="225" t="s">
        <v>405</v>
      </c>
    </row>
    <row r="286" s="2" customFormat="1">
      <c r="A286" s="40"/>
      <c r="B286" s="41"/>
      <c r="C286" s="42"/>
      <c r="D286" s="227" t="s">
        <v>184</v>
      </c>
      <c r="E286" s="42"/>
      <c r="F286" s="228" t="s">
        <v>404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184</v>
      </c>
      <c r="AU286" s="19" t="s">
        <v>81</v>
      </c>
    </row>
    <row r="287" s="13" customFormat="1">
      <c r="A287" s="13"/>
      <c r="B287" s="234"/>
      <c r="C287" s="235"/>
      <c r="D287" s="227" t="s">
        <v>188</v>
      </c>
      <c r="E287" s="236" t="s">
        <v>19</v>
      </c>
      <c r="F287" s="237" t="s">
        <v>406</v>
      </c>
      <c r="G287" s="235"/>
      <c r="H287" s="236" t="s">
        <v>19</v>
      </c>
      <c r="I287" s="238"/>
      <c r="J287" s="235"/>
      <c r="K287" s="235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188</v>
      </c>
      <c r="AU287" s="243" t="s">
        <v>81</v>
      </c>
      <c r="AV287" s="13" t="s">
        <v>79</v>
      </c>
      <c r="AW287" s="13" t="s">
        <v>33</v>
      </c>
      <c r="AX287" s="13" t="s">
        <v>71</v>
      </c>
      <c r="AY287" s="243" t="s">
        <v>175</v>
      </c>
    </row>
    <row r="288" s="13" customFormat="1">
      <c r="A288" s="13"/>
      <c r="B288" s="234"/>
      <c r="C288" s="235"/>
      <c r="D288" s="227" t="s">
        <v>188</v>
      </c>
      <c r="E288" s="236" t="s">
        <v>19</v>
      </c>
      <c r="F288" s="237" t="s">
        <v>407</v>
      </c>
      <c r="G288" s="235"/>
      <c r="H288" s="236" t="s">
        <v>19</v>
      </c>
      <c r="I288" s="238"/>
      <c r="J288" s="235"/>
      <c r="K288" s="235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188</v>
      </c>
      <c r="AU288" s="243" t="s">
        <v>81</v>
      </c>
      <c r="AV288" s="13" t="s">
        <v>79</v>
      </c>
      <c r="AW288" s="13" t="s">
        <v>33</v>
      </c>
      <c r="AX288" s="13" t="s">
        <v>71</v>
      </c>
      <c r="AY288" s="243" t="s">
        <v>175</v>
      </c>
    </row>
    <row r="289" s="14" customFormat="1">
      <c r="A289" s="14"/>
      <c r="B289" s="244"/>
      <c r="C289" s="245"/>
      <c r="D289" s="227" t="s">
        <v>188</v>
      </c>
      <c r="E289" s="246" t="s">
        <v>19</v>
      </c>
      <c r="F289" s="247" t="s">
        <v>408</v>
      </c>
      <c r="G289" s="245"/>
      <c r="H289" s="248">
        <v>0.031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188</v>
      </c>
      <c r="AU289" s="254" t="s">
        <v>81</v>
      </c>
      <c r="AV289" s="14" t="s">
        <v>81</v>
      </c>
      <c r="AW289" s="14" t="s">
        <v>33</v>
      </c>
      <c r="AX289" s="14" t="s">
        <v>79</v>
      </c>
      <c r="AY289" s="254" t="s">
        <v>175</v>
      </c>
    </row>
    <row r="290" s="2" customFormat="1" ht="37.8" customHeight="1">
      <c r="A290" s="40"/>
      <c r="B290" s="41"/>
      <c r="C290" s="214" t="s">
        <v>409</v>
      </c>
      <c r="D290" s="214" t="s">
        <v>177</v>
      </c>
      <c r="E290" s="215" t="s">
        <v>410</v>
      </c>
      <c r="F290" s="216" t="s">
        <v>411</v>
      </c>
      <c r="G290" s="217" t="s">
        <v>224</v>
      </c>
      <c r="H290" s="218">
        <v>0.56799999999999995</v>
      </c>
      <c r="I290" s="219"/>
      <c r="J290" s="220">
        <f>ROUND(I290*H290,2)</f>
        <v>0</v>
      </c>
      <c r="K290" s="216" t="s">
        <v>181</v>
      </c>
      <c r="L290" s="46"/>
      <c r="M290" s="221" t="s">
        <v>19</v>
      </c>
      <c r="N290" s="222" t="s">
        <v>42</v>
      </c>
      <c r="O290" s="86"/>
      <c r="P290" s="223">
        <f>O290*H290</f>
        <v>0</v>
      </c>
      <c r="Q290" s="223">
        <v>0.017090000000000001</v>
      </c>
      <c r="R290" s="223">
        <f>Q290*H290</f>
        <v>0.0097071199999999996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182</v>
      </c>
      <c r="AT290" s="225" t="s">
        <v>177</v>
      </c>
      <c r="AU290" s="225" t="s">
        <v>81</v>
      </c>
      <c r="AY290" s="19" t="s">
        <v>175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182</v>
      </c>
      <c r="BM290" s="225" t="s">
        <v>412</v>
      </c>
    </row>
    <row r="291" s="2" customFormat="1">
      <c r="A291" s="40"/>
      <c r="B291" s="41"/>
      <c r="C291" s="42"/>
      <c r="D291" s="227" t="s">
        <v>184</v>
      </c>
      <c r="E291" s="42"/>
      <c r="F291" s="228" t="s">
        <v>413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184</v>
      </c>
      <c r="AU291" s="19" t="s">
        <v>81</v>
      </c>
    </row>
    <row r="292" s="2" customFormat="1">
      <c r="A292" s="40"/>
      <c r="B292" s="41"/>
      <c r="C292" s="42"/>
      <c r="D292" s="232" t="s">
        <v>186</v>
      </c>
      <c r="E292" s="42"/>
      <c r="F292" s="233" t="s">
        <v>414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186</v>
      </c>
      <c r="AU292" s="19" t="s">
        <v>81</v>
      </c>
    </row>
    <row r="293" s="13" customFormat="1">
      <c r="A293" s="13"/>
      <c r="B293" s="234"/>
      <c r="C293" s="235"/>
      <c r="D293" s="227" t="s">
        <v>188</v>
      </c>
      <c r="E293" s="236" t="s">
        <v>19</v>
      </c>
      <c r="F293" s="237" t="s">
        <v>351</v>
      </c>
      <c r="G293" s="235"/>
      <c r="H293" s="236" t="s">
        <v>19</v>
      </c>
      <c r="I293" s="238"/>
      <c r="J293" s="235"/>
      <c r="K293" s="235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188</v>
      </c>
      <c r="AU293" s="243" t="s">
        <v>81</v>
      </c>
      <c r="AV293" s="13" t="s">
        <v>79</v>
      </c>
      <c r="AW293" s="13" t="s">
        <v>33</v>
      </c>
      <c r="AX293" s="13" t="s">
        <v>71</v>
      </c>
      <c r="AY293" s="243" t="s">
        <v>175</v>
      </c>
    </row>
    <row r="294" s="13" customFormat="1">
      <c r="A294" s="13"/>
      <c r="B294" s="234"/>
      <c r="C294" s="235"/>
      <c r="D294" s="227" t="s">
        <v>188</v>
      </c>
      <c r="E294" s="236" t="s">
        <v>19</v>
      </c>
      <c r="F294" s="237" t="s">
        <v>399</v>
      </c>
      <c r="G294" s="235"/>
      <c r="H294" s="236" t="s">
        <v>19</v>
      </c>
      <c r="I294" s="238"/>
      <c r="J294" s="235"/>
      <c r="K294" s="235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188</v>
      </c>
      <c r="AU294" s="243" t="s">
        <v>81</v>
      </c>
      <c r="AV294" s="13" t="s">
        <v>79</v>
      </c>
      <c r="AW294" s="13" t="s">
        <v>33</v>
      </c>
      <c r="AX294" s="13" t="s">
        <v>71</v>
      </c>
      <c r="AY294" s="243" t="s">
        <v>175</v>
      </c>
    </row>
    <row r="295" s="14" customFormat="1">
      <c r="A295" s="14"/>
      <c r="B295" s="244"/>
      <c r="C295" s="245"/>
      <c r="D295" s="227" t="s">
        <v>188</v>
      </c>
      <c r="E295" s="246" t="s">
        <v>19</v>
      </c>
      <c r="F295" s="247" t="s">
        <v>415</v>
      </c>
      <c r="G295" s="245"/>
      <c r="H295" s="248">
        <v>0.041000000000000002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188</v>
      </c>
      <c r="AU295" s="254" t="s">
        <v>81</v>
      </c>
      <c r="AV295" s="14" t="s">
        <v>81</v>
      </c>
      <c r="AW295" s="14" t="s">
        <v>33</v>
      </c>
      <c r="AX295" s="14" t="s">
        <v>71</v>
      </c>
      <c r="AY295" s="254" t="s">
        <v>175</v>
      </c>
    </row>
    <row r="296" s="14" customFormat="1">
      <c r="A296" s="14"/>
      <c r="B296" s="244"/>
      <c r="C296" s="245"/>
      <c r="D296" s="227" t="s">
        <v>188</v>
      </c>
      <c r="E296" s="246" t="s">
        <v>19</v>
      </c>
      <c r="F296" s="247" t="s">
        <v>416</v>
      </c>
      <c r="G296" s="245"/>
      <c r="H296" s="248">
        <v>0.52700000000000002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188</v>
      </c>
      <c r="AU296" s="254" t="s">
        <v>81</v>
      </c>
      <c r="AV296" s="14" t="s">
        <v>81</v>
      </c>
      <c r="AW296" s="14" t="s">
        <v>33</v>
      </c>
      <c r="AX296" s="14" t="s">
        <v>71</v>
      </c>
      <c r="AY296" s="254" t="s">
        <v>175</v>
      </c>
    </row>
    <row r="297" s="15" customFormat="1">
      <c r="A297" s="15"/>
      <c r="B297" s="255"/>
      <c r="C297" s="256"/>
      <c r="D297" s="227" t="s">
        <v>188</v>
      </c>
      <c r="E297" s="257" t="s">
        <v>19</v>
      </c>
      <c r="F297" s="258" t="s">
        <v>206</v>
      </c>
      <c r="G297" s="256"/>
      <c r="H297" s="259">
        <v>0.56800000000000006</v>
      </c>
      <c r="I297" s="260"/>
      <c r="J297" s="256"/>
      <c r="K297" s="256"/>
      <c r="L297" s="261"/>
      <c r="M297" s="262"/>
      <c r="N297" s="263"/>
      <c r="O297" s="263"/>
      <c r="P297" s="263"/>
      <c r="Q297" s="263"/>
      <c r="R297" s="263"/>
      <c r="S297" s="263"/>
      <c r="T297" s="264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5" t="s">
        <v>188</v>
      </c>
      <c r="AU297" s="265" t="s">
        <v>81</v>
      </c>
      <c r="AV297" s="15" t="s">
        <v>182</v>
      </c>
      <c r="AW297" s="15" t="s">
        <v>33</v>
      </c>
      <c r="AX297" s="15" t="s">
        <v>79</v>
      </c>
      <c r="AY297" s="265" t="s">
        <v>175</v>
      </c>
    </row>
    <row r="298" s="2" customFormat="1" ht="21.75" customHeight="1">
      <c r="A298" s="40"/>
      <c r="B298" s="41"/>
      <c r="C298" s="277" t="s">
        <v>417</v>
      </c>
      <c r="D298" s="277" t="s">
        <v>402</v>
      </c>
      <c r="E298" s="278" t="s">
        <v>418</v>
      </c>
      <c r="F298" s="279" t="s">
        <v>419</v>
      </c>
      <c r="G298" s="280" t="s">
        <v>224</v>
      </c>
      <c r="H298" s="281">
        <v>0.043999999999999997</v>
      </c>
      <c r="I298" s="282"/>
      <c r="J298" s="283">
        <f>ROUND(I298*H298,2)</f>
        <v>0</v>
      </c>
      <c r="K298" s="279" t="s">
        <v>181</v>
      </c>
      <c r="L298" s="284"/>
      <c r="M298" s="285" t="s">
        <v>19</v>
      </c>
      <c r="N298" s="286" t="s">
        <v>42</v>
      </c>
      <c r="O298" s="86"/>
      <c r="P298" s="223">
        <f>O298*H298</f>
        <v>0</v>
      </c>
      <c r="Q298" s="223">
        <v>1</v>
      </c>
      <c r="R298" s="223">
        <f>Q298*H298</f>
        <v>0.043999999999999997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245</v>
      </c>
      <c r="AT298" s="225" t="s">
        <v>402</v>
      </c>
      <c r="AU298" s="225" t="s">
        <v>81</v>
      </c>
      <c r="AY298" s="19" t="s">
        <v>175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79</v>
      </c>
      <c r="BK298" s="226">
        <f>ROUND(I298*H298,2)</f>
        <v>0</v>
      </c>
      <c r="BL298" s="19" t="s">
        <v>182</v>
      </c>
      <c r="BM298" s="225" t="s">
        <v>420</v>
      </c>
    </row>
    <row r="299" s="2" customFormat="1">
      <c r="A299" s="40"/>
      <c r="B299" s="41"/>
      <c r="C299" s="42"/>
      <c r="D299" s="227" t="s">
        <v>184</v>
      </c>
      <c r="E299" s="42"/>
      <c r="F299" s="228" t="s">
        <v>419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184</v>
      </c>
      <c r="AU299" s="19" t="s">
        <v>81</v>
      </c>
    </row>
    <row r="300" s="13" customFormat="1">
      <c r="A300" s="13"/>
      <c r="B300" s="234"/>
      <c r="C300" s="235"/>
      <c r="D300" s="227" t="s">
        <v>188</v>
      </c>
      <c r="E300" s="236" t="s">
        <v>19</v>
      </c>
      <c r="F300" s="237" t="s">
        <v>406</v>
      </c>
      <c r="G300" s="235"/>
      <c r="H300" s="236" t="s">
        <v>19</v>
      </c>
      <c r="I300" s="238"/>
      <c r="J300" s="235"/>
      <c r="K300" s="235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188</v>
      </c>
      <c r="AU300" s="243" t="s">
        <v>81</v>
      </c>
      <c r="AV300" s="13" t="s">
        <v>79</v>
      </c>
      <c r="AW300" s="13" t="s">
        <v>33</v>
      </c>
      <c r="AX300" s="13" t="s">
        <v>71</v>
      </c>
      <c r="AY300" s="243" t="s">
        <v>175</v>
      </c>
    </row>
    <row r="301" s="13" customFormat="1">
      <c r="A301" s="13"/>
      <c r="B301" s="234"/>
      <c r="C301" s="235"/>
      <c r="D301" s="227" t="s">
        <v>188</v>
      </c>
      <c r="E301" s="236" t="s">
        <v>19</v>
      </c>
      <c r="F301" s="237" t="s">
        <v>407</v>
      </c>
      <c r="G301" s="235"/>
      <c r="H301" s="236" t="s">
        <v>19</v>
      </c>
      <c r="I301" s="238"/>
      <c r="J301" s="235"/>
      <c r="K301" s="235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188</v>
      </c>
      <c r="AU301" s="243" t="s">
        <v>81</v>
      </c>
      <c r="AV301" s="13" t="s">
        <v>79</v>
      </c>
      <c r="AW301" s="13" t="s">
        <v>33</v>
      </c>
      <c r="AX301" s="13" t="s">
        <v>71</v>
      </c>
      <c r="AY301" s="243" t="s">
        <v>175</v>
      </c>
    </row>
    <row r="302" s="14" customFormat="1">
      <c r="A302" s="14"/>
      <c r="B302" s="244"/>
      <c r="C302" s="245"/>
      <c r="D302" s="227" t="s">
        <v>188</v>
      </c>
      <c r="E302" s="246" t="s">
        <v>19</v>
      </c>
      <c r="F302" s="247" t="s">
        <v>421</v>
      </c>
      <c r="G302" s="245"/>
      <c r="H302" s="248">
        <v>0.043999999999999997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188</v>
      </c>
      <c r="AU302" s="254" t="s">
        <v>81</v>
      </c>
      <c r="AV302" s="14" t="s">
        <v>81</v>
      </c>
      <c r="AW302" s="14" t="s">
        <v>33</v>
      </c>
      <c r="AX302" s="14" t="s">
        <v>79</v>
      </c>
      <c r="AY302" s="254" t="s">
        <v>175</v>
      </c>
    </row>
    <row r="303" s="2" customFormat="1" ht="21.75" customHeight="1">
      <c r="A303" s="40"/>
      <c r="B303" s="41"/>
      <c r="C303" s="277" t="s">
        <v>422</v>
      </c>
      <c r="D303" s="277" t="s">
        <v>402</v>
      </c>
      <c r="E303" s="278" t="s">
        <v>423</v>
      </c>
      <c r="F303" s="279" t="s">
        <v>424</v>
      </c>
      <c r="G303" s="280" t="s">
        <v>224</v>
      </c>
      <c r="H303" s="281">
        <v>0.56899999999999995</v>
      </c>
      <c r="I303" s="282"/>
      <c r="J303" s="283">
        <f>ROUND(I303*H303,2)</f>
        <v>0</v>
      </c>
      <c r="K303" s="279" t="s">
        <v>181</v>
      </c>
      <c r="L303" s="284"/>
      <c r="M303" s="285" t="s">
        <v>19</v>
      </c>
      <c r="N303" s="286" t="s">
        <v>42</v>
      </c>
      <c r="O303" s="86"/>
      <c r="P303" s="223">
        <f>O303*H303</f>
        <v>0</v>
      </c>
      <c r="Q303" s="223">
        <v>1</v>
      </c>
      <c r="R303" s="223">
        <f>Q303*H303</f>
        <v>0.56899999999999995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245</v>
      </c>
      <c r="AT303" s="225" t="s">
        <v>402</v>
      </c>
      <c r="AU303" s="225" t="s">
        <v>81</v>
      </c>
      <c r="AY303" s="19" t="s">
        <v>175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182</v>
      </c>
      <c r="BM303" s="225" t="s">
        <v>425</v>
      </c>
    </row>
    <row r="304" s="2" customFormat="1">
      <c r="A304" s="40"/>
      <c r="B304" s="41"/>
      <c r="C304" s="42"/>
      <c r="D304" s="227" t="s">
        <v>184</v>
      </c>
      <c r="E304" s="42"/>
      <c r="F304" s="228" t="s">
        <v>424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184</v>
      </c>
      <c r="AU304" s="19" t="s">
        <v>81</v>
      </c>
    </row>
    <row r="305" s="13" customFormat="1">
      <c r="A305" s="13"/>
      <c r="B305" s="234"/>
      <c r="C305" s="235"/>
      <c r="D305" s="227" t="s">
        <v>188</v>
      </c>
      <c r="E305" s="236" t="s">
        <v>19</v>
      </c>
      <c r="F305" s="237" t="s">
        <v>406</v>
      </c>
      <c r="G305" s="235"/>
      <c r="H305" s="236" t="s">
        <v>19</v>
      </c>
      <c r="I305" s="238"/>
      <c r="J305" s="235"/>
      <c r="K305" s="235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188</v>
      </c>
      <c r="AU305" s="243" t="s">
        <v>81</v>
      </c>
      <c r="AV305" s="13" t="s">
        <v>79</v>
      </c>
      <c r="AW305" s="13" t="s">
        <v>33</v>
      </c>
      <c r="AX305" s="13" t="s">
        <v>71</v>
      </c>
      <c r="AY305" s="243" t="s">
        <v>175</v>
      </c>
    </row>
    <row r="306" s="13" customFormat="1">
      <c r="A306" s="13"/>
      <c r="B306" s="234"/>
      <c r="C306" s="235"/>
      <c r="D306" s="227" t="s">
        <v>188</v>
      </c>
      <c r="E306" s="236" t="s">
        <v>19</v>
      </c>
      <c r="F306" s="237" t="s">
        <v>407</v>
      </c>
      <c r="G306" s="235"/>
      <c r="H306" s="236" t="s">
        <v>19</v>
      </c>
      <c r="I306" s="238"/>
      <c r="J306" s="235"/>
      <c r="K306" s="235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188</v>
      </c>
      <c r="AU306" s="243" t="s">
        <v>81</v>
      </c>
      <c r="AV306" s="13" t="s">
        <v>79</v>
      </c>
      <c r="AW306" s="13" t="s">
        <v>33</v>
      </c>
      <c r="AX306" s="13" t="s">
        <v>71</v>
      </c>
      <c r="AY306" s="243" t="s">
        <v>175</v>
      </c>
    </row>
    <row r="307" s="14" customFormat="1">
      <c r="A307" s="14"/>
      <c r="B307" s="244"/>
      <c r="C307" s="245"/>
      <c r="D307" s="227" t="s">
        <v>188</v>
      </c>
      <c r="E307" s="246" t="s">
        <v>19</v>
      </c>
      <c r="F307" s="247" t="s">
        <v>426</v>
      </c>
      <c r="G307" s="245"/>
      <c r="H307" s="248">
        <v>0.56899999999999995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188</v>
      </c>
      <c r="AU307" s="254" t="s">
        <v>81</v>
      </c>
      <c r="AV307" s="14" t="s">
        <v>81</v>
      </c>
      <c r="AW307" s="14" t="s">
        <v>33</v>
      </c>
      <c r="AX307" s="14" t="s">
        <v>79</v>
      </c>
      <c r="AY307" s="254" t="s">
        <v>175</v>
      </c>
    </row>
    <row r="308" s="2" customFormat="1" ht="24.15" customHeight="1">
      <c r="A308" s="40"/>
      <c r="B308" s="41"/>
      <c r="C308" s="214" t="s">
        <v>427</v>
      </c>
      <c r="D308" s="214" t="s">
        <v>177</v>
      </c>
      <c r="E308" s="215" t="s">
        <v>428</v>
      </c>
      <c r="F308" s="216" t="s">
        <v>429</v>
      </c>
      <c r="G308" s="217" t="s">
        <v>339</v>
      </c>
      <c r="H308" s="218">
        <v>9.5</v>
      </c>
      <c r="I308" s="219"/>
      <c r="J308" s="220">
        <f>ROUND(I308*H308,2)</f>
        <v>0</v>
      </c>
      <c r="K308" s="216" t="s">
        <v>181</v>
      </c>
      <c r="L308" s="46"/>
      <c r="M308" s="221" t="s">
        <v>19</v>
      </c>
      <c r="N308" s="222" t="s">
        <v>42</v>
      </c>
      <c r="O308" s="86"/>
      <c r="P308" s="223">
        <f>O308*H308</f>
        <v>0</v>
      </c>
      <c r="Q308" s="223">
        <v>0.00025999999999999998</v>
      </c>
      <c r="R308" s="223">
        <f>Q308*H308</f>
        <v>0.00247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182</v>
      </c>
      <c r="AT308" s="225" t="s">
        <v>177</v>
      </c>
      <c r="AU308" s="225" t="s">
        <v>81</v>
      </c>
      <c r="AY308" s="19" t="s">
        <v>175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182</v>
      </c>
      <c r="BM308" s="225" t="s">
        <v>430</v>
      </c>
    </row>
    <row r="309" s="2" customFormat="1">
      <c r="A309" s="40"/>
      <c r="B309" s="41"/>
      <c r="C309" s="42"/>
      <c r="D309" s="227" t="s">
        <v>184</v>
      </c>
      <c r="E309" s="42"/>
      <c r="F309" s="228" t="s">
        <v>431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184</v>
      </c>
      <c r="AU309" s="19" t="s">
        <v>81</v>
      </c>
    </row>
    <row r="310" s="2" customFormat="1">
      <c r="A310" s="40"/>
      <c r="B310" s="41"/>
      <c r="C310" s="42"/>
      <c r="D310" s="232" t="s">
        <v>186</v>
      </c>
      <c r="E310" s="42"/>
      <c r="F310" s="233" t="s">
        <v>432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186</v>
      </c>
      <c r="AU310" s="19" t="s">
        <v>81</v>
      </c>
    </row>
    <row r="311" s="13" customFormat="1">
      <c r="A311" s="13"/>
      <c r="B311" s="234"/>
      <c r="C311" s="235"/>
      <c r="D311" s="227" t="s">
        <v>188</v>
      </c>
      <c r="E311" s="236" t="s">
        <v>19</v>
      </c>
      <c r="F311" s="237" t="s">
        <v>351</v>
      </c>
      <c r="G311" s="235"/>
      <c r="H311" s="236" t="s">
        <v>19</v>
      </c>
      <c r="I311" s="238"/>
      <c r="J311" s="235"/>
      <c r="K311" s="235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188</v>
      </c>
      <c r="AU311" s="243" t="s">
        <v>81</v>
      </c>
      <c r="AV311" s="13" t="s">
        <v>79</v>
      </c>
      <c r="AW311" s="13" t="s">
        <v>33</v>
      </c>
      <c r="AX311" s="13" t="s">
        <v>71</v>
      </c>
      <c r="AY311" s="243" t="s">
        <v>175</v>
      </c>
    </row>
    <row r="312" s="14" customFormat="1">
      <c r="A312" s="14"/>
      <c r="B312" s="244"/>
      <c r="C312" s="245"/>
      <c r="D312" s="227" t="s">
        <v>188</v>
      </c>
      <c r="E312" s="246" t="s">
        <v>19</v>
      </c>
      <c r="F312" s="247" t="s">
        <v>433</v>
      </c>
      <c r="G312" s="245"/>
      <c r="H312" s="248">
        <v>9.5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188</v>
      </c>
      <c r="AU312" s="254" t="s">
        <v>81</v>
      </c>
      <c r="AV312" s="14" t="s">
        <v>81</v>
      </c>
      <c r="AW312" s="14" t="s">
        <v>33</v>
      </c>
      <c r="AX312" s="14" t="s">
        <v>79</v>
      </c>
      <c r="AY312" s="254" t="s">
        <v>175</v>
      </c>
    </row>
    <row r="313" s="2" customFormat="1" ht="16.5" customHeight="1">
      <c r="A313" s="40"/>
      <c r="B313" s="41"/>
      <c r="C313" s="214" t="s">
        <v>434</v>
      </c>
      <c r="D313" s="214" t="s">
        <v>177</v>
      </c>
      <c r="E313" s="215" t="s">
        <v>435</v>
      </c>
      <c r="F313" s="216" t="s">
        <v>436</v>
      </c>
      <c r="G313" s="217" t="s">
        <v>180</v>
      </c>
      <c r="H313" s="218">
        <v>0.85299999999999998</v>
      </c>
      <c r="I313" s="219"/>
      <c r="J313" s="220">
        <f>ROUND(I313*H313,2)</f>
        <v>0</v>
      </c>
      <c r="K313" s="216" t="s">
        <v>181</v>
      </c>
      <c r="L313" s="46"/>
      <c r="M313" s="221" t="s">
        <v>19</v>
      </c>
      <c r="N313" s="222" t="s">
        <v>42</v>
      </c>
      <c r="O313" s="86"/>
      <c r="P313" s="223">
        <f>O313*H313</f>
        <v>0</v>
      </c>
      <c r="Q313" s="223">
        <v>2.3010199999999998</v>
      </c>
      <c r="R313" s="223">
        <f>Q313*H313</f>
        <v>1.9627700599999998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182</v>
      </c>
      <c r="AT313" s="225" t="s">
        <v>177</v>
      </c>
      <c r="AU313" s="225" t="s">
        <v>81</v>
      </c>
      <c r="AY313" s="19" t="s">
        <v>175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182</v>
      </c>
      <c r="BM313" s="225" t="s">
        <v>437</v>
      </c>
    </row>
    <row r="314" s="2" customFormat="1">
      <c r="A314" s="40"/>
      <c r="B314" s="41"/>
      <c r="C314" s="42"/>
      <c r="D314" s="227" t="s">
        <v>184</v>
      </c>
      <c r="E314" s="42"/>
      <c r="F314" s="228" t="s">
        <v>438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184</v>
      </c>
      <c r="AU314" s="19" t="s">
        <v>81</v>
      </c>
    </row>
    <row r="315" s="2" customFormat="1">
      <c r="A315" s="40"/>
      <c r="B315" s="41"/>
      <c r="C315" s="42"/>
      <c r="D315" s="232" t="s">
        <v>186</v>
      </c>
      <c r="E315" s="42"/>
      <c r="F315" s="233" t="s">
        <v>439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186</v>
      </c>
      <c r="AU315" s="19" t="s">
        <v>81</v>
      </c>
    </row>
    <row r="316" s="13" customFormat="1">
      <c r="A316" s="13"/>
      <c r="B316" s="234"/>
      <c r="C316" s="235"/>
      <c r="D316" s="227" t="s">
        <v>188</v>
      </c>
      <c r="E316" s="236" t="s">
        <v>19</v>
      </c>
      <c r="F316" s="237" t="s">
        <v>196</v>
      </c>
      <c r="G316" s="235"/>
      <c r="H316" s="236" t="s">
        <v>19</v>
      </c>
      <c r="I316" s="238"/>
      <c r="J316" s="235"/>
      <c r="K316" s="235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188</v>
      </c>
      <c r="AU316" s="243" t="s">
        <v>81</v>
      </c>
      <c r="AV316" s="13" t="s">
        <v>79</v>
      </c>
      <c r="AW316" s="13" t="s">
        <v>33</v>
      </c>
      <c r="AX316" s="13" t="s">
        <v>71</v>
      </c>
      <c r="AY316" s="243" t="s">
        <v>175</v>
      </c>
    </row>
    <row r="317" s="13" customFormat="1">
      <c r="A317" s="13"/>
      <c r="B317" s="234"/>
      <c r="C317" s="235"/>
      <c r="D317" s="227" t="s">
        <v>188</v>
      </c>
      <c r="E317" s="236" t="s">
        <v>19</v>
      </c>
      <c r="F317" s="237" t="s">
        <v>440</v>
      </c>
      <c r="G317" s="235"/>
      <c r="H317" s="236" t="s">
        <v>19</v>
      </c>
      <c r="I317" s="238"/>
      <c r="J317" s="235"/>
      <c r="K317" s="235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188</v>
      </c>
      <c r="AU317" s="243" t="s">
        <v>81</v>
      </c>
      <c r="AV317" s="13" t="s">
        <v>79</v>
      </c>
      <c r="AW317" s="13" t="s">
        <v>33</v>
      </c>
      <c r="AX317" s="13" t="s">
        <v>71</v>
      </c>
      <c r="AY317" s="243" t="s">
        <v>175</v>
      </c>
    </row>
    <row r="318" s="14" customFormat="1">
      <c r="A318" s="14"/>
      <c r="B318" s="244"/>
      <c r="C318" s="245"/>
      <c r="D318" s="227" t="s">
        <v>188</v>
      </c>
      <c r="E318" s="246" t="s">
        <v>19</v>
      </c>
      <c r="F318" s="247" t="s">
        <v>441</v>
      </c>
      <c r="G318" s="245"/>
      <c r="H318" s="248">
        <v>0.85299999999999998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188</v>
      </c>
      <c r="AU318" s="254" t="s">
        <v>81</v>
      </c>
      <c r="AV318" s="14" t="s">
        <v>81</v>
      </c>
      <c r="AW318" s="14" t="s">
        <v>33</v>
      </c>
      <c r="AX318" s="14" t="s">
        <v>79</v>
      </c>
      <c r="AY318" s="254" t="s">
        <v>175</v>
      </c>
    </row>
    <row r="319" s="2" customFormat="1" ht="24.15" customHeight="1">
      <c r="A319" s="40"/>
      <c r="B319" s="41"/>
      <c r="C319" s="214" t="s">
        <v>442</v>
      </c>
      <c r="D319" s="214" t="s">
        <v>177</v>
      </c>
      <c r="E319" s="215" t="s">
        <v>443</v>
      </c>
      <c r="F319" s="216" t="s">
        <v>444</v>
      </c>
      <c r="G319" s="217" t="s">
        <v>248</v>
      </c>
      <c r="H319" s="218">
        <v>30.742999999999999</v>
      </c>
      <c r="I319" s="219"/>
      <c r="J319" s="220">
        <f>ROUND(I319*H319,2)</f>
        <v>0</v>
      </c>
      <c r="K319" s="216" t="s">
        <v>181</v>
      </c>
      <c r="L319" s="46"/>
      <c r="M319" s="221" t="s">
        <v>19</v>
      </c>
      <c r="N319" s="222" t="s">
        <v>42</v>
      </c>
      <c r="O319" s="86"/>
      <c r="P319" s="223">
        <f>O319*H319</f>
        <v>0</v>
      </c>
      <c r="Q319" s="223">
        <v>0.065280000000000005</v>
      </c>
      <c r="R319" s="223">
        <f>Q319*H319</f>
        <v>2.0069030400000001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182</v>
      </c>
      <c r="AT319" s="225" t="s">
        <v>177</v>
      </c>
      <c r="AU319" s="225" t="s">
        <v>81</v>
      </c>
      <c r="AY319" s="19" t="s">
        <v>175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182</v>
      </c>
      <c r="BM319" s="225" t="s">
        <v>445</v>
      </c>
    </row>
    <row r="320" s="2" customFormat="1">
      <c r="A320" s="40"/>
      <c r="B320" s="41"/>
      <c r="C320" s="42"/>
      <c r="D320" s="227" t="s">
        <v>184</v>
      </c>
      <c r="E320" s="42"/>
      <c r="F320" s="228" t="s">
        <v>446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184</v>
      </c>
      <c r="AU320" s="19" t="s">
        <v>81</v>
      </c>
    </row>
    <row r="321" s="2" customFormat="1">
      <c r="A321" s="40"/>
      <c r="B321" s="41"/>
      <c r="C321" s="42"/>
      <c r="D321" s="232" t="s">
        <v>186</v>
      </c>
      <c r="E321" s="42"/>
      <c r="F321" s="233" t="s">
        <v>447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186</v>
      </c>
      <c r="AU321" s="19" t="s">
        <v>81</v>
      </c>
    </row>
    <row r="322" s="13" customFormat="1">
      <c r="A322" s="13"/>
      <c r="B322" s="234"/>
      <c r="C322" s="235"/>
      <c r="D322" s="227" t="s">
        <v>188</v>
      </c>
      <c r="E322" s="236" t="s">
        <v>19</v>
      </c>
      <c r="F322" s="237" t="s">
        <v>351</v>
      </c>
      <c r="G322" s="235"/>
      <c r="H322" s="236" t="s">
        <v>19</v>
      </c>
      <c r="I322" s="238"/>
      <c r="J322" s="235"/>
      <c r="K322" s="235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188</v>
      </c>
      <c r="AU322" s="243" t="s">
        <v>81</v>
      </c>
      <c r="AV322" s="13" t="s">
        <v>79</v>
      </c>
      <c r="AW322" s="13" t="s">
        <v>33</v>
      </c>
      <c r="AX322" s="13" t="s">
        <v>71</v>
      </c>
      <c r="AY322" s="243" t="s">
        <v>175</v>
      </c>
    </row>
    <row r="323" s="13" customFormat="1">
      <c r="A323" s="13"/>
      <c r="B323" s="234"/>
      <c r="C323" s="235"/>
      <c r="D323" s="227" t="s">
        <v>188</v>
      </c>
      <c r="E323" s="236" t="s">
        <v>19</v>
      </c>
      <c r="F323" s="237" t="s">
        <v>332</v>
      </c>
      <c r="G323" s="235"/>
      <c r="H323" s="236" t="s">
        <v>19</v>
      </c>
      <c r="I323" s="238"/>
      <c r="J323" s="235"/>
      <c r="K323" s="235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188</v>
      </c>
      <c r="AU323" s="243" t="s">
        <v>81</v>
      </c>
      <c r="AV323" s="13" t="s">
        <v>79</v>
      </c>
      <c r="AW323" s="13" t="s">
        <v>33</v>
      </c>
      <c r="AX323" s="13" t="s">
        <v>71</v>
      </c>
      <c r="AY323" s="243" t="s">
        <v>175</v>
      </c>
    </row>
    <row r="324" s="14" customFormat="1">
      <c r="A324" s="14"/>
      <c r="B324" s="244"/>
      <c r="C324" s="245"/>
      <c r="D324" s="227" t="s">
        <v>188</v>
      </c>
      <c r="E324" s="246" t="s">
        <v>19</v>
      </c>
      <c r="F324" s="247" t="s">
        <v>448</v>
      </c>
      <c r="G324" s="245"/>
      <c r="H324" s="248">
        <v>30.742999999999999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188</v>
      </c>
      <c r="AU324" s="254" t="s">
        <v>81</v>
      </c>
      <c r="AV324" s="14" t="s">
        <v>81</v>
      </c>
      <c r="AW324" s="14" t="s">
        <v>33</v>
      </c>
      <c r="AX324" s="14" t="s">
        <v>79</v>
      </c>
      <c r="AY324" s="254" t="s">
        <v>175</v>
      </c>
    </row>
    <row r="325" s="2" customFormat="1" ht="24.15" customHeight="1">
      <c r="A325" s="40"/>
      <c r="B325" s="41"/>
      <c r="C325" s="214" t="s">
        <v>449</v>
      </c>
      <c r="D325" s="214" t="s">
        <v>177</v>
      </c>
      <c r="E325" s="215" t="s">
        <v>450</v>
      </c>
      <c r="F325" s="216" t="s">
        <v>451</v>
      </c>
      <c r="G325" s="217" t="s">
        <v>248</v>
      </c>
      <c r="H325" s="218">
        <v>65.938000000000002</v>
      </c>
      <c r="I325" s="219"/>
      <c r="J325" s="220">
        <f>ROUND(I325*H325,2)</f>
        <v>0</v>
      </c>
      <c r="K325" s="216" t="s">
        <v>181</v>
      </c>
      <c r="L325" s="46"/>
      <c r="M325" s="221" t="s">
        <v>19</v>
      </c>
      <c r="N325" s="222" t="s">
        <v>42</v>
      </c>
      <c r="O325" s="86"/>
      <c r="P325" s="223">
        <f>O325*H325</f>
        <v>0</v>
      </c>
      <c r="Q325" s="223">
        <v>0.10863</v>
      </c>
      <c r="R325" s="223">
        <f>Q325*H325</f>
        <v>7.1628449400000003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182</v>
      </c>
      <c r="AT325" s="225" t="s">
        <v>177</v>
      </c>
      <c r="AU325" s="225" t="s">
        <v>81</v>
      </c>
      <c r="AY325" s="19" t="s">
        <v>175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79</v>
      </c>
      <c r="BK325" s="226">
        <f>ROUND(I325*H325,2)</f>
        <v>0</v>
      </c>
      <c r="BL325" s="19" t="s">
        <v>182</v>
      </c>
      <c r="BM325" s="225" t="s">
        <v>452</v>
      </c>
    </row>
    <row r="326" s="2" customFormat="1">
      <c r="A326" s="40"/>
      <c r="B326" s="41"/>
      <c r="C326" s="42"/>
      <c r="D326" s="227" t="s">
        <v>184</v>
      </c>
      <c r="E326" s="42"/>
      <c r="F326" s="228" t="s">
        <v>453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184</v>
      </c>
      <c r="AU326" s="19" t="s">
        <v>81</v>
      </c>
    </row>
    <row r="327" s="2" customFormat="1">
      <c r="A327" s="40"/>
      <c r="B327" s="41"/>
      <c r="C327" s="42"/>
      <c r="D327" s="232" t="s">
        <v>186</v>
      </c>
      <c r="E327" s="42"/>
      <c r="F327" s="233" t="s">
        <v>454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186</v>
      </c>
      <c r="AU327" s="19" t="s">
        <v>81</v>
      </c>
    </row>
    <row r="328" s="13" customFormat="1">
      <c r="A328" s="13"/>
      <c r="B328" s="234"/>
      <c r="C328" s="235"/>
      <c r="D328" s="227" t="s">
        <v>188</v>
      </c>
      <c r="E328" s="236" t="s">
        <v>19</v>
      </c>
      <c r="F328" s="237" t="s">
        <v>351</v>
      </c>
      <c r="G328" s="235"/>
      <c r="H328" s="236" t="s">
        <v>19</v>
      </c>
      <c r="I328" s="238"/>
      <c r="J328" s="235"/>
      <c r="K328" s="235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188</v>
      </c>
      <c r="AU328" s="243" t="s">
        <v>81</v>
      </c>
      <c r="AV328" s="13" t="s">
        <v>79</v>
      </c>
      <c r="AW328" s="13" t="s">
        <v>33</v>
      </c>
      <c r="AX328" s="13" t="s">
        <v>71</v>
      </c>
      <c r="AY328" s="243" t="s">
        <v>175</v>
      </c>
    </row>
    <row r="329" s="13" customFormat="1">
      <c r="A329" s="13"/>
      <c r="B329" s="234"/>
      <c r="C329" s="235"/>
      <c r="D329" s="227" t="s">
        <v>188</v>
      </c>
      <c r="E329" s="236" t="s">
        <v>19</v>
      </c>
      <c r="F329" s="237" t="s">
        <v>332</v>
      </c>
      <c r="G329" s="235"/>
      <c r="H329" s="236" t="s">
        <v>19</v>
      </c>
      <c r="I329" s="238"/>
      <c r="J329" s="235"/>
      <c r="K329" s="235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188</v>
      </c>
      <c r="AU329" s="243" t="s">
        <v>81</v>
      </c>
      <c r="AV329" s="13" t="s">
        <v>79</v>
      </c>
      <c r="AW329" s="13" t="s">
        <v>33</v>
      </c>
      <c r="AX329" s="13" t="s">
        <v>71</v>
      </c>
      <c r="AY329" s="243" t="s">
        <v>175</v>
      </c>
    </row>
    <row r="330" s="14" customFormat="1">
      <c r="A330" s="14"/>
      <c r="B330" s="244"/>
      <c r="C330" s="245"/>
      <c r="D330" s="227" t="s">
        <v>188</v>
      </c>
      <c r="E330" s="246" t="s">
        <v>19</v>
      </c>
      <c r="F330" s="247" t="s">
        <v>455</v>
      </c>
      <c r="G330" s="245"/>
      <c r="H330" s="248">
        <v>65.938000000000002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188</v>
      </c>
      <c r="AU330" s="254" t="s">
        <v>81</v>
      </c>
      <c r="AV330" s="14" t="s">
        <v>81</v>
      </c>
      <c r="AW330" s="14" t="s">
        <v>33</v>
      </c>
      <c r="AX330" s="14" t="s">
        <v>79</v>
      </c>
      <c r="AY330" s="254" t="s">
        <v>175</v>
      </c>
    </row>
    <row r="331" s="2" customFormat="1" ht="16.5" customHeight="1">
      <c r="A331" s="40"/>
      <c r="B331" s="41"/>
      <c r="C331" s="214" t="s">
        <v>456</v>
      </c>
      <c r="D331" s="214" t="s">
        <v>177</v>
      </c>
      <c r="E331" s="215" t="s">
        <v>457</v>
      </c>
      <c r="F331" s="216" t="s">
        <v>458</v>
      </c>
      <c r="G331" s="217" t="s">
        <v>248</v>
      </c>
      <c r="H331" s="218">
        <v>8.6400000000000006</v>
      </c>
      <c r="I331" s="219"/>
      <c r="J331" s="220">
        <f>ROUND(I331*H331,2)</f>
        <v>0</v>
      </c>
      <c r="K331" s="216" t="s">
        <v>181</v>
      </c>
      <c r="L331" s="46"/>
      <c r="M331" s="221" t="s">
        <v>19</v>
      </c>
      <c r="N331" s="222" t="s">
        <v>42</v>
      </c>
      <c r="O331" s="86"/>
      <c r="P331" s="223">
        <f>O331*H331</f>
        <v>0</v>
      </c>
      <c r="Q331" s="223">
        <v>0.079909999999999995</v>
      </c>
      <c r="R331" s="223">
        <f>Q331*H331</f>
        <v>0.69042239999999999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182</v>
      </c>
      <c r="AT331" s="225" t="s">
        <v>177</v>
      </c>
      <c r="AU331" s="225" t="s">
        <v>81</v>
      </c>
      <c r="AY331" s="19" t="s">
        <v>175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182</v>
      </c>
      <c r="BM331" s="225" t="s">
        <v>459</v>
      </c>
    </row>
    <row r="332" s="2" customFormat="1">
      <c r="A332" s="40"/>
      <c r="B332" s="41"/>
      <c r="C332" s="42"/>
      <c r="D332" s="227" t="s">
        <v>184</v>
      </c>
      <c r="E332" s="42"/>
      <c r="F332" s="228" t="s">
        <v>460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184</v>
      </c>
      <c r="AU332" s="19" t="s">
        <v>81</v>
      </c>
    </row>
    <row r="333" s="2" customFormat="1">
      <c r="A333" s="40"/>
      <c r="B333" s="41"/>
      <c r="C333" s="42"/>
      <c r="D333" s="232" t="s">
        <v>186</v>
      </c>
      <c r="E333" s="42"/>
      <c r="F333" s="233" t="s">
        <v>461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186</v>
      </c>
      <c r="AU333" s="19" t="s">
        <v>81</v>
      </c>
    </row>
    <row r="334" s="13" customFormat="1">
      <c r="A334" s="13"/>
      <c r="B334" s="234"/>
      <c r="C334" s="235"/>
      <c r="D334" s="227" t="s">
        <v>188</v>
      </c>
      <c r="E334" s="236" t="s">
        <v>19</v>
      </c>
      <c r="F334" s="237" t="s">
        <v>189</v>
      </c>
      <c r="G334" s="235"/>
      <c r="H334" s="236" t="s">
        <v>19</v>
      </c>
      <c r="I334" s="238"/>
      <c r="J334" s="235"/>
      <c r="K334" s="235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188</v>
      </c>
      <c r="AU334" s="243" t="s">
        <v>81</v>
      </c>
      <c r="AV334" s="13" t="s">
        <v>79</v>
      </c>
      <c r="AW334" s="13" t="s">
        <v>33</v>
      </c>
      <c r="AX334" s="13" t="s">
        <v>71</v>
      </c>
      <c r="AY334" s="243" t="s">
        <v>175</v>
      </c>
    </row>
    <row r="335" s="14" customFormat="1">
      <c r="A335" s="14"/>
      <c r="B335" s="244"/>
      <c r="C335" s="245"/>
      <c r="D335" s="227" t="s">
        <v>188</v>
      </c>
      <c r="E335" s="246" t="s">
        <v>19</v>
      </c>
      <c r="F335" s="247" t="s">
        <v>462</v>
      </c>
      <c r="G335" s="245"/>
      <c r="H335" s="248">
        <v>8.6400000000000006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188</v>
      </c>
      <c r="AU335" s="254" t="s">
        <v>81</v>
      </c>
      <c r="AV335" s="14" t="s">
        <v>81</v>
      </c>
      <c r="AW335" s="14" t="s">
        <v>33</v>
      </c>
      <c r="AX335" s="14" t="s">
        <v>79</v>
      </c>
      <c r="AY335" s="254" t="s">
        <v>175</v>
      </c>
    </row>
    <row r="336" s="12" customFormat="1" ht="22.8" customHeight="1">
      <c r="A336" s="12"/>
      <c r="B336" s="198"/>
      <c r="C336" s="199"/>
      <c r="D336" s="200" t="s">
        <v>70</v>
      </c>
      <c r="E336" s="212" t="s">
        <v>182</v>
      </c>
      <c r="F336" s="212" t="s">
        <v>463</v>
      </c>
      <c r="G336" s="199"/>
      <c r="H336" s="199"/>
      <c r="I336" s="202"/>
      <c r="J336" s="213">
        <f>BK336</f>
        <v>0</v>
      </c>
      <c r="K336" s="199"/>
      <c r="L336" s="204"/>
      <c r="M336" s="205"/>
      <c r="N336" s="206"/>
      <c r="O336" s="206"/>
      <c r="P336" s="207">
        <f>SUM(P337:P458)</f>
        <v>0</v>
      </c>
      <c r="Q336" s="206"/>
      <c r="R336" s="207">
        <f>SUM(R337:R458)</f>
        <v>71.09015823999998</v>
      </c>
      <c r="S336" s="206"/>
      <c r="T336" s="208">
        <f>SUM(T337:T458)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09" t="s">
        <v>79</v>
      </c>
      <c r="AT336" s="210" t="s">
        <v>70</v>
      </c>
      <c r="AU336" s="210" t="s">
        <v>79</v>
      </c>
      <c r="AY336" s="209" t="s">
        <v>175</v>
      </c>
      <c r="BK336" s="211">
        <f>SUM(BK337:BK458)</f>
        <v>0</v>
      </c>
    </row>
    <row r="337" s="2" customFormat="1" ht="24.15" customHeight="1">
      <c r="A337" s="40"/>
      <c r="B337" s="41"/>
      <c r="C337" s="214" t="s">
        <v>464</v>
      </c>
      <c r="D337" s="214" t="s">
        <v>177</v>
      </c>
      <c r="E337" s="215" t="s">
        <v>465</v>
      </c>
      <c r="F337" s="216" t="s">
        <v>466</v>
      </c>
      <c r="G337" s="217" t="s">
        <v>347</v>
      </c>
      <c r="H337" s="218">
        <v>28</v>
      </c>
      <c r="I337" s="219"/>
      <c r="J337" s="220">
        <f>ROUND(I337*H337,2)</f>
        <v>0</v>
      </c>
      <c r="K337" s="216" t="s">
        <v>181</v>
      </c>
      <c r="L337" s="46"/>
      <c r="M337" s="221" t="s">
        <v>19</v>
      </c>
      <c r="N337" s="222" t="s">
        <v>42</v>
      </c>
      <c r="O337" s="86"/>
      <c r="P337" s="223">
        <f>O337*H337</f>
        <v>0</v>
      </c>
      <c r="Q337" s="223">
        <v>0.087720000000000006</v>
      </c>
      <c r="R337" s="223">
        <f>Q337*H337</f>
        <v>2.4561600000000001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182</v>
      </c>
      <c r="AT337" s="225" t="s">
        <v>177</v>
      </c>
      <c r="AU337" s="225" t="s">
        <v>81</v>
      </c>
      <c r="AY337" s="19" t="s">
        <v>175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182</v>
      </c>
      <c r="BM337" s="225" t="s">
        <v>467</v>
      </c>
    </row>
    <row r="338" s="2" customFormat="1">
      <c r="A338" s="40"/>
      <c r="B338" s="41"/>
      <c r="C338" s="42"/>
      <c r="D338" s="227" t="s">
        <v>184</v>
      </c>
      <c r="E338" s="42"/>
      <c r="F338" s="228" t="s">
        <v>468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184</v>
      </c>
      <c r="AU338" s="19" t="s">
        <v>81</v>
      </c>
    </row>
    <row r="339" s="2" customFormat="1">
      <c r="A339" s="40"/>
      <c r="B339" s="41"/>
      <c r="C339" s="42"/>
      <c r="D339" s="232" t="s">
        <v>186</v>
      </c>
      <c r="E339" s="42"/>
      <c r="F339" s="233" t="s">
        <v>469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186</v>
      </c>
      <c r="AU339" s="19" t="s">
        <v>81</v>
      </c>
    </row>
    <row r="340" s="13" customFormat="1">
      <c r="A340" s="13"/>
      <c r="B340" s="234"/>
      <c r="C340" s="235"/>
      <c r="D340" s="227" t="s">
        <v>188</v>
      </c>
      <c r="E340" s="236" t="s">
        <v>19</v>
      </c>
      <c r="F340" s="237" t="s">
        <v>470</v>
      </c>
      <c r="G340" s="235"/>
      <c r="H340" s="236" t="s">
        <v>19</v>
      </c>
      <c r="I340" s="238"/>
      <c r="J340" s="235"/>
      <c r="K340" s="235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188</v>
      </c>
      <c r="AU340" s="243" t="s">
        <v>81</v>
      </c>
      <c r="AV340" s="13" t="s">
        <v>79</v>
      </c>
      <c r="AW340" s="13" t="s">
        <v>33</v>
      </c>
      <c r="AX340" s="13" t="s">
        <v>71</v>
      </c>
      <c r="AY340" s="243" t="s">
        <v>175</v>
      </c>
    </row>
    <row r="341" s="14" customFormat="1">
      <c r="A341" s="14"/>
      <c r="B341" s="244"/>
      <c r="C341" s="245"/>
      <c r="D341" s="227" t="s">
        <v>188</v>
      </c>
      <c r="E341" s="246" t="s">
        <v>19</v>
      </c>
      <c r="F341" s="247" t="s">
        <v>471</v>
      </c>
      <c r="G341" s="245"/>
      <c r="H341" s="248">
        <v>7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188</v>
      </c>
      <c r="AU341" s="254" t="s">
        <v>81</v>
      </c>
      <c r="AV341" s="14" t="s">
        <v>81</v>
      </c>
      <c r="AW341" s="14" t="s">
        <v>33</v>
      </c>
      <c r="AX341" s="14" t="s">
        <v>71</v>
      </c>
      <c r="AY341" s="254" t="s">
        <v>175</v>
      </c>
    </row>
    <row r="342" s="14" customFormat="1">
      <c r="A342" s="14"/>
      <c r="B342" s="244"/>
      <c r="C342" s="245"/>
      <c r="D342" s="227" t="s">
        <v>188</v>
      </c>
      <c r="E342" s="246" t="s">
        <v>19</v>
      </c>
      <c r="F342" s="247" t="s">
        <v>472</v>
      </c>
      <c r="G342" s="245"/>
      <c r="H342" s="248">
        <v>8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188</v>
      </c>
      <c r="AU342" s="254" t="s">
        <v>81</v>
      </c>
      <c r="AV342" s="14" t="s">
        <v>81</v>
      </c>
      <c r="AW342" s="14" t="s">
        <v>33</v>
      </c>
      <c r="AX342" s="14" t="s">
        <v>71</v>
      </c>
      <c r="AY342" s="254" t="s">
        <v>175</v>
      </c>
    </row>
    <row r="343" s="14" customFormat="1">
      <c r="A343" s="14"/>
      <c r="B343" s="244"/>
      <c r="C343" s="245"/>
      <c r="D343" s="227" t="s">
        <v>188</v>
      </c>
      <c r="E343" s="246" t="s">
        <v>19</v>
      </c>
      <c r="F343" s="247" t="s">
        <v>473</v>
      </c>
      <c r="G343" s="245"/>
      <c r="H343" s="248">
        <v>1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188</v>
      </c>
      <c r="AU343" s="254" t="s">
        <v>81</v>
      </c>
      <c r="AV343" s="14" t="s">
        <v>81</v>
      </c>
      <c r="AW343" s="14" t="s">
        <v>33</v>
      </c>
      <c r="AX343" s="14" t="s">
        <v>71</v>
      </c>
      <c r="AY343" s="254" t="s">
        <v>175</v>
      </c>
    </row>
    <row r="344" s="14" customFormat="1">
      <c r="A344" s="14"/>
      <c r="B344" s="244"/>
      <c r="C344" s="245"/>
      <c r="D344" s="227" t="s">
        <v>188</v>
      </c>
      <c r="E344" s="246" t="s">
        <v>19</v>
      </c>
      <c r="F344" s="247" t="s">
        <v>474</v>
      </c>
      <c r="G344" s="245"/>
      <c r="H344" s="248">
        <v>3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188</v>
      </c>
      <c r="AU344" s="254" t="s">
        <v>81</v>
      </c>
      <c r="AV344" s="14" t="s">
        <v>81</v>
      </c>
      <c r="AW344" s="14" t="s">
        <v>33</v>
      </c>
      <c r="AX344" s="14" t="s">
        <v>71</v>
      </c>
      <c r="AY344" s="254" t="s">
        <v>175</v>
      </c>
    </row>
    <row r="345" s="14" customFormat="1">
      <c r="A345" s="14"/>
      <c r="B345" s="244"/>
      <c r="C345" s="245"/>
      <c r="D345" s="227" t="s">
        <v>188</v>
      </c>
      <c r="E345" s="246" t="s">
        <v>19</v>
      </c>
      <c r="F345" s="247" t="s">
        <v>475</v>
      </c>
      <c r="G345" s="245"/>
      <c r="H345" s="248">
        <v>1</v>
      </c>
      <c r="I345" s="249"/>
      <c r="J345" s="245"/>
      <c r="K345" s="245"/>
      <c r="L345" s="250"/>
      <c r="M345" s="251"/>
      <c r="N345" s="252"/>
      <c r="O345" s="252"/>
      <c r="P345" s="252"/>
      <c r="Q345" s="252"/>
      <c r="R345" s="252"/>
      <c r="S345" s="252"/>
      <c r="T345" s="25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4" t="s">
        <v>188</v>
      </c>
      <c r="AU345" s="254" t="s">
        <v>81</v>
      </c>
      <c r="AV345" s="14" t="s">
        <v>81</v>
      </c>
      <c r="AW345" s="14" t="s">
        <v>33</v>
      </c>
      <c r="AX345" s="14" t="s">
        <v>71</v>
      </c>
      <c r="AY345" s="254" t="s">
        <v>175</v>
      </c>
    </row>
    <row r="346" s="14" customFormat="1">
      <c r="A346" s="14"/>
      <c r="B346" s="244"/>
      <c r="C346" s="245"/>
      <c r="D346" s="227" t="s">
        <v>188</v>
      </c>
      <c r="E346" s="246" t="s">
        <v>19</v>
      </c>
      <c r="F346" s="247" t="s">
        <v>476</v>
      </c>
      <c r="G346" s="245"/>
      <c r="H346" s="248">
        <v>6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188</v>
      </c>
      <c r="AU346" s="254" t="s">
        <v>81</v>
      </c>
      <c r="AV346" s="14" t="s">
        <v>81</v>
      </c>
      <c r="AW346" s="14" t="s">
        <v>33</v>
      </c>
      <c r="AX346" s="14" t="s">
        <v>71</v>
      </c>
      <c r="AY346" s="254" t="s">
        <v>175</v>
      </c>
    </row>
    <row r="347" s="14" customFormat="1">
      <c r="A347" s="14"/>
      <c r="B347" s="244"/>
      <c r="C347" s="245"/>
      <c r="D347" s="227" t="s">
        <v>188</v>
      </c>
      <c r="E347" s="246" t="s">
        <v>19</v>
      </c>
      <c r="F347" s="247" t="s">
        <v>477</v>
      </c>
      <c r="G347" s="245"/>
      <c r="H347" s="248">
        <v>2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188</v>
      </c>
      <c r="AU347" s="254" t="s">
        <v>81</v>
      </c>
      <c r="AV347" s="14" t="s">
        <v>81</v>
      </c>
      <c r="AW347" s="14" t="s">
        <v>33</v>
      </c>
      <c r="AX347" s="14" t="s">
        <v>71</v>
      </c>
      <c r="AY347" s="254" t="s">
        <v>175</v>
      </c>
    </row>
    <row r="348" s="15" customFormat="1">
      <c r="A348" s="15"/>
      <c r="B348" s="255"/>
      <c r="C348" s="256"/>
      <c r="D348" s="227" t="s">
        <v>188</v>
      </c>
      <c r="E348" s="257" t="s">
        <v>19</v>
      </c>
      <c r="F348" s="258" t="s">
        <v>206</v>
      </c>
      <c r="G348" s="256"/>
      <c r="H348" s="259">
        <v>28</v>
      </c>
      <c r="I348" s="260"/>
      <c r="J348" s="256"/>
      <c r="K348" s="256"/>
      <c r="L348" s="261"/>
      <c r="M348" s="262"/>
      <c r="N348" s="263"/>
      <c r="O348" s="263"/>
      <c r="P348" s="263"/>
      <c r="Q348" s="263"/>
      <c r="R348" s="263"/>
      <c r="S348" s="263"/>
      <c r="T348" s="264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5" t="s">
        <v>188</v>
      </c>
      <c r="AU348" s="265" t="s">
        <v>81</v>
      </c>
      <c r="AV348" s="15" t="s">
        <v>182</v>
      </c>
      <c r="AW348" s="15" t="s">
        <v>33</v>
      </c>
      <c r="AX348" s="15" t="s">
        <v>79</v>
      </c>
      <c r="AY348" s="265" t="s">
        <v>175</v>
      </c>
    </row>
    <row r="349" s="2" customFormat="1" ht="33" customHeight="1">
      <c r="A349" s="40"/>
      <c r="B349" s="41"/>
      <c r="C349" s="214" t="s">
        <v>478</v>
      </c>
      <c r="D349" s="214" t="s">
        <v>177</v>
      </c>
      <c r="E349" s="215" t="s">
        <v>479</v>
      </c>
      <c r="F349" s="216" t="s">
        <v>480</v>
      </c>
      <c r="G349" s="217" t="s">
        <v>347</v>
      </c>
      <c r="H349" s="218">
        <v>27</v>
      </c>
      <c r="I349" s="219"/>
      <c r="J349" s="220">
        <f>ROUND(I349*H349,2)</f>
        <v>0</v>
      </c>
      <c r="K349" s="216" t="s">
        <v>181</v>
      </c>
      <c r="L349" s="46"/>
      <c r="M349" s="221" t="s">
        <v>19</v>
      </c>
      <c r="N349" s="222" t="s">
        <v>42</v>
      </c>
      <c r="O349" s="86"/>
      <c r="P349" s="223">
        <f>O349*H349</f>
        <v>0</v>
      </c>
      <c r="Q349" s="223">
        <v>0.12901000000000001</v>
      </c>
      <c r="R349" s="223">
        <f>Q349*H349</f>
        <v>3.4832700000000005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182</v>
      </c>
      <c r="AT349" s="225" t="s">
        <v>177</v>
      </c>
      <c r="AU349" s="225" t="s">
        <v>81</v>
      </c>
      <c r="AY349" s="19" t="s">
        <v>175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79</v>
      </c>
      <c r="BK349" s="226">
        <f>ROUND(I349*H349,2)</f>
        <v>0</v>
      </c>
      <c r="BL349" s="19" t="s">
        <v>182</v>
      </c>
      <c r="BM349" s="225" t="s">
        <v>481</v>
      </c>
    </row>
    <row r="350" s="2" customFormat="1">
      <c r="A350" s="40"/>
      <c r="B350" s="41"/>
      <c r="C350" s="42"/>
      <c r="D350" s="227" t="s">
        <v>184</v>
      </c>
      <c r="E350" s="42"/>
      <c r="F350" s="228" t="s">
        <v>482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184</v>
      </c>
      <c r="AU350" s="19" t="s">
        <v>81</v>
      </c>
    </row>
    <row r="351" s="2" customFormat="1">
      <c r="A351" s="40"/>
      <c r="B351" s="41"/>
      <c r="C351" s="42"/>
      <c r="D351" s="232" t="s">
        <v>186</v>
      </c>
      <c r="E351" s="42"/>
      <c r="F351" s="233" t="s">
        <v>483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186</v>
      </c>
      <c r="AU351" s="19" t="s">
        <v>81</v>
      </c>
    </row>
    <row r="352" s="13" customFormat="1">
      <c r="A352" s="13"/>
      <c r="B352" s="234"/>
      <c r="C352" s="235"/>
      <c r="D352" s="227" t="s">
        <v>188</v>
      </c>
      <c r="E352" s="236" t="s">
        <v>19</v>
      </c>
      <c r="F352" s="237" t="s">
        <v>470</v>
      </c>
      <c r="G352" s="235"/>
      <c r="H352" s="236" t="s">
        <v>19</v>
      </c>
      <c r="I352" s="238"/>
      <c r="J352" s="235"/>
      <c r="K352" s="235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188</v>
      </c>
      <c r="AU352" s="243" t="s">
        <v>81</v>
      </c>
      <c r="AV352" s="13" t="s">
        <v>79</v>
      </c>
      <c r="AW352" s="13" t="s">
        <v>33</v>
      </c>
      <c r="AX352" s="13" t="s">
        <v>71</v>
      </c>
      <c r="AY352" s="243" t="s">
        <v>175</v>
      </c>
    </row>
    <row r="353" s="14" customFormat="1">
      <c r="A353" s="14"/>
      <c r="B353" s="244"/>
      <c r="C353" s="245"/>
      <c r="D353" s="227" t="s">
        <v>188</v>
      </c>
      <c r="E353" s="246" t="s">
        <v>19</v>
      </c>
      <c r="F353" s="247" t="s">
        <v>484</v>
      </c>
      <c r="G353" s="245"/>
      <c r="H353" s="248">
        <v>7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188</v>
      </c>
      <c r="AU353" s="254" t="s">
        <v>81</v>
      </c>
      <c r="AV353" s="14" t="s">
        <v>81</v>
      </c>
      <c r="AW353" s="14" t="s">
        <v>33</v>
      </c>
      <c r="AX353" s="14" t="s">
        <v>71</v>
      </c>
      <c r="AY353" s="254" t="s">
        <v>175</v>
      </c>
    </row>
    <row r="354" s="14" customFormat="1">
      <c r="A354" s="14"/>
      <c r="B354" s="244"/>
      <c r="C354" s="245"/>
      <c r="D354" s="227" t="s">
        <v>188</v>
      </c>
      <c r="E354" s="246" t="s">
        <v>19</v>
      </c>
      <c r="F354" s="247" t="s">
        <v>471</v>
      </c>
      <c r="G354" s="245"/>
      <c r="H354" s="248">
        <v>7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188</v>
      </c>
      <c r="AU354" s="254" t="s">
        <v>81</v>
      </c>
      <c r="AV354" s="14" t="s">
        <v>81</v>
      </c>
      <c r="AW354" s="14" t="s">
        <v>33</v>
      </c>
      <c r="AX354" s="14" t="s">
        <v>71</v>
      </c>
      <c r="AY354" s="254" t="s">
        <v>175</v>
      </c>
    </row>
    <row r="355" s="14" customFormat="1">
      <c r="A355" s="14"/>
      <c r="B355" s="244"/>
      <c r="C355" s="245"/>
      <c r="D355" s="227" t="s">
        <v>188</v>
      </c>
      <c r="E355" s="246" t="s">
        <v>19</v>
      </c>
      <c r="F355" s="247" t="s">
        <v>485</v>
      </c>
      <c r="G355" s="245"/>
      <c r="H355" s="248">
        <v>8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188</v>
      </c>
      <c r="AU355" s="254" t="s">
        <v>81</v>
      </c>
      <c r="AV355" s="14" t="s">
        <v>81</v>
      </c>
      <c r="AW355" s="14" t="s">
        <v>33</v>
      </c>
      <c r="AX355" s="14" t="s">
        <v>71</v>
      </c>
      <c r="AY355" s="254" t="s">
        <v>175</v>
      </c>
    </row>
    <row r="356" s="14" customFormat="1">
      <c r="A356" s="14"/>
      <c r="B356" s="244"/>
      <c r="C356" s="245"/>
      <c r="D356" s="227" t="s">
        <v>188</v>
      </c>
      <c r="E356" s="246" t="s">
        <v>19</v>
      </c>
      <c r="F356" s="247" t="s">
        <v>486</v>
      </c>
      <c r="G356" s="245"/>
      <c r="H356" s="248">
        <v>1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188</v>
      </c>
      <c r="AU356" s="254" t="s">
        <v>81</v>
      </c>
      <c r="AV356" s="14" t="s">
        <v>81</v>
      </c>
      <c r="AW356" s="14" t="s">
        <v>33</v>
      </c>
      <c r="AX356" s="14" t="s">
        <v>71</v>
      </c>
      <c r="AY356" s="254" t="s">
        <v>175</v>
      </c>
    </row>
    <row r="357" s="14" customFormat="1">
      <c r="A357" s="14"/>
      <c r="B357" s="244"/>
      <c r="C357" s="245"/>
      <c r="D357" s="227" t="s">
        <v>188</v>
      </c>
      <c r="E357" s="246" t="s">
        <v>19</v>
      </c>
      <c r="F357" s="247" t="s">
        <v>487</v>
      </c>
      <c r="G357" s="245"/>
      <c r="H357" s="248">
        <v>4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188</v>
      </c>
      <c r="AU357" s="254" t="s">
        <v>81</v>
      </c>
      <c r="AV357" s="14" t="s">
        <v>81</v>
      </c>
      <c r="AW357" s="14" t="s">
        <v>33</v>
      </c>
      <c r="AX357" s="14" t="s">
        <v>71</v>
      </c>
      <c r="AY357" s="254" t="s">
        <v>175</v>
      </c>
    </row>
    <row r="358" s="15" customFormat="1">
      <c r="A358" s="15"/>
      <c r="B358" s="255"/>
      <c r="C358" s="256"/>
      <c r="D358" s="227" t="s">
        <v>188</v>
      </c>
      <c r="E358" s="257" t="s">
        <v>19</v>
      </c>
      <c r="F358" s="258" t="s">
        <v>206</v>
      </c>
      <c r="G358" s="256"/>
      <c r="H358" s="259">
        <v>27</v>
      </c>
      <c r="I358" s="260"/>
      <c r="J358" s="256"/>
      <c r="K358" s="256"/>
      <c r="L358" s="261"/>
      <c r="M358" s="262"/>
      <c r="N358" s="263"/>
      <c r="O358" s="263"/>
      <c r="P358" s="263"/>
      <c r="Q358" s="263"/>
      <c r="R358" s="263"/>
      <c r="S358" s="263"/>
      <c r="T358" s="264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5" t="s">
        <v>188</v>
      </c>
      <c r="AU358" s="265" t="s">
        <v>81</v>
      </c>
      <c r="AV358" s="15" t="s">
        <v>182</v>
      </c>
      <c r="AW358" s="15" t="s">
        <v>33</v>
      </c>
      <c r="AX358" s="15" t="s">
        <v>79</v>
      </c>
      <c r="AY358" s="265" t="s">
        <v>175</v>
      </c>
    </row>
    <row r="359" s="2" customFormat="1" ht="24.15" customHeight="1">
      <c r="A359" s="40"/>
      <c r="B359" s="41"/>
      <c r="C359" s="277" t="s">
        <v>488</v>
      </c>
      <c r="D359" s="277" t="s">
        <v>402</v>
      </c>
      <c r="E359" s="278" t="s">
        <v>489</v>
      </c>
      <c r="F359" s="279" t="s">
        <v>490</v>
      </c>
      <c r="G359" s="280" t="s">
        <v>339</v>
      </c>
      <c r="H359" s="281">
        <v>8.5999999999999996</v>
      </c>
      <c r="I359" s="282"/>
      <c r="J359" s="283">
        <f>ROUND(I359*H359,2)</f>
        <v>0</v>
      </c>
      <c r="K359" s="279" t="s">
        <v>491</v>
      </c>
      <c r="L359" s="284"/>
      <c r="M359" s="285" t="s">
        <v>19</v>
      </c>
      <c r="N359" s="286" t="s">
        <v>42</v>
      </c>
      <c r="O359" s="86"/>
      <c r="P359" s="223">
        <f>O359*H359</f>
        <v>0</v>
      </c>
      <c r="Q359" s="223">
        <v>0.29499999999999998</v>
      </c>
      <c r="R359" s="223">
        <f>Q359*H359</f>
        <v>2.5369999999999999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245</v>
      </c>
      <c r="AT359" s="225" t="s">
        <v>402</v>
      </c>
      <c r="AU359" s="225" t="s">
        <v>81</v>
      </c>
      <c r="AY359" s="19" t="s">
        <v>175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79</v>
      </c>
      <c r="BK359" s="226">
        <f>ROUND(I359*H359,2)</f>
        <v>0</v>
      </c>
      <c r="BL359" s="19" t="s">
        <v>182</v>
      </c>
      <c r="BM359" s="225" t="s">
        <v>492</v>
      </c>
    </row>
    <row r="360" s="2" customFormat="1">
      <c r="A360" s="40"/>
      <c r="B360" s="41"/>
      <c r="C360" s="42"/>
      <c r="D360" s="227" t="s">
        <v>184</v>
      </c>
      <c r="E360" s="42"/>
      <c r="F360" s="228" t="s">
        <v>490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184</v>
      </c>
      <c r="AU360" s="19" t="s">
        <v>81</v>
      </c>
    </row>
    <row r="361" s="13" customFormat="1">
      <c r="A361" s="13"/>
      <c r="B361" s="234"/>
      <c r="C361" s="235"/>
      <c r="D361" s="227" t="s">
        <v>188</v>
      </c>
      <c r="E361" s="236" t="s">
        <v>19</v>
      </c>
      <c r="F361" s="237" t="s">
        <v>493</v>
      </c>
      <c r="G361" s="235"/>
      <c r="H361" s="236" t="s">
        <v>19</v>
      </c>
      <c r="I361" s="238"/>
      <c r="J361" s="235"/>
      <c r="K361" s="235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188</v>
      </c>
      <c r="AU361" s="243" t="s">
        <v>81</v>
      </c>
      <c r="AV361" s="13" t="s">
        <v>79</v>
      </c>
      <c r="AW361" s="13" t="s">
        <v>33</v>
      </c>
      <c r="AX361" s="13" t="s">
        <v>71</v>
      </c>
      <c r="AY361" s="243" t="s">
        <v>175</v>
      </c>
    </row>
    <row r="362" s="14" customFormat="1">
      <c r="A362" s="14"/>
      <c r="B362" s="244"/>
      <c r="C362" s="245"/>
      <c r="D362" s="227" t="s">
        <v>188</v>
      </c>
      <c r="E362" s="246" t="s">
        <v>19</v>
      </c>
      <c r="F362" s="247" t="s">
        <v>494</v>
      </c>
      <c r="G362" s="245"/>
      <c r="H362" s="248">
        <v>8.5999999999999996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188</v>
      </c>
      <c r="AU362" s="254" t="s">
        <v>81</v>
      </c>
      <c r="AV362" s="14" t="s">
        <v>81</v>
      </c>
      <c r="AW362" s="14" t="s">
        <v>33</v>
      </c>
      <c r="AX362" s="14" t="s">
        <v>79</v>
      </c>
      <c r="AY362" s="254" t="s">
        <v>175</v>
      </c>
    </row>
    <row r="363" s="2" customFormat="1" ht="24.15" customHeight="1">
      <c r="A363" s="40"/>
      <c r="B363" s="41"/>
      <c r="C363" s="277" t="s">
        <v>495</v>
      </c>
      <c r="D363" s="277" t="s">
        <v>402</v>
      </c>
      <c r="E363" s="278" t="s">
        <v>496</v>
      </c>
      <c r="F363" s="279" t="s">
        <v>497</v>
      </c>
      <c r="G363" s="280" t="s">
        <v>339</v>
      </c>
      <c r="H363" s="281">
        <v>147.90000000000001</v>
      </c>
      <c r="I363" s="282"/>
      <c r="J363" s="283">
        <f>ROUND(I363*H363,2)</f>
        <v>0</v>
      </c>
      <c r="K363" s="279" t="s">
        <v>181</v>
      </c>
      <c r="L363" s="284"/>
      <c r="M363" s="285" t="s">
        <v>19</v>
      </c>
      <c r="N363" s="286" t="s">
        <v>42</v>
      </c>
      <c r="O363" s="86"/>
      <c r="P363" s="223">
        <f>O363*H363</f>
        <v>0</v>
      </c>
      <c r="Q363" s="223">
        <v>0.29499999999999998</v>
      </c>
      <c r="R363" s="223">
        <f>Q363*H363</f>
        <v>43.630499999999998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245</v>
      </c>
      <c r="AT363" s="225" t="s">
        <v>402</v>
      </c>
      <c r="AU363" s="225" t="s">
        <v>81</v>
      </c>
      <c r="AY363" s="19" t="s">
        <v>175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79</v>
      </c>
      <c r="BK363" s="226">
        <f>ROUND(I363*H363,2)</f>
        <v>0</v>
      </c>
      <c r="BL363" s="19" t="s">
        <v>182</v>
      </c>
      <c r="BM363" s="225" t="s">
        <v>498</v>
      </c>
    </row>
    <row r="364" s="2" customFormat="1">
      <c r="A364" s="40"/>
      <c r="B364" s="41"/>
      <c r="C364" s="42"/>
      <c r="D364" s="227" t="s">
        <v>184</v>
      </c>
      <c r="E364" s="42"/>
      <c r="F364" s="228" t="s">
        <v>497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184</v>
      </c>
      <c r="AU364" s="19" t="s">
        <v>81</v>
      </c>
    </row>
    <row r="365" s="13" customFormat="1">
      <c r="A365" s="13"/>
      <c r="B365" s="234"/>
      <c r="C365" s="235"/>
      <c r="D365" s="227" t="s">
        <v>188</v>
      </c>
      <c r="E365" s="236" t="s">
        <v>19</v>
      </c>
      <c r="F365" s="237" t="s">
        <v>493</v>
      </c>
      <c r="G365" s="235"/>
      <c r="H365" s="236" t="s">
        <v>19</v>
      </c>
      <c r="I365" s="238"/>
      <c r="J365" s="235"/>
      <c r="K365" s="235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188</v>
      </c>
      <c r="AU365" s="243" t="s">
        <v>81</v>
      </c>
      <c r="AV365" s="13" t="s">
        <v>79</v>
      </c>
      <c r="AW365" s="13" t="s">
        <v>33</v>
      </c>
      <c r="AX365" s="13" t="s">
        <v>71</v>
      </c>
      <c r="AY365" s="243" t="s">
        <v>175</v>
      </c>
    </row>
    <row r="366" s="14" customFormat="1">
      <c r="A366" s="14"/>
      <c r="B366" s="244"/>
      <c r="C366" s="245"/>
      <c r="D366" s="227" t="s">
        <v>188</v>
      </c>
      <c r="E366" s="246" t="s">
        <v>19</v>
      </c>
      <c r="F366" s="247" t="s">
        <v>499</v>
      </c>
      <c r="G366" s="245"/>
      <c r="H366" s="248">
        <v>147.90000000000001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188</v>
      </c>
      <c r="AU366" s="254" t="s">
        <v>81</v>
      </c>
      <c r="AV366" s="14" t="s">
        <v>81</v>
      </c>
      <c r="AW366" s="14" t="s">
        <v>33</v>
      </c>
      <c r="AX366" s="14" t="s">
        <v>79</v>
      </c>
      <c r="AY366" s="254" t="s">
        <v>175</v>
      </c>
    </row>
    <row r="367" s="2" customFormat="1" ht="16.5" customHeight="1">
      <c r="A367" s="40"/>
      <c r="B367" s="41"/>
      <c r="C367" s="214" t="s">
        <v>500</v>
      </c>
      <c r="D367" s="214" t="s">
        <v>177</v>
      </c>
      <c r="E367" s="215" t="s">
        <v>501</v>
      </c>
      <c r="F367" s="216" t="s">
        <v>502</v>
      </c>
      <c r="G367" s="217" t="s">
        <v>180</v>
      </c>
      <c r="H367" s="218">
        <v>1.1819999999999999</v>
      </c>
      <c r="I367" s="219"/>
      <c r="J367" s="220">
        <f>ROUND(I367*H367,2)</f>
        <v>0</v>
      </c>
      <c r="K367" s="216" t="s">
        <v>181</v>
      </c>
      <c r="L367" s="46"/>
      <c r="M367" s="221" t="s">
        <v>19</v>
      </c>
      <c r="N367" s="222" t="s">
        <v>42</v>
      </c>
      <c r="O367" s="86"/>
      <c r="P367" s="223">
        <f>O367*H367</f>
        <v>0</v>
      </c>
      <c r="Q367" s="223">
        <v>2.40978</v>
      </c>
      <c r="R367" s="223">
        <f>Q367*H367</f>
        <v>2.8483599599999998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182</v>
      </c>
      <c r="AT367" s="225" t="s">
        <v>177</v>
      </c>
      <c r="AU367" s="225" t="s">
        <v>81</v>
      </c>
      <c r="AY367" s="19" t="s">
        <v>175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79</v>
      </c>
      <c r="BK367" s="226">
        <f>ROUND(I367*H367,2)</f>
        <v>0</v>
      </c>
      <c r="BL367" s="19" t="s">
        <v>182</v>
      </c>
      <c r="BM367" s="225" t="s">
        <v>503</v>
      </c>
    </row>
    <row r="368" s="2" customFormat="1">
      <c r="A368" s="40"/>
      <c r="B368" s="41"/>
      <c r="C368" s="42"/>
      <c r="D368" s="227" t="s">
        <v>184</v>
      </c>
      <c r="E368" s="42"/>
      <c r="F368" s="228" t="s">
        <v>504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184</v>
      </c>
      <c r="AU368" s="19" t="s">
        <v>81</v>
      </c>
    </row>
    <row r="369" s="2" customFormat="1">
      <c r="A369" s="40"/>
      <c r="B369" s="41"/>
      <c r="C369" s="42"/>
      <c r="D369" s="232" t="s">
        <v>186</v>
      </c>
      <c r="E369" s="42"/>
      <c r="F369" s="233" t="s">
        <v>505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186</v>
      </c>
      <c r="AU369" s="19" t="s">
        <v>81</v>
      </c>
    </row>
    <row r="370" s="13" customFormat="1">
      <c r="A370" s="13"/>
      <c r="B370" s="234"/>
      <c r="C370" s="235"/>
      <c r="D370" s="227" t="s">
        <v>188</v>
      </c>
      <c r="E370" s="236" t="s">
        <v>19</v>
      </c>
      <c r="F370" s="237" t="s">
        <v>506</v>
      </c>
      <c r="G370" s="235"/>
      <c r="H370" s="236" t="s">
        <v>19</v>
      </c>
      <c r="I370" s="238"/>
      <c r="J370" s="235"/>
      <c r="K370" s="235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188</v>
      </c>
      <c r="AU370" s="243" t="s">
        <v>81</v>
      </c>
      <c r="AV370" s="13" t="s">
        <v>79</v>
      </c>
      <c r="AW370" s="13" t="s">
        <v>33</v>
      </c>
      <c r="AX370" s="13" t="s">
        <v>71</v>
      </c>
      <c r="AY370" s="243" t="s">
        <v>175</v>
      </c>
    </row>
    <row r="371" s="14" customFormat="1">
      <c r="A371" s="14"/>
      <c r="B371" s="244"/>
      <c r="C371" s="245"/>
      <c r="D371" s="227" t="s">
        <v>188</v>
      </c>
      <c r="E371" s="246" t="s">
        <v>19</v>
      </c>
      <c r="F371" s="247" t="s">
        <v>507</v>
      </c>
      <c r="G371" s="245"/>
      <c r="H371" s="248">
        <v>1.1819999999999999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188</v>
      </c>
      <c r="AU371" s="254" t="s">
        <v>81</v>
      </c>
      <c r="AV371" s="14" t="s">
        <v>81</v>
      </c>
      <c r="AW371" s="14" t="s">
        <v>33</v>
      </c>
      <c r="AX371" s="14" t="s">
        <v>79</v>
      </c>
      <c r="AY371" s="254" t="s">
        <v>175</v>
      </c>
    </row>
    <row r="372" s="2" customFormat="1" ht="33" customHeight="1">
      <c r="A372" s="40"/>
      <c r="B372" s="41"/>
      <c r="C372" s="214" t="s">
        <v>508</v>
      </c>
      <c r="D372" s="214" t="s">
        <v>177</v>
      </c>
      <c r="E372" s="215" t="s">
        <v>509</v>
      </c>
      <c r="F372" s="216" t="s">
        <v>510</v>
      </c>
      <c r="G372" s="217" t="s">
        <v>224</v>
      </c>
      <c r="H372" s="218">
        <v>1.024</v>
      </c>
      <c r="I372" s="219"/>
      <c r="J372" s="220">
        <f>ROUND(I372*H372,2)</f>
        <v>0</v>
      </c>
      <c r="K372" s="216" t="s">
        <v>181</v>
      </c>
      <c r="L372" s="46"/>
      <c r="M372" s="221" t="s">
        <v>19</v>
      </c>
      <c r="N372" s="222" t="s">
        <v>42</v>
      </c>
      <c r="O372" s="86"/>
      <c r="P372" s="223">
        <f>O372*H372</f>
        <v>0</v>
      </c>
      <c r="Q372" s="223">
        <v>0.01221</v>
      </c>
      <c r="R372" s="223">
        <f>Q372*H372</f>
        <v>0.01250304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182</v>
      </c>
      <c r="AT372" s="225" t="s">
        <v>177</v>
      </c>
      <c r="AU372" s="225" t="s">
        <v>81</v>
      </c>
      <c r="AY372" s="19" t="s">
        <v>175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79</v>
      </c>
      <c r="BK372" s="226">
        <f>ROUND(I372*H372,2)</f>
        <v>0</v>
      </c>
      <c r="BL372" s="19" t="s">
        <v>182</v>
      </c>
      <c r="BM372" s="225" t="s">
        <v>511</v>
      </c>
    </row>
    <row r="373" s="2" customFormat="1">
      <c r="A373" s="40"/>
      <c r="B373" s="41"/>
      <c r="C373" s="42"/>
      <c r="D373" s="227" t="s">
        <v>184</v>
      </c>
      <c r="E373" s="42"/>
      <c r="F373" s="228" t="s">
        <v>512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184</v>
      </c>
      <c r="AU373" s="19" t="s">
        <v>81</v>
      </c>
    </row>
    <row r="374" s="2" customFormat="1">
      <c r="A374" s="40"/>
      <c r="B374" s="41"/>
      <c r="C374" s="42"/>
      <c r="D374" s="232" t="s">
        <v>186</v>
      </c>
      <c r="E374" s="42"/>
      <c r="F374" s="233" t="s">
        <v>513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186</v>
      </c>
      <c r="AU374" s="19" t="s">
        <v>81</v>
      </c>
    </row>
    <row r="375" s="13" customFormat="1">
      <c r="A375" s="13"/>
      <c r="B375" s="234"/>
      <c r="C375" s="235"/>
      <c r="D375" s="227" t="s">
        <v>188</v>
      </c>
      <c r="E375" s="236" t="s">
        <v>19</v>
      </c>
      <c r="F375" s="237" t="s">
        <v>470</v>
      </c>
      <c r="G375" s="235"/>
      <c r="H375" s="236" t="s">
        <v>19</v>
      </c>
      <c r="I375" s="238"/>
      <c r="J375" s="235"/>
      <c r="K375" s="235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188</v>
      </c>
      <c r="AU375" s="243" t="s">
        <v>81</v>
      </c>
      <c r="AV375" s="13" t="s">
        <v>79</v>
      </c>
      <c r="AW375" s="13" t="s">
        <v>33</v>
      </c>
      <c r="AX375" s="13" t="s">
        <v>71</v>
      </c>
      <c r="AY375" s="243" t="s">
        <v>175</v>
      </c>
    </row>
    <row r="376" s="13" customFormat="1">
      <c r="A376" s="13"/>
      <c r="B376" s="234"/>
      <c r="C376" s="235"/>
      <c r="D376" s="227" t="s">
        <v>188</v>
      </c>
      <c r="E376" s="236" t="s">
        <v>19</v>
      </c>
      <c r="F376" s="237" t="s">
        <v>514</v>
      </c>
      <c r="G376" s="235"/>
      <c r="H376" s="236" t="s">
        <v>19</v>
      </c>
      <c r="I376" s="238"/>
      <c r="J376" s="235"/>
      <c r="K376" s="235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188</v>
      </c>
      <c r="AU376" s="243" t="s">
        <v>81</v>
      </c>
      <c r="AV376" s="13" t="s">
        <v>79</v>
      </c>
      <c r="AW376" s="13" t="s">
        <v>33</v>
      </c>
      <c r="AX376" s="13" t="s">
        <v>71</v>
      </c>
      <c r="AY376" s="243" t="s">
        <v>175</v>
      </c>
    </row>
    <row r="377" s="14" customFormat="1">
      <c r="A377" s="14"/>
      <c r="B377" s="244"/>
      <c r="C377" s="245"/>
      <c r="D377" s="227" t="s">
        <v>188</v>
      </c>
      <c r="E377" s="246" t="s">
        <v>19</v>
      </c>
      <c r="F377" s="247" t="s">
        <v>515</v>
      </c>
      <c r="G377" s="245"/>
      <c r="H377" s="248">
        <v>1.024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188</v>
      </c>
      <c r="AU377" s="254" t="s">
        <v>81</v>
      </c>
      <c r="AV377" s="14" t="s">
        <v>81</v>
      </c>
      <c r="AW377" s="14" t="s">
        <v>33</v>
      </c>
      <c r="AX377" s="14" t="s">
        <v>79</v>
      </c>
      <c r="AY377" s="254" t="s">
        <v>175</v>
      </c>
    </row>
    <row r="378" s="2" customFormat="1" ht="21.75" customHeight="1">
      <c r="A378" s="40"/>
      <c r="B378" s="41"/>
      <c r="C378" s="277" t="s">
        <v>516</v>
      </c>
      <c r="D378" s="277" t="s">
        <v>402</v>
      </c>
      <c r="E378" s="278" t="s">
        <v>517</v>
      </c>
      <c r="F378" s="279" t="s">
        <v>518</v>
      </c>
      <c r="G378" s="280" t="s">
        <v>224</v>
      </c>
      <c r="H378" s="281">
        <v>1.1060000000000001</v>
      </c>
      <c r="I378" s="282"/>
      <c r="J378" s="283">
        <f>ROUND(I378*H378,2)</f>
        <v>0</v>
      </c>
      <c r="K378" s="279" t="s">
        <v>181</v>
      </c>
      <c r="L378" s="284"/>
      <c r="M378" s="285" t="s">
        <v>19</v>
      </c>
      <c r="N378" s="286" t="s">
        <v>42</v>
      </c>
      <c r="O378" s="86"/>
      <c r="P378" s="223">
        <f>O378*H378</f>
        <v>0</v>
      </c>
      <c r="Q378" s="223">
        <v>1</v>
      </c>
      <c r="R378" s="223">
        <f>Q378*H378</f>
        <v>1.1060000000000001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245</v>
      </c>
      <c r="AT378" s="225" t="s">
        <v>402</v>
      </c>
      <c r="AU378" s="225" t="s">
        <v>81</v>
      </c>
      <c r="AY378" s="19" t="s">
        <v>175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79</v>
      </c>
      <c r="BK378" s="226">
        <f>ROUND(I378*H378,2)</f>
        <v>0</v>
      </c>
      <c r="BL378" s="19" t="s">
        <v>182</v>
      </c>
      <c r="BM378" s="225" t="s">
        <v>519</v>
      </c>
    </row>
    <row r="379" s="2" customFormat="1">
      <c r="A379" s="40"/>
      <c r="B379" s="41"/>
      <c r="C379" s="42"/>
      <c r="D379" s="227" t="s">
        <v>184</v>
      </c>
      <c r="E379" s="42"/>
      <c r="F379" s="228" t="s">
        <v>518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184</v>
      </c>
      <c r="AU379" s="19" t="s">
        <v>81</v>
      </c>
    </row>
    <row r="380" s="13" customFormat="1">
      <c r="A380" s="13"/>
      <c r="B380" s="234"/>
      <c r="C380" s="235"/>
      <c r="D380" s="227" t="s">
        <v>188</v>
      </c>
      <c r="E380" s="236" t="s">
        <v>19</v>
      </c>
      <c r="F380" s="237" t="s">
        <v>520</v>
      </c>
      <c r="G380" s="235"/>
      <c r="H380" s="236" t="s">
        <v>19</v>
      </c>
      <c r="I380" s="238"/>
      <c r="J380" s="235"/>
      <c r="K380" s="235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188</v>
      </c>
      <c r="AU380" s="243" t="s">
        <v>81</v>
      </c>
      <c r="AV380" s="13" t="s">
        <v>79</v>
      </c>
      <c r="AW380" s="13" t="s">
        <v>33</v>
      </c>
      <c r="AX380" s="13" t="s">
        <v>71</v>
      </c>
      <c r="AY380" s="243" t="s">
        <v>175</v>
      </c>
    </row>
    <row r="381" s="13" customFormat="1">
      <c r="A381" s="13"/>
      <c r="B381" s="234"/>
      <c r="C381" s="235"/>
      <c r="D381" s="227" t="s">
        <v>188</v>
      </c>
      <c r="E381" s="236" t="s">
        <v>19</v>
      </c>
      <c r="F381" s="237" t="s">
        <v>521</v>
      </c>
      <c r="G381" s="235"/>
      <c r="H381" s="236" t="s">
        <v>19</v>
      </c>
      <c r="I381" s="238"/>
      <c r="J381" s="235"/>
      <c r="K381" s="235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188</v>
      </c>
      <c r="AU381" s="243" t="s">
        <v>81</v>
      </c>
      <c r="AV381" s="13" t="s">
        <v>79</v>
      </c>
      <c r="AW381" s="13" t="s">
        <v>33</v>
      </c>
      <c r="AX381" s="13" t="s">
        <v>71</v>
      </c>
      <c r="AY381" s="243" t="s">
        <v>175</v>
      </c>
    </row>
    <row r="382" s="14" customFormat="1">
      <c r="A382" s="14"/>
      <c r="B382" s="244"/>
      <c r="C382" s="245"/>
      <c r="D382" s="227" t="s">
        <v>188</v>
      </c>
      <c r="E382" s="246" t="s">
        <v>19</v>
      </c>
      <c r="F382" s="247" t="s">
        <v>522</v>
      </c>
      <c r="G382" s="245"/>
      <c r="H382" s="248">
        <v>1.1060000000000001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188</v>
      </c>
      <c r="AU382" s="254" t="s">
        <v>81</v>
      </c>
      <c r="AV382" s="14" t="s">
        <v>81</v>
      </c>
      <c r="AW382" s="14" t="s">
        <v>33</v>
      </c>
      <c r="AX382" s="14" t="s">
        <v>79</v>
      </c>
      <c r="AY382" s="254" t="s">
        <v>175</v>
      </c>
    </row>
    <row r="383" s="2" customFormat="1" ht="33" customHeight="1">
      <c r="A383" s="40"/>
      <c r="B383" s="41"/>
      <c r="C383" s="214" t="s">
        <v>523</v>
      </c>
      <c r="D383" s="214" t="s">
        <v>177</v>
      </c>
      <c r="E383" s="215" t="s">
        <v>524</v>
      </c>
      <c r="F383" s="216" t="s">
        <v>525</v>
      </c>
      <c r="G383" s="217" t="s">
        <v>224</v>
      </c>
      <c r="H383" s="218">
        <v>0.29699999999999999</v>
      </c>
      <c r="I383" s="219"/>
      <c r="J383" s="220">
        <f>ROUND(I383*H383,2)</f>
        <v>0</v>
      </c>
      <c r="K383" s="216" t="s">
        <v>181</v>
      </c>
      <c r="L383" s="46"/>
      <c r="M383" s="221" t="s">
        <v>19</v>
      </c>
      <c r="N383" s="222" t="s">
        <v>42</v>
      </c>
      <c r="O383" s="86"/>
      <c r="P383" s="223">
        <f>O383*H383</f>
        <v>0</v>
      </c>
      <c r="Q383" s="223">
        <v>0.01221</v>
      </c>
      <c r="R383" s="223">
        <f>Q383*H383</f>
        <v>0.0036263699999999999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182</v>
      </c>
      <c r="AT383" s="225" t="s">
        <v>177</v>
      </c>
      <c r="AU383" s="225" t="s">
        <v>81</v>
      </c>
      <c r="AY383" s="19" t="s">
        <v>175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79</v>
      </c>
      <c r="BK383" s="226">
        <f>ROUND(I383*H383,2)</f>
        <v>0</v>
      </c>
      <c r="BL383" s="19" t="s">
        <v>182</v>
      </c>
      <c r="BM383" s="225" t="s">
        <v>526</v>
      </c>
    </row>
    <row r="384" s="2" customFormat="1">
      <c r="A384" s="40"/>
      <c r="B384" s="41"/>
      <c r="C384" s="42"/>
      <c r="D384" s="227" t="s">
        <v>184</v>
      </c>
      <c r="E384" s="42"/>
      <c r="F384" s="228" t="s">
        <v>527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184</v>
      </c>
      <c r="AU384" s="19" t="s">
        <v>81</v>
      </c>
    </row>
    <row r="385" s="2" customFormat="1">
      <c r="A385" s="40"/>
      <c r="B385" s="41"/>
      <c r="C385" s="42"/>
      <c r="D385" s="232" t="s">
        <v>186</v>
      </c>
      <c r="E385" s="42"/>
      <c r="F385" s="233" t="s">
        <v>528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186</v>
      </c>
      <c r="AU385" s="19" t="s">
        <v>81</v>
      </c>
    </row>
    <row r="386" s="13" customFormat="1">
      <c r="A386" s="13"/>
      <c r="B386" s="234"/>
      <c r="C386" s="235"/>
      <c r="D386" s="227" t="s">
        <v>188</v>
      </c>
      <c r="E386" s="236" t="s">
        <v>19</v>
      </c>
      <c r="F386" s="237" t="s">
        <v>470</v>
      </c>
      <c r="G386" s="235"/>
      <c r="H386" s="236" t="s">
        <v>19</v>
      </c>
      <c r="I386" s="238"/>
      <c r="J386" s="235"/>
      <c r="K386" s="235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188</v>
      </c>
      <c r="AU386" s="243" t="s">
        <v>81</v>
      </c>
      <c r="AV386" s="13" t="s">
        <v>79</v>
      </c>
      <c r="AW386" s="13" t="s">
        <v>33</v>
      </c>
      <c r="AX386" s="13" t="s">
        <v>71</v>
      </c>
      <c r="AY386" s="243" t="s">
        <v>175</v>
      </c>
    </row>
    <row r="387" s="13" customFormat="1">
      <c r="A387" s="13"/>
      <c r="B387" s="234"/>
      <c r="C387" s="235"/>
      <c r="D387" s="227" t="s">
        <v>188</v>
      </c>
      <c r="E387" s="236" t="s">
        <v>19</v>
      </c>
      <c r="F387" s="237" t="s">
        <v>514</v>
      </c>
      <c r="G387" s="235"/>
      <c r="H387" s="236" t="s">
        <v>19</v>
      </c>
      <c r="I387" s="238"/>
      <c r="J387" s="235"/>
      <c r="K387" s="235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188</v>
      </c>
      <c r="AU387" s="243" t="s">
        <v>81</v>
      </c>
      <c r="AV387" s="13" t="s">
        <v>79</v>
      </c>
      <c r="AW387" s="13" t="s">
        <v>33</v>
      </c>
      <c r="AX387" s="13" t="s">
        <v>71</v>
      </c>
      <c r="AY387" s="243" t="s">
        <v>175</v>
      </c>
    </row>
    <row r="388" s="14" customFormat="1">
      <c r="A388" s="14"/>
      <c r="B388" s="244"/>
      <c r="C388" s="245"/>
      <c r="D388" s="227" t="s">
        <v>188</v>
      </c>
      <c r="E388" s="246" t="s">
        <v>19</v>
      </c>
      <c r="F388" s="247" t="s">
        <v>529</v>
      </c>
      <c r="G388" s="245"/>
      <c r="H388" s="248">
        <v>0.29699999999999999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188</v>
      </c>
      <c r="AU388" s="254" t="s">
        <v>81</v>
      </c>
      <c r="AV388" s="14" t="s">
        <v>81</v>
      </c>
      <c r="AW388" s="14" t="s">
        <v>33</v>
      </c>
      <c r="AX388" s="14" t="s">
        <v>79</v>
      </c>
      <c r="AY388" s="254" t="s">
        <v>175</v>
      </c>
    </row>
    <row r="389" s="2" customFormat="1" ht="21.75" customHeight="1">
      <c r="A389" s="40"/>
      <c r="B389" s="41"/>
      <c r="C389" s="277" t="s">
        <v>530</v>
      </c>
      <c r="D389" s="277" t="s">
        <v>402</v>
      </c>
      <c r="E389" s="278" t="s">
        <v>531</v>
      </c>
      <c r="F389" s="279" t="s">
        <v>532</v>
      </c>
      <c r="G389" s="280" t="s">
        <v>224</v>
      </c>
      <c r="H389" s="281">
        <v>0.32100000000000001</v>
      </c>
      <c r="I389" s="282"/>
      <c r="J389" s="283">
        <f>ROUND(I389*H389,2)</f>
        <v>0</v>
      </c>
      <c r="K389" s="279" t="s">
        <v>181</v>
      </c>
      <c r="L389" s="284"/>
      <c r="M389" s="285" t="s">
        <v>19</v>
      </c>
      <c r="N389" s="286" t="s">
        <v>42</v>
      </c>
      <c r="O389" s="86"/>
      <c r="P389" s="223">
        <f>O389*H389</f>
        <v>0</v>
      </c>
      <c r="Q389" s="223">
        <v>1</v>
      </c>
      <c r="R389" s="223">
        <f>Q389*H389</f>
        <v>0.32100000000000001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245</v>
      </c>
      <c r="AT389" s="225" t="s">
        <v>402</v>
      </c>
      <c r="AU389" s="225" t="s">
        <v>81</v>
      </c>
      <c r="AY389" s="19" t="s">
        <v>175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79</v>
      </c>
      <c r="BK389" s="226">
        <f>ROUND(I389*H389,2)</f>
        <v>0</v>
      </c>
      <c r="BL389" s="19" t="s">
        <v>182</v>
      </c>
      <c r="BM389" s="225" t="s">
        <v>533</v>
      </c>
    </row>
    <row r="390" s="2" customFormat="1">
      <c r="A390" s="40"/>
      <c r="B390" s="41"/>
      <c r="C390" s="42"/>
      <c r="D390" s="227" t="s">
        <v>184</v>
      </c>
      <c r="E390" s="42"/>
      <c r="F390" s="228" t="s">
        <v>532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184</v>
      </c>
      <c r="AU390" s="19" t="s">
        <v>81</v>
      </c>
    </row>
    <row r="391" s="13" customFormat="1">
      <c r="A391" s="13"/>
      <c r="B391" s="234"/>
      <c r="C391" s="235"/>
      <c r="D391" s="227" t="s">
        <v>188</v>
      </c>
      <c r="E391" s="236" t="s">
        <v>19</v>
      </c>
      <c r="F391" s="237" t="s">
        <v>520</v>
      </c>
      <c r="G391" s="235"/>
      <c r="H391" s="236" t="s">
        <v>19</v>
      </c>
      <c r="I391" s="238"/>
      <c r="J391" s="235"/>
      <c r="K391" s="235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188</v>
      </c>
      <c r="AU391" s="243" t="s">
        <v>81</v>
      </c>
      <c r="AV391" s="13" t="s">
        <v>79</v>
      </c>
      <c r="AW391" s="13" t="s">
        <v>33</v>
      </c>
      <c r="AX391" s="13" t="s">
        <v>71</v>
      </c>
      <c r="AY391" s="243" t="s">
        <v>175</v>
      </c>
    </row>
    <row r="392" s="13" customFormat="1">
      <c r="A392" s="13"/>
      <c r="B392" s="234"/>
      <c r="C392" s="235"/>
      <c r="D392" s="227" t="s">
        <v>188</v>
      </c>
      <c r="E392" s="236" t="s">
        <v>19</v>
      </c>
      <c r="F392" s="237" t="s">
        <v>521</v>
      </c>
      <c r="G392" s="235"/>
      <c r="H392" s="236" t="s">
        <v>19</v>
      </c>
      <c r="I392" s="238"/>
      <c r="J392" s="235"/>
      <c r="K392" s="235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188</v>
      </c>
      <c r="AU392" s="243" t="s">
        <v>81</v>
      </c>
      <c r="AV392" s="13" t="s">
        <v>79</v>
      </c>
      <c r="AW392" s="13" t="s">
        <v>33</v>
      </c>
      <c r="AX392" s="13" t="s">
        <v>71</v>
      </c>
      <c r="AY392" s="243" t="s">
        <v>175</v>
      </c>
    </row>
    <row r="393" s="14" customFormat="1">
      <c r="A393" s="14"/>
      <c r="B393" s="244"/>
      <c r="C393" s="245"/>
      <c r="D393" s="227" t="s">
        <v>188</v>
      </c>
      <c r="E393" s="246" t="s">
        <v>19</v>
      </c>
      <c r="F393" s="247" t="s">
        <v>534</v>
      </c>
      <c r="G393" s="245"/>
      <c r="H393" s="248">
        <v>0.32100000000000001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188</v>
      </c>
      <c r="AU393" s="254" t="s">
        <v>81</v>
      </c>
      <c r="AV393" s="14" t="s">
        <v>81</v>
      </c>
      <c r="AW393" s="14" t="s">
        <v>33</v>
      </c>
      <c r="AX393" s="14" t="s">
        <v>79</v>
      </c>
      <c r="AY393" s="254" t="s">
        <v>175</v>
      </c>
    </row>
    <row r="394" s="2" customFormat="1" ht="24.15" customHeight="1">
      <c r="A394" s="40"/>
      <c r="B394" s="41"/>
      <c r="C394" s="214" t="s">
        <v>535</v>
      </c>
      <c r="D394" s="214" t="s">
        <v>177</v>
      </c>
      <c r="E394" s="215" t="s">
        <v>536</v>
      </c>
      <c r="F394" s="216" t="s">
        <v>537</v>
      </c>
      <c r="G394" s="217" t="s">
        <v>224</v>
      </c>
      <c r="H394" s="218">
        <v>1.256</v>
      </c>
      <c r="I394" s="219"/>
      <c r="J394" s="220">
        <f>ROUND(I394*H394,2)</f>
        <v>0</v>
      </c>
      <c r="K394" s="216" t="s">
        <v>181</v>
      </c>
      <c r="L394" s="46"/>
      <c r="M394" s="221" t="s">
        <v>19</v>
      </c>
      <c r="N394" s="222" t="s">
        <v>42</v>
      </c>
      <c r="O394" s="86"/>
      <c r="P394" s="223">
        <f>O394*H394</f>
        <v>0</v>
      </c>
      <c r="Q394" s="223">
        <v>0.0085500000000000003</v>
      </c>
      <c r="R394" s="223">
        <f>Q394*H394</f>
        <v>0.0107388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182</v>
      </c>
      <c r="AT394" s="225" t="s">
        <v>177</v>
      </c>
      <c r="AU394" s="225" t="s">
        <v>81</v>
      </c>
      <c r="AY394" s="19" t="s">
        <v>175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79</v>
      </c>
      <c r="BK394" s="226">
        <f>ROUND(I394*H394,2)</f>
        <v>0</v>
      </c>
      <c r="BL394" s="19" t="s">
        <v>182</v>
      </c>
      <c r="BM394" s="225" t="s">
        <v>538</v>
      </c>
    </row>
    <row r="395" s="2" customFormat="1">
      <c r="A395" s="40"/>
      <c r="B395" s="41"/>
      <c r="C395" s="42"/>
      <c r="D395" s="227" t="s">
        <v>184</v>
      </c>
      <c r="E395" s="42"/>
      <c r="F395" s="228" t="s">
        <v>539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184</v>
      </c>
      <c r="AU395" s="19" t="s">
        <v>81</v>
      </c>
    </row>
    <row r="396" s="2" customFormat="1">
      <c r="A396" s="40"/>
      <c r="B396" s="41"/>
      <c r="C396" s="42"/>
      <c r="D396" s="232" t="s">
        <v>186</v>
      </c>
      <c r="E396" s="42"/>
      <c r="F396" s="233" t="s">
        <v>540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186</v>
      </c>
      <c r="AU396" s="19" t="s">
        <v>81</v>
      </c>
    </row>
    <row r="397" s="13" customFormat="1">
      <c r="A397" s="13"/>
      <c r="B397" s="234"/>
      <c r="C397" s="235"/>
      <c r="D397" s="227" t="s">
        <v>188</v>
      </c>
      <c r="E397" s="236" t="s">
        <v>19</v>
      </c>
      <c r="F397" s="237" t="s">
        <v>470</v>
      </c>
      <c r="G397" s="235"/>
      <c r="H397" s="236" t="s">
        <v>19</v>
      </c>
      <c r="I397" s="238"/>
      <c r="J397" s="235"/>
      <c r="K397" s="235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188</v>
      </c>
      <c r="AU397" s="243" t="s">
        <v>81</v>
      </c>
      <c r="AV397" s="13" t="s">
        <v>79</v>
      </c>
      <c r="AW397" s="13" t="s">
        <v>33</v>
      </c>
      <c r="AX397" s="13" t="s">
        <v>71</v>
      </c>
      <c r="AY397" s="243" t="s">
        <v>175</v>
      </c>
    </row>
    <row r="398" s="13" customFormat="1">
      <c r="A398" s="13"/>
      <c r="B398" s="234"/>
      <c r="C398" s="235"/>
      <c r="D398" s="227" t="s">
        <v>188</v>
      </c>
      <c r="E398" s="236" t="s">
        <v>19</v>
      </c>
      <c r="F398" s="237" t="s">
        <v>514</v>
      </c>
      <c r="G398" s="235"/>
      <c r="H398" s="236" t="s">
        <v>19</v>
      </c>
      <c r="I398" s="238"/>
      <c r="J398" s="235"/>
      <c r="K398" s="235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188</v>
      </c>
      <c r="AU398" s="243" t="s">
        <v>81</v>
      </c>
      <c r="AV398" s="13" t="s">
        <v>79</v>
      </c>
      <c r="AW398" s="13" t="s">
        <v>33</v>
      </c>
      <c r="AX398" s="13" t="s">
        <v>71</v>
      </c>
      <c r="AY398" s="243" t="s">
        <v>175</v>
      </c>
    </row>
    <row r="399" s="14" customFormat="1">
      <c r="A399" s="14"/>
      <c r="B399" s="244"/>
      <c r="C399" s="245"/>
      <c r="D399" s="227" t="s">
        <v>188</v>
      </c>
      <c r="E399" s="246" t="s">
        <v>19</v>
      </c>
      <c r="F399" s="247" t="s">
        <v>541</v>
      </c>
      <c r="G399" s="245"/>
      <c r="H399" s="248">
        <v>1.256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188</v>
      </c>
      <c r="AU399" s="254" t="s">
        <v>81</v>
      </c>
      <c r="AV399" s="14" t="s">
        <v>81</v>
      </c>
      <c r="AW399" s="14" t="s">
        <v>33</v>
      </c>
      <c r="AX399" s="14" t="s">
        <v>79</v>
      </c>
      <c r="AY399" s="254" t="s">
        <v>175</v>
      </c>
    </row>
    <row r="400" s="2" customFormat="1" ht="21.75" customHeight="1">
      <c r="A400" s="40"/>
      <c r="B400" s="41"/>
      <c r="C400" s="277" t="s">
        <v>542</v>
      </c>
      <c r="D400" s="277" t="s">
        <v>402</v>
      </c>
      <c r="E400" s="278" t="s">
        <v>543</v>
      </c>
      <c r="F400" s="279" t="s">
        <v>544</v>
      </c>
      <c r="G400" s="280" t="s">
        <v>224</v>
      </c>
      <c r="H400" s="281">
        <v>1.3560000000000001</v>
      </c>
      <c r="I400" s="282"/>
      <c r="J400" s="283">
        <f>ROUND(I400*H400,2)</f>
        <v>0</v>
      </c>
      <c r="K400" s="279" t="s">
        <v>181</v>
      </c>
      <c r="L400" s="284"/>
      <c r="M400" s="285" t="s">
        <v>19</v>
      </c>
      <c r="N400" s="286" t="s">
        <v>42</v>
      </c>
      <c r="O400" s="86"/>
      <c r="P400" s="223">
        <f>O400*H400</f>
        <v>0</v>
      </c>
      <c r="Q400" s="223">
        <v>1</v>
      </c>
      <c r="R400" s="223">
        <f>Q400*H400</f>
        <v>1.3560000000000001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245</v>
      </c>
      <c r="AT400" s="225" t="s">
        <v>402</v>
      </c>
      <c r="AU400" s="225" t="s">
        <v>81</v>
      </c>
      <c r="AY400" s="19" t="s">
        <v>175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79</v>
      </c>
      <c r="BK400" s="226">
        <f>ROUND(I400*H400,2)</f>
        <v>0</v>
      </c>
      <c r="BL400" s="19" t="s">
        <v>182</v>
      </c>
      <c r="BM400" s="225" t="s">
        <v>545</v>
      </c>
    </row>
    <row r="401" s="2" customFormat="1">
      <c r="A401" s="40"/>
      <c r="B401" s="41"/>
      <c r="C401" s="42"/>
      <c r="D401" s="227" t="s">
        <v>184</v>
      </c>
      <c r="E401" s="42"/>
      <c r="F401" s="228" t="s">
        <v>544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184</v>
      </c>
      <c r="AU401" s="19" t="s">
        <v>81</v>
      </c>
    </row>
    <row r="402" s="13" customFormat="1">
      <c r="A402" s="13"/>
      <c r="B402" s="234"/>
      <c r="C402" s="235"/>
      <c r="D402" s="227" t="s">
        <v>188</v>
      </c>
      <c r="E402" s="236" t="s">
        <v>19</v>
      </c>
      <c r="F402" s="237" t="s">
        <v>406</v>
      </c>
      <c r="G402" s="235"/>
      <c r="H402" s="236" t="s">
        <v>19</v>
      </c>
      <c r="I402" s="238"/>
      <c r="J402" s="235"/>
      <c r="K402" s="235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188</v>
      </c>
      <c r="AU402" s="243" t="s">
        <v>81</v>
      </c>
      <c r="AV402" s="13" t="s">
        <v>79</v>
      </c>
      <c r="AW402" s="13" t="s">
        <v>33</v>
      </c>
      <c r="AX402" s="13" t="s">
        <v>71</v>
      </c>
      <c r="AY402" s="243" t="s">
        <v>175</v>
      </c>
    </row>
    <row r="403" s="13" customFormat="1">
      <c r="A403" s="13"/>
      <c r="B403" s="234"/>
      <c r="C403" s="235"/>
      <c r="D403" s="227" t="s">
        <v>188</v>
      </c>
      <c r="E403" s="236" t="s">
        <v>19</v>
      </c>
      <c r="F403" s="237" t="s">
        <v>407</v>
      </c>
      <c r="G403" s="235"/>
      <c r="H403" s="236" t="s">
        <v>19</v>
      </c>
      <c r="I403" s="238"/>
      <c r="J403" s="235"/>
      <c r="K403" s="235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188</v>
      </c>
      <c r="AU403" s="243" t="s">
        <v>81</v>
      </c>
      <c r="AV403" s="13" t="s">
        <v>79</v>
      </c>
      <c r="AW403" s="13" t="s">
        <v>33</v>
      </c>
      <c r="AX403" s="13" t="s">
        <v>71</v>
      </c>
      <c r="AY403" s="243" t="s">
        <v>175</v>
      </c>
    </row>
    <row r="404" s="14" customFormat="1">
      <c r="A404" s="14"/>
      <c r="B404" s="244"/>
      <c r="C404" s="245"/>
      <c r="D404" s="227" t="s">
        <v>188</v>
      </c>
      <c r="E404" s="246" t="s">
        <v>19</v>
      </c>
      <c r="F404" s="247" t="s">
        <v>546</v>
      </c>
      <c r="G404" s="245"/>
      <c r="H404" s="248">
        <v>1.3560000000000001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188</v>
      </c>
      <c r="AU404" s="254" t="s">
        <v>81</v>
      </c>
      <c r="AV404" s="14" t="s">
        <v>81</v>
      </c>
      <c r="AW404" s="14" t="s">
        <v>33</v>
      </c>
      <c r="AX404" s="14" t="s">
        <v>79</v>
      </c>
      <c r="AY404" s="254" t="s">
        <v>175</v>
      </c>
    </row>
    <row r="405" s="2" customFormat="1" ht="16.5" customHeight="1">
      <c r="A405" s="40"/>
      <c r="B405" s="41"/>
      <c r="C405" s="214" t="s">
        <v>547</v>
      </c>
      <c r="D405" s="214" t="s">
        <v>177</v>
      </c>
      <c r="E405" s="215" t="s">
        <v>548</v>
      </c>
      <c r="F405" s="216" t="s">
        <v>549</v>
      </c>
      <c r="G405" s="217" t="s">
        <v>180</v>
      </c>
      <c r="H405" s="218">
        <v>4.8360000000000003</v>
      </c>
      <c r="I405" s="219"/>
      <c r="J405" s="220">
        <f>ROUND(I405*H405,2)</f>
        <v>0</v>
      </c>
      <c r="K405" s="216" t="s">
        <v>181</v>
      </c>
      <c r="L405" s="46"/>
      <c r="M405" s="221" t="s">
        <v>19</v>
      </c>
      <c r="N405" s="222" t="s">
        <v>42</v>
      </c>
      <c r="O405" s="86"/>
      <c r="P405" s="223">
        <f>O405*H405</f>
        <v>0</v>
      </c>
      <c r="Q405" s="223">
        <v>2.5019800000000001</v>
      </c>
      <c r="R405" s="223">
        <f>Q405*H405</f>
        <v>12.099575280000002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182</v>
      </c>
      <c r="AT405" s="225" t="s">
        <v>177</v>
      </c>
      <c r="AU405" s="225" t="s">
        <v>81</v>
      </c>
      <c r="AY405" s="19" t="s">
        <v>175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79</v>
      </c>
      <c r="BK405" s="226">
        <f>ROUND(I405*H405,2)</f>
        <v>0</v>
      </c>
      <c r="BL405" s="19" t="s">
        <v>182</v>
      </c>
      <c r="BM405" s="225" t="s">
        <v>550</v>
      </c>
    </row>
    <row r="406" s="2" customFormat="1">
      <c r="A406" s="40"/>
      <c r="B406" s="41"/>
      <c r="C406" s="42"/>
      <c r="D406" s="227" t="s">
        <v>184</v>
      </c>
      <c r="E406" s="42"/>
      <c r="F406" s="228" t="s">
        <v>551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184</v>
      </c>
      <c r="AU406" s="19" t="s">
        <v>81</v>
      </c>
    </row>
    <row r="407" s="2" customFormat="1">
      <c r="A407" s="40"/>
      <c r="B407" s="41"/>
      <c r="C407" s="42"/>
      <c r="D407" s="232" t="s">
        <v>186</v>
      </c>
      <c r="E407" s="42"/>
      <c r="F407" s="233" t="s">
        <v>552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186</v>
      </c>
      <c r="AU407" s="19" t="s">
        <v>81</v>
      </c>
    </row>
    <row r="408" s="13" customFormat="1">
      <c r="A408" s="13"/>
      <c r="B408" s="234"/>
      <c r="C408" s="235"/>
      <c r="D408" s="227" t="s">
        <v>188</v>
      </c>
      <c r="E408" s="236" t="s">
        <v>19</v>
      </c>
      <c r="F408" s="237" t="s">
        <v>241</v>
      </c>
      <c r="G408" s="235"/>
      <c r="H408" s="236" t="s">
        <v>19</v>
      </c>
      <c r="I408" s="238"/>
      <c r="J408" s="235"/>
      <c r="K408" s="235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188</v>
      </c>
      <c r="AU408" s="243" t="s">
        <v>81</v>
      </c>
      <c r="AV408" s="13" t="s">
        <v>79</v>
      </c>
      <c r="AW408" s="13" t="s">
        <v>33</v>
      </c>
      <c r="AX408" s="13" t="s">
        <v>71</v>
      </c>
      <c r="AY408" s="243" t="s">
        <v>175</v>
      </c>
    </row>
    <row r="409" s="13" customFormat="1">
      <c r="A409" s="13"/>
      <c r="B409" s="234"/>
      <c r="C409" s="235"/>
      <c r="D409" s="227" t="s">
        <v>188</v>
      </c>
      <c r="E409" s="236" t="s">
        <v>19</v>
      </c>
      <c r="F409" s="237" t="s">
        <v>553</v>
      </c>
      <c r="G409" s="235"/>
      <c r="H409" s="236" t="s">
        <v>19</v>
      </c>
      <c r="I409" s="238"/>
      <c r="J409" s="235"/>
      <c r="K409" s="235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188</v>
      </c>
      <c r="AU409" s="243" t="s">
        <v>81</v>
      </c>
      <c r="AV409" s="13" t="s">
        <v>79</v>
      </c>
      <c r="AW409" s="13" t="s">
        <v>33</v>
      </c>
      <c r="AX409" s="13" t="s">
        <v>71</v>
      </c>
      <c r="AY409" s="243" t="s">
        <v>175</v>
      </c>
    </row>
    <row r="410" s="14" customFormat="1">
      <c r="A410" s="14"/>
      <c r="B410" s="244"/>
      <c r="C410" s="245"/>
      <c r="D410" s="227" t="s">
        <v>188</v>
      </c>
      <c r="E410" s="246" t="s">
        <v>19</v>
      </c>
      <c r="F410" s="247" t="s">
        <v>554</v>
      </c>
      <c r="G410" s="245"/>
      <c r="H410" s="248">
        <v>4.758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188</v>
      </c>
      <c r="AU410" s="254" t="s">
        <v>81</v>
      </c>
      <c r="AV410" s="14" t="s">
        <v>81</v>
      </c>
      <c r="AW410" s="14" t="s">
        <v>33</v>
      </c>
      <c r="AX410" s="14" t="s">
        <v>71</v>
      </c>
      <c r="AY410" s="254" t="s">
        <v>175</v>
      </c>
    </row>
    <row r="411" s="14" customFormat="1">
      <c r="A411" s="14"/>
      <c r="B411" s="244"/>
      <c r="C411" s="245"/>
      <c r="D411" s="227" t="s">
        <v>188</v>
      </c>
      <c r="E411" s="246" t="s">
        <v>19</v>
      </c>
      <c r="F411" s="247" t="s">
        <v>555</v>
      </c>
      <c r="G411" s="245"/>
      <c r="H411" s="248">
        <v>0.078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188</v>
      </c>
      <c r="AU411" s="254" t="s">
        <v>81</v>
      </c>
      <c r="AV411" s="14" t="s">
        <v>81</v>
      </c>
      <c r="AW411" s="14" t="s">
        <v>33</v>
      </c>
      <c r="AX411" s="14" t="s">
        <v>71</v>
      </c>
      <c r="AY411" s="254" t="s">
        <v>175</v>
      </c>
    </row>
    <row r="412" s="15" customFormat="1">
      <c r="A412" s="15"/>
      <c r="B412" s="255"/>
      <c r="C412" s="256"/>
      <c r="D412" s="227" t="s">
        <v>188</v>
      </c>
      <c r="E412" s="257" t="s">
        <v>19</v>
      </c>
      <c r="F412" s="258" t="s">
        <v>206</v>
      </c>
      <c r="G412" s="256"/>
      <c r="H412" s="259">
        <v>4.8360000000000003</v>
      </c>
      <c r="I412" s="260"/>
      <c r="J412" s="256"/>
      <c r="K412" s="256"/>
      <c r="L412" s="261"/>
      <c r="M412" s="262"/>
      <c r="N412" s="263"/>
      <c r="O412" s="263"/>
      <c r="P412" s="263"/>
      <c r="Q412" s="263"/>
      <c r="R412" s="263"/>
      <c r="S412" s="263"/>
      <c r="T412" s="264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5" t="s">
        <v>188</v>
      </c>
      <c r="AU412" s="265" t="s">
        <v>81</v>
      </c>
      <c r="AV412" s="15" t="s">
        <v>182</v>
      </c>
      <c r="AW412" s="15" t="s">
        <v>33</v>
      </c>
      <c r="AX412" s="15" t="s">
        <v>79</v>
      </c>
      <c r="AY412" s="265" t="s">
        <v>175</v>
      </c>
    </row>
    <row r="413" s="2" customFormat="1" ht="16.5" customHeight="1">
      <c r="A413" s="40"/>
      <c r="B413" s="41"/>
      <c r="C413" s="214" t="s">
        <v>556</v>
      </c>
      <c r="D413" s="214" t="s">
        <v>177</v>
      </c>
      <c r="E413" s="215" t="s">
        <v>557</v>
      </c>
      <c r="F413" s="216" t="s">
        <v>558</v>
      </c>
      <c r="G413" s="217" t="s">
        <v>248</v>
      </c>
      <c r="H413" s="218">
        <v>105.08</v>
      </c>
      <c r="I413" s="219"/>
      <c r="J413" s="220">
        <f>ROUND(I413*H413,2)</f>
        <v>0</v>
      </c>
      <c r="K413" s="216" t="s">
        <v>181</v>
      </c>
      <c r="L413" s="46"/>
      <c r="M413" s="221" t="s">
        <v>19</v>
      </c>
      <c r="N413" s="222" t="s">
        <v>42</v>
      </c>
      <c r="O413" s="86"/>
      <c r="P413" s="223">
        <f>O413*H413</f>
        <v>0</v>
      </c>
      <c r="Q413" s="223">
        <v>0.0057600000000000004</v>
      </c>
      <c r="R413" s="223">
        <f>Q413*H413</f>
        <v>0.60526080000000004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182</v>
      </c>
      <c r="AT413" s="225" t="s">
        <v>177</v>
      </c>
      <c r="AU413" s="225" t="s">
        <v>81</v>
      </c>
      <c r="AY413" s="19" t="s">
        <v>175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79</v>
      </c>
      <c r="BK413" s="226">
        <f>ROUND(I413*H413,2)</f>
        <v>0</v>
      </c>
      <c r="BL413" s="19" t="s">
        <v>182</v>
      </c>
      <c r="BM413" s="225" t="s">
        <v>559</v>
      </c>
    </row>
    <row r="414" s="2" customFormat="1">
      <c r="A414" s="40"/>
      <c r="B414" s="41"/>
      <c r="C414" s="42"/>
      <c r="D414" s="227" t="s">
        <v>184</v>
      </c>
      <c r="E414" s="42"/>
      <c r="F414" s="228" t="s">
        <v>560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184</v>
      </c>
      <c r="AU414" s="19" t="s">
        <v>81</v>
      </c>
    </row>
    <row r="415" s="2" customFormat="1">
      <c r="A415" s="40"/>
      <c r="B415" s="41"/>
      <c r="C415" s="42"/>
      <c r="D415" s="232" t="s">
        <v>186</v>
      </c>
      <c r="E415" s="42"/>
      <c r="F415" s="233" t="s">
        <v>561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186</v>
      </c>
      <c r="AU415" s="19" t="s">
        <v>81</v>
      </c>
    </row>
    <row r="416" s="13" customFormat="1">
      <c r="A416" s="13"/>
      <c r="B416" s="234"/>
      <c r="C416" s="235"/>
      <c r="D416" s="227" t="s">
        <v>188</v>
      </c>
      <c r="E416" s="236" t="s">
        <v>19</v>
      </c>
      <c r="F416" s="237" t="s">
        <v>241</v>
      </c>
      <c r="G416" s="235"/>
      <c r="H416" s="236" t="s">
        <v>19</v>
      </c>
      <c r="I416" s="238"/>
      <c r="J416" s="235"/>
      <c r="K416" s="235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188</v>
      </c>
      <c r="AU416" s="243" t="s">
        <v>81</v>
      </c>
      <c r="AV416" s="13" t="s">
        <v>79</v>
      </c>
      <c r="AW416" s="13" t="s">
        <v>33</v>
      </c>
      <c r="AX416" s="13" t="s">
        <v>71</v>
      </c>
      <c r="AY416" s="243" t="s">
        <v>175</v>
      </c>
    </row>
    <row r="417" s="13" customFormat="1">
      <c r="A417" s="13"/>
      <c r="B417" s="234"/>
      <c r="C417" s="235"/>
      <c r="D417" s="227" t="s">
        <v>188</v>
      </c>
      <c r="E417" s="236" t="s">
        <v>19</v>
      </c>
      <c r="F417" s="237" t="s">
        <v>553</v>
      </c>
      <c r="G417" s="235"/>
      <c r="H417" s="236" t="s">
        <v>19</v>
      </c>
      <c r="I417" s="238"/>
      <c r="J417" s="235"/>
      <c r="K417" s="235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188</v>
      </c>
      <c r="AU417" s="243" t="s">
        <v>81</v>
      </c>
      <c r="AV417" s="13" t="s">
        <v>79</v>
      </c>
      <c r="AW417" s="13" t="s">
        <v>33</v>
      </c>
      <c r="AX417" s="13" t="s">
        <v>71</v>
      </c>
      <c r="AY417" s="243" t="s">
        <v>175</v>
      </c>
    </row>
    <row r="418" s="14" customFormat="1">
      <c r="A418" s="14"/>
      <c r="B418" s="244"/>
      <c r="C418" s="245"/>
      <c r="D418" s="227" t="s">
        <v>188</v>
      </c>
      <c r="E418" s="246" t="s">
        <v>19</v>
      </c>
      <c r="F418" s="247" t="s">
        <v>562</v>
      </c>
      <c r="G418" s="245"/>
      <c r="H418" s="248">
        <v>72.120000000000005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188</v>
      </c>
      <c r="AU418" s="254" t="s">
        <v>81</v>
      </c>
      <c r="AV418" s="14" t="s">
        <v>81</v>
      </c>
      <c r="AW418" s="14" t="s">
        <v>33</v>
      </c>
      <c r="AX418" s="14" t="s">
        <v>71</v>
      </c>
      <c r="AY418" s="254" t="s">
        <v>175</v>
      </c>
    </row>
    <row r="419" s="14" customFormat="1">
      <c r="A419" s="14"/>
      <c r="B419" s="244"/>
      <c r="C419" s="245"/>
      <c r="D419" s="227" t="s">
        <v>188</v>
      </c>
      <c r="E419" s="246" t="s">
        <v>19</v>
      </c>
      <c r="F419" s="247" t="s">
        <v>563</v>
      </c>
      <c r="G419" s="245"/>
      <c r="H419" s="248">
        <v>32.960000000000001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188</v>
      </c>
      <c r="AU419" s="254" t="s">
        <v>81</v>
      </c>
      <c r="AV419" s="14" t="s">
        <v>81</v>
      </c>
      <c r="AW419" s="14" t="s">
        <v>33</v>
      </c>
      <c r="AX419" s="14" t="s">
        <v>71</v>
      </c>
      <c r="AY419" s="254" t="s">
        <v>175</v>
      </c>
    </row>
    <row r="420" s="15" customFormat="1">
      <c r="A420" s="15"/>
      <c r="B420" s="255"/>
      <c r="C420" s="256"/>
      <c r="D420" s="227" t="s">
        <v>188</v>
      </c>
      <c r="E420" s="257" t="s">
        <v>19</v>
      </c>
      <c r="F420" s="258" t="s">
        <v>206</v>
      </c>
      <c r="G420" s="256"/>
      <c r="H420" s="259">
        <v>105.08000000000001</v>
      </c>
      <c r="I420" s="260"/>
      <c r="J420" s="256"/>
      <c r="K420" s="256"/>
      <c r="L420" s="261"/>
      <c r="M420" s="262"/>
      <c r="N420" s="263"/>
      <c r="O420" s="263"/>
      <c r="P420" s="263"/>
      <c r="Q420" s="263"/>
      <c r="R420" s="263"/>
      <c r="S420" s="263"/>
      <c r="T420" s="264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5" t="s">
        <v>188</v>
      </c>
      <c r="AU420" s="265" t="s">
        <v>81</v>
      </c>
      <c r="AV420" s="15" t="s">
        <v>182</v>
      </c>
      <c r="AW420" s="15" t="s">
        <v>33</v>
      </c>
      <c r="AX420" s="15" t="s">
        <v>79</v>
      </c>
      <c r="AY420" s="265" t="s">
        <v>175</v>
      </c>
    </row>
    <row r="421" s="2" customFormat="1" ht="16.5" customHeight="1">
      <c r="A421" s="40"/>
      <c r="B421" s="41"/>
      <c r="C421" s="214" t="s">
        <v>564</v>
      </c>
      <c r="D421" s="214" t="s">
        <v>177</v>
      </c>
      <c r="E421" s="215" t="s">
        <v>565</v>
      </c>
      <c r="F421" s="216" t="s">
        <v>566</v>
      </c>
      <c r="G421" s="217" t="s">
        <v>248</v>
      </c>
      <c r="H421" s="218">
        <v>105.08</v>
      </c>
      <c r="I421" s="219"/>
      <c r="J421" s="220">
        <f>ROUND(I421*H421,2)</f>
        <v>0</v>
      </c>
      <c r="K421" s="216" t="s">
        <v>181</v>
      </c>
      <c r="L421" s="46"/>
      <c r="M421" s="221" t="s">
        <v>19</v>
      </c>
      <c r="N421" s="222" t="s">
        <v>42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182</v>
      </c>
      <c r="AT421" s="225" t="s">
        <v>177</v>
      </c>
      <c r="AU421" s="225" t="s">
        <v>81</v>
      </c>
      <c r="AY421" s="19" t="s">
        <v>175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79</v>
      </c>
      <c r="BK421" s="226">
        <f>ROUND(I421*H421,2)</f>
        <v>0</v>
      </c>
      <c r="BL421" s="19" t="s">
        <v>182</v>
      </c>
      <c r="BM421" s="225" t="s">
        <v>567</v>
      </c>
    </row>
    <row r="422" s="2" customFormat="1">
      <c r="A422" s="40"/>
      <c r="B422" s="41"/>
      <c r="C422" s="42"/>
      <c r="D422" s="227" t="s">
        <v>184</v>
      </c>
      <c r="E422" s="42"/>
      <c r="F422" s="228" t="s">
        <v>568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184</v>
      </c>
      <c r="AU422" s="19" t="s">
        <v>81</v>
      </c>
    </row>
    <row r="423" s="2" customFormat="1">
      <c r="A423" s="40"/>
      <c r="B423" s="41"/>
      <c r="C423" s="42"/>
      <c r="D423" s="232" t="s">
        <v>186</v>
      </c>
      <c r="E423" s="42"/>
      <c r="F423" s="233" t="s">
        <v>569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186</v>
      </c>
      <c r="AU423" s="19" t="s">
        <v>81</v>
      </c>
    </row>
    <row r="424" s="13" customFormat="1">
      <c r="A424" s="13"/>
      <c r="B424" s="234"/>
      <c r="C424" s="235"/>
      <c r="D424" s="227" t="s">
        <v>188</v>
      </c>
      <c r="E424" s="236" t="s">
        <v>19</v>
      </c>
      <c r="F424" s="237" t="s">
        <v>241</v>
      </c>
      <c r="G424" s="235"/>
      <c r="H424" s="236" t="s">
        <v>19</v>
      </c>
      <c r="I424" s="238"/>
      <c r="J424" s="235"/>
      <c r="K424" s="235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188</v>
      </c>
      <c r="AU424" s="243" t="s">
        <v>81</v>
      </c>
      <c r="AV424" s="13" t="s">
        <v>79</v>
      </c>
      <c r="AW424" s="13" t="s">
        <v>33</v>
      </c>
      <c r="AX424" s="13" t="s">
        <v>71</v>
      </c>
      <c r="AY424" s="243" t="s">
        <v>175</v>
      </c>
    </row>
    <row r="425" s="13" customFormat="1">
      <c r="A425" s="13"/>
      <c r="B425" s="234"/>
      <c r="C425" s="235"/>
      <c r="D425" s="227" t="s">
        <v>188</v>
      </c>
      <c r="E425" s="236" t="s">
        <v>19</v>
      </c>
      <c r="F425" s="237" t="s">
        <v>553</v>
      </c>
      <c r="G425" s="235"/>
      <c r="H425" s="236" t="s">
        <v>19</v>
      </c>
      <c r="I425" s="238"/>
      <c r="J425" s="235"/>
      <c r="K425" s="235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188</v>
      </c>
      <c r="AU425" s="243" t="s">
        <v>81</v>
      </c>
      <c r="AV425" s="13" t="s">
        <v>79</v>
      </c>
      <c r="AW425" s="13" t="s">
        <v>33</v>
      </c>
      <c r="AX425" s="13" t="s">
        <v>71</v>
      </c>
      <c r="AY425" s="243" t="s">
        <v>175</v>
      </c>
    </row>
    <row r="426" s="14" customFormat="1">
      <c r="A426" s="14"/>
      <c r="B426" s="244"/>
      <c r="C426" s="245"/>
      <c r="D426" s="227" t="s">
        <v>188</v>
      </c>
      <c r="E426" s="246" t="s">
        <v>19</v>
      </c>
      <c r="F426" s="247" t="s">
        <v>562</v>
      </c>
      <c r="G426" s="245"/>
      <c r="H426" s="248">
        <v>72.120000000000005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188</v>
      </c>
      <c r="AU426" s="254" t="s">
        <v>81</v>
      </c>
      <c r="AV426" s="14" t="s">
        <v>81</v>
      </c>
      <c r="AW426" s="14" t="s">
        <v>33</v>
      </c>
      <c r="AX426" s="14" t="s">
        <v>71</v>
      </c>
      <c r="AY426" s="254" t="s">
        <v>175</v>
      </c>
    </row>
    <row r="427" s="14" customFormat="1">
      <c r="A427" s="14"/>
      <c r="B427" s="244"/>
      <c r="C427" s="245"/>
      <c r="D427" s="227" t="s">
        <v>188</v>
      </c>
      <c r="E427" s="246" t="s">
        <v>19</v>
      </c>
      <c r="F427" s="247" t="s">
        <v>563</v>
      </c>
      <c r="G427" s="245"/>
      <c r="H427" s="248">
        <v>32.960000000000001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188</v>
      </c>
      <c r="AU427" s="254" t="s">
        <v>81</v>
      </c>
      <c r="AV427" s="14" t="s">
        <v>81</v>
      </c>
      <c r="AW427" s="14" t="s">
        <v>33</v>
      </c>
      <c r="AX427" s="14" t="s">
        <v>71</v>
      </c>
      <c r="AY427" s="254" t="s">
        <v>175</v>
      </c>
    </row>
    <row r="428" s="15" customFormat="1">
      <c r="A428" s="15"/>
      <c r="B428" s="255"/>
      <c r="C428" s="256"/>
      <c r="D428" s="227" t="s">
        <v>188</v>
      </c>
      <c r="E428" s="257" t="s">
        <v>19</v>
      </c>
      <c r="F428" s="258" t="s">
        <v>206</v>
      </c>
      <c r="G428" s="256"/>
      <c r="H428" s="259">
        <v>105.08000000000001</v>
      </c>
      <c r="I428" s="260"/>
      <c r="J428" s="256"/>
      <c r="K428" s="256"/>
      <c r="L428" s="261"/>
      <c r="M428" s="262"/>
      <c r="N428" s="263"/>
      <c r="O428" s="263"/>
      <c r="P428" s="263"/>
      <c r="Q428" s="263"/>
      <c r="R428" s="263"/>
      <c r="S428" s="263"/>
      <c r="T428" s="264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5" t="s">
        <v>188</v>
      </c>
      <c r="AU428" s="265" t="s">
        <v>81</v>
      </c>
      <c r="AV428" s="15" t="s">
        <v>182</v>
      </c>
      <c r="AW428" s="15" t="s">
        <v>33</v>
      </c>
      <c r="AX428" s="15" t="s">
        <v>79</v>
      </c>
      <c r="AY428" s="265" t="s">
        <v>175</v>
      </c>
    </row>
    <row r="429" s="2" customFormat="1" ht="24.15" customHeight="1">
      <c r="A429" s="40"/>
      <c r="B429" s="41"/>
      <c r="C429" s="214" t="s">
        <v>570</v>
      </c>
      <c r="D429" s="214" t="s">
        <v>177</v>
      </c>
      <c r="E429" s="215" t="s">
        <v>571</v>
      </c>
      <c r="F429" s="216" t="s">
        <v>572</v>
      </c>
      <c r="G429" s="217" t="s">
        <v>224</v>
      </c>
      <c r="H429" s="218">
        <v>0.58899999999999997</v>
      </c>
      <c r="I429" s="219"/>
      <c r="J429" s="220">
        <f>ROUND(I429*H429,2)</f>
        <v>0</v>
      </c>
      <c r="K429" s="216" t="s">
        <v>181</v>
      </c>
      <c r="L429" s="46"/>
      <c r="M429" s="221" t="s">
        <v>19</v>
      </c>
      <c r="N429" s="222" t="s">
        <v>42</v>
      </c>
      <c r="O429" s="86"/>
      <c r="P429" s="223">
        <f>O429*H429</f>
        <v>0</v>
      </c>
      <c r="Q429" s="223">
        <v>1.05291</v>
      </c>
      <c r="R429" s="223">
        <f>Q429*H429</f>
        <v>0.62016399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182</v>
      </c>
      <c r="AT429" s="225" t="s">
        <v>177</v>
      </c>
      <c r="AU429" s="225" t="s">
        <v>81</v>
      </c>
      <c r="AY429" s="19" t="s">
        <v>175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79</v>
      </c>
      <c r="BK429" s="226">
        <f>ROUND(I429*H429,2)</f>
        <v>0</v>
      </c>
      <c r="BL429" s="19" t="s">
        <v>182</v>
      </c>
      <c r="BM429" s="225" t="s">
        <v>573</v>
      </c>
    </row>
    <row r="430" s="2" customFormat="1">
      <c r="A430" s="40"/>
      <c r="B430" s="41"/>
      <c r="C430" s="42"/>
      <c r="D430" s="227" t="s">
        <v>184</v>
      </c>
      <c r="E430" s="42"/>
      <c r="F430" s="228" t="s">
        <v>574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184</v>
      </c>
      <c r="AU430" s="19" t="s">
        <v>81</v>
      </c>
    </row>
    <row r="431" s="2" customFormat="1">
      <c r="A431" s="40"/>
      <c r="B431" s="41"/>
      <c r="C431" s="42"/>
      <c r="D431" s="232" t="s">
        <v>186</v>
      </c>
      <c r="E431" s="42"/>
      <c r="F431" s="233" t="s">
        <v>575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186</v>
      </c>
      <c r="AU431" s="19" t="s">
        <v>81</v>
      </c>
    </row>
    <row r="432" s="13" customFormat="1">
      <c r="A432" s="13"/>
      <c r="B432" s="234"/>
      <c r="C432" s="235"/>
      <c r="D432" s="227" t="s">
        <v>188</v>
      </c>
      <c r="E432" s="236" t="s">
        <v>19</v>
      </c>
      <c r="F432" s="237" t="s">
        <v>241</v>
      </c>
      <c r="G432" s="235"/>
      <c r="H432" s="236" t="s">
        <v>19</v>
      </c>
      <c r="I432" s="238"/>
      <c r="J432" s="235"/>
      <c r="K432" s="235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188</v>
      </c>
      <c r="AU432" s="243" t="s">
        <v>81</v>
      </c>
      <c r="AV432" s="13" t="s">
        <v>79</v>
      </c>
      <c r="AW432" s="13" t="s">
        <v>33</v>
      </c>
      <c r="AX432" s="13" t="s">
        <v>71</v>
      </c>
      <c r="AY432" s="243" t="s">
        <v>175</v>
      </c>
    </row>
    <row r="433" s="13" customFormat="1">
      <c r="A433" s="13"/>
      <c r="B433" s="234"/>
      <c r="C433" s="235"/>
      <c r="D433" s="227" t="s">
        <v>188</v>
      </c>
      <c r="E433" s="236" t="s">
        <v>19</v>
      </c>
      <c r="F433" s="237" t="s">
        <v>576</v>
      </c>
      <c r="G433" s="235"/>
      <c r="H433" s="236" t="s">
        <v>19</v>
      </c>
      <c r="I433" s="238"/>
      <c r="J433" s="235"/>
      <c r="K433" s="235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188</v>
      </c>
      <c r="AU433" s="243" t="s">
        <v>81</v>
      </c>
      <c r="AV433" s="13" t="s">
        <v>79</v>
      </c>
      <c r="AW433" s="13" t="s">
        <v>33</v>
      </c>
      <c r="AX433" s="13" t="s">
        <v>71</v>
      </c>
      <c r="AY433" s="243" t="s">
        <v>175</v>
      </c>
    </row>
    <row r="434" s="13" customFormat="1">
      <c r="A434" s="13"/>
      <c r="B434" s="234"/>
      <c r="C434" s="235"/>
      <c r="D434" s="227" t="s">
        <v>188</v>
      </c>
      <c r="E434" s="236" t="s">
        <v>19</v>
      </c>
      <c r="F434" s="237" t="s">
        <v>577</v>
      </c>
      <c r="G434" s="235"/>
      <c r="H434" s="236" t="s">
        <v>19</v>
      </c>
      <c r="I434" s="238"/>
      <c r="J434" s="235"/>
      <c r="K434" s="235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188</v>
      </c>
      <c r="AU434" s="243" t="s">
        <v>81</v>
      </c>
      <c r="AV434" s="13" t="s">
        <v>79</v>
      </c>
      <c r="AW434" s="13" t="s">
        <v>33</v>
      </c>
      <c r="AX434" s="13" t="s">
        <v>71</v>
      </c>
      <c r="AY434" s="243" t="s">
        <v>175</v>
      </c>
    </row>
    <row r="435" s="14" customFormat="1">
      <c r="A435" s="14"/>
      <c r="B435" s="244"/>
      <c r="C435" s="245"/>
      <c r="D435" s="227" t="s">
        <v>188</v>
      </c>
      <c r="E435" s="246" t="s">
        <v>19</v>
      </c>
      <c r="F435" s="247" t="s">
        <v>578</v>
      </c>
      <c r="G435" s="245"/>
      <c r="H435" s="248">
        <v>0.012999999999999999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188</v>
      </c>
      <c r="AU435" s="254" t="s">
        <v>81</v>
      </c>
      <c r="AV435" s="14" t="s">
        <v>81</v>
      </c>
      <c r="AW435" s="14" t="s">
        <v>33</v>
      </c>
      <c r="AX435" s="14" t="s">
        <v>71</v>
      </c>
      <c r="AY435" s="254" t="s">
        <v>175</v>
      </c>
    </row>
    <row r="436" s="14" customFormat="1">
      <c r="A436" s="14"/>
      <c r="B436" s="244"/>
      <c r="C436" s="245"/>
      <c r="D436" s="227" t="s">
        <v>188</v>
      </c>
      <c r="E436" s="246" t="s">
        <v>19</v>
      </c>
      <c r="F436" s="247" t="s">
        <v>579</v>
      </c>
      <c r="G436" s="245"/>
      <c r="H436" s="248">
        <v>0.019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188</v>
      </c>
      <c r="AU436" s="254" t="s">
        <v>81</v>
      </c>
      <c r="AV436" s="14" t="s">
        <v>81</v>
      </c>
      <c r="AW436" s="14" t="s">
        <v>33</v>
      </c>
      <c r="AX436" s="14" t="s">
        <v>71</v>
      </c>
      <c r="AY436" s="254" t="s">
        <v>175</v>
      </c>
    </row>
    <row r="437" s="14" customFormat="1">
      <c r="A437" s="14"/>
      <c r="B437" s="244"/>
      <c r="C437" s="245"/>
      <c r="D437" s="227" t="s">
        <v>188</v>
      </c>
      <c r="E437" s="246" t="s">
        <v>19</v>
      </c>
      <c r="F437" s="247" t="s">
        <v>580</v>
      </c>
      <c r="G437" s="245"/>
      <c r="H437" s="248">
        <v>0.012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188</v>
      </c>
      <c r="AU437" s="254" t="s">
        <v>81</v>
      </c>
      <c r="AV437" s="14" t="s">
        <v>81</v>
      </c>
      <c r="AW437" s="14" t="s">
        <v>33</v>
      </c>
      <c r="AX437" s="14" t="s">
        <v>71</v>
      </c>
      <c r="AY437" s="254" t="s">
        <v>175</v>
      </c>
    </row>
    <row r="438" s="13" customFormat="1">
      <c r="A438" s="13"/>
      <c r="B438" s="234"/>
      <c r="C438" s="235"/>
      <c r="D438" s="227" t="s">
        <v>188</v>
      </c>
      <c r="E438" s="236" t="s">
        <v>19</v>
      </c>
      <c r="F438" s="237" t="s">
        <v>581</v>
      </c>
      <c r="G438" s="235"/>
      <c r="H438" s="236" t="s">
        <v>19</v>
      </c>
      <c r="I438" s="238"/>
      <c r="J438" s="235"/>
      <c r="K438" s="235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188</v>
      </c>
      <c r="AU438" s="243" t="s">
        <v>81</v>
      </c>
      <c r="AV438" s="13" t="s">
        <v>79</v>
      </c>
      <c r="AW438" s="13" t="s">
        <v>33</v>
      </c>
      <c r="AX438" s="13" t="s">
        <v>71</v>
      </c>
      <c r="AY438" s="243" t="s">
        <v>175</v>
      </c>
    </row>
    <row r="439" s="14" customFormat="1">
      <c r="A439" s="14"/>
      <c r="B439" s="244"/>
      <c r="C439" s="245"/>
      <c r="D439" s="227" t="s">
        <v>188</v>
      </c>
      <c r="E439" s="246" t="s">
        <v>19</v>
      </c>
      <c r="F439" s="247" t="s">
        <v>582</v>
      </c>
      <c r="G439" s="245"/>
      <c r="H439" s="248">
        <v>0.055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188</v>
      </c>
      <c r="AU439" s="254" t="s">
        <v>81</v>
      </c>
      <c r="AV439" s="14" t="s">
        <v>81</v>
      </c>
      <c r="AW439" s="14" t="s">
        <v>33</v>
      </c>
      <c r="AX439" s="14" t="s">
        <v>71</v>
      </c>
      <c r="AY439" s="254" t="s">
        <v>175</v>
      </c>
    </row>
    <row r="440" s="14" customFormat="1">
      <c r="A440" s="14"/>
      <c r="B440" s="244"/>
      <c r="C440" s="245"/>
      <c r="D440" s="227" t="s">
        <v>188</v>
      </c>
      <c r="E440" s="246" t="s">
        <v>19</v>
      </c>
      <c r="F440" s="247" t="s">
        <v>583</v>
      </c>
      <c r="G440" s="245"/>
      <c r="H440" s="248">
        <v>0.080000000000000002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188</v>
      </c>
      <c r="AU440" s="254" t="s">
        <v>81</v>
      </c>
      <c r="AV440" s="14" t="s">
        <v>81</v>
      </c>
      <c r="AW440" s="14" t="s">
        <v>33</v>
      </c>
      <c r="AX440" s="14" t="s">
        <v>71</v>
      </c>
      <c r="AY440" s="254" t="s">
        <v>175</v>
      </c>
    </row>
    <row r="441" s="14" customFormat="1">
      <c r="A441" s="14"/>
      <c r="B441" s="244"/>
      <c r="C441" s="245"/>
      <c r="D441" s="227" t="s">
        <v>188</v>
      </c>
      <c r="E441" s="246" t="s">
        <v>19</v>
      </c>
      <c r="F441" s="247" t="s">
        <v>584</v>
      </c>
      <c r="G441" s="245"/>
      <c r="H441" s="248">
        <v>0.034000000000000002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188</v>
      </c>
      <c r="AU441" s="254" t="s">
        <v>81</v>
      </c>
      <c r="AV441" s="14" t="s">
        <v>81</v>
      </c>
      <c r="AW441" s="14" t="s">
        <v>33</v>
      </c>
      <c r="AX441" s="14" t="s">
        <v>71</v>
      </c>
      <c r="AY441" s="254" t="s">
        <v>175</v>
      </c>
    </row>
    <row r="442" s="13" customFormat="1">
      <c r="A442" s="13"/>
      <c r="B442" s="234"/>
      <c r="C442" s="235"/>
      <c r="D442" s="227" t="s">
        <v>188</v>
      </c>
      <c r="E442" s="236" t="s">
        <v>19</v>
      </c>
      <c r="F442" s="237" t="s">
        <v>585</v>
      </c>
      <c r="G442" s="235"/>
      <c r="H442" s="236" t="s">
        <v>19</v>
      </c>
      <c r="I442" s="238"/>
      <c r="J442" s="235"/>
      <c r="K442" s="235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188</v>
      </c>
      <c r="AU442" s="243" t="s">
        <v>81</v>
      </c>
      <c r="AV442" s="13" t="s">
        <v>79</v>
      </c>
      <c r="AW442" s="13" t="s">
        <v>33</v>
      </c>
      <c r="AX442" s="13" t="s">
        <v>71</v>
      </c>
      <c r="AY442" s="243" t="s">
        <v>175</v>
      </c>
    </row>
    <row r="443" s="14" customFormat="1">
      <c r="A443" s="14"/>
      <c r="B443" s="244"/>
      <c r="C443" s="245"/>
      <c r="D443" s="227" t="s">
        <v>188</v>
      </c>
      <c r="E443" s="246" t="s">
        <v>19</v>
      </c>
      <c r="F443" s="247" t="s">
        <v>586</v>
      </c>
      <c r="G443" s="245"/>
      <c r="H443" s="248">
        <v>0.031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188</v>
      </c>
      <c r="AU443" s="254" t="s">
        <v>81</v>
      </c>
      <c r="AV443" s="14" t="s">
        <v>81</v>
      </c>
      <c r="AW443" s="14" t="s">
        <v>33</v>
      </c>
      <c r="AX443" s="14" t="s">
        <v>71</v>
      </c>
      <c r="AY443" s="254" t="s">
        <v>175</v>
      </c>
    </row>
    <row r="444" s="14" customFormat="1">
      <c r="A444" s="14"/>
      <c r="B444" s="244"/>
      <c r="C444" s="245"/>
      <c r="D444" s="227" t="s">
        <v>188</v>
      </c>
      <c r="E444" s="246" t="s">
        <v>19</v>
      </c>
      <c r="F444" s="247" t="s">
        <v>587</v>
      </c>
      <c r="G444" s="245"/>
      <c r="H444" s="248">
        <v>0.044999999999999998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188</v>
      </c>
      <c r="AU444" s="254" t="s">
        <v>81</v>
      </c>
      <c r="AV444" s="14" t="s">
        <v>81</v>
      </c>
      <c r="AW444" s="14" t="s">
        <v>33</v>
      </c>
      <c r="AX444" s="14" t="s">
        <v>71</v>
      </c>
      <c r="AY444" s="254" t="s">
        <v>175</v>
      </c>
    </row>
    <row r="445" s="14" customFormat="1">
      <c r="A445" s="14"/>
      <c r="B445" s="244"/>
      <c r="C445" s="245"/>
      <c r="D445" s="227" t="s">
        <v>188</v>
      </c>
      <c r="E445" s="246" t="s">
        <v>19</v>
      </c>
      <c r="F445" s="247" t="s">
        <v>588</v>
      </c>
      <c r="G445" s="245"/>
      <c r="H445" s="248">
        <v>0.019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188</v>
      </c>
      <c r="AU445" s="254" t="s">
        <v>81</v>
      </c>
      <c r="AV445" s="14" t="s">
        <v>81</v>
      </c>
      <c r="AW445" s="14" t="s">
        <v>33</v>
      </c>
      <c r="AX445" s="14" t="s">
        <v>71</v>
      </c>
      <c r="AY445" s="254" t="s">
        <v>175</v>
      </c>
    </row>
    <row r="446" s="13" customFormat="1">
      <c r="A446" s="13"/>
      <c r="B446" s="234"/>
      <c r="C446" s="235"/>
      <c r="D446" s="227" t="s">
        <v>188</v>
      </c>
      <c r="E446" s="236" t="s">
        <v>19</v>
      </c>
      <c r="F446" s="237" t="s">
        <v>589</v>
      </c>
      <c r="G446" s="235"/>
      <c r="H446" s="236" t="s">
        <v>19</v>
      </c>
      <c r="I446" s="238"/>
      <c r="J446" s="235"/>
      <c r="K446" s="235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188</v>
      </c>
      <c r="AU446" s="243" t="s">
        <v>81</v>
      </c>
      <c r="AV446" s="13" t="s">
        <v>79</v>
      </c>
      <c r="AW446" s="13" t="s">
        <v>33</v>
      </c>
      <c r="AX446" s="13" t="s">
        <v>71</v>
      </c>
      <c r="AY446" s="243" t="s">
        <v>175</v>
      </c>
    </row>
    <row r="447" s="14" customFormat="1">
      <c r="A447" s="14"/>
      <c r="B447" s="244"/>
      <c r="C447" s="245"/>
      <c r="D447" s="227" t="s">
        <v>188</v>
      </c>
      <c r="E447" s="246" t="s">
        <v>19</v>
      </c>
      <c r="F447" s="247" t="s">
        <v>590</v>
      </c>
      <c r="G447" s="245"/>
      <c r="H447" s="248">
        <v>0.055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188</v>
      </c>
      <c r="AU447" s="254" t="s">
        <v>81</v>
      </c>
      <c r="AV447" s="14" t="s">
        <v>81</v>
      </c>
      <c r="AW447" s="14" t="s">
        <v>33</v>
      </c>
      <c r="AX447" s="14" t="s">
        <v>71</v>
      </c>
      <c r="AY447" s="254" t="s">
        <v>175</v>
      </c>
    </row>
    <row r="448" s="14" customFormat="1">
      <c r="A448" s="14"/>
      <c r="B448" s="244"/>
      <c r="C448" s="245"/>
      <c r="D448" s="227" t="s">
        <v>188</v>
      </c>
      <c r="E448" s="246" t="s">
        <v>19</v>
      </c>
      <c r="F448" s="247" t="s">
        <v>591</v>
      </c>
      <c r="G448" s="245"/>
      <c r="H448" s="248">
        <v>0.040000000000000001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188</v>
      </c>
      <c r="AU448" s="254" t="s">
        <v>81</v>
      </c>
      <c r="AV448" s="14" t="s">
        <v>81</v>
      </c>
      <c r="AW448" s="14" t="s">
        <v>33</v>
      </c>
      <c r="AX448" s="14" t="s">
        <v>71</v>
      </c>
      <c r="AY448" s="254" t="s">
        <v>175</v>
      </c>
    </row>
    <row r="449" s="14" customFormat="1">
      <c r="A449" s="14"/>
      <c r="B449" s="244"/>
      <c r="C449" s="245"/>
      <c r="D449" s="227" t="s">
        <v>188</v>
      </c>
      <c r="E449" s="246" t="s">
        <v>19</v>
      </c>
      <c r="F449" s="247" t="s">
        <v>592</v>
      </c>
      <c r="G449" s="245"/>
      <c r="H449" s="248">
        <v>0.035000000000000003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188</v>
      </c>
      <c r="AU449" s="254" t="s">
        <v>81</v>
      </c>
      <c r="AV449" s="14" t="s">
        <v>81</v>
      </c>
      <c r="AW449" s="14" t="s">
        <v>33</v>
      </c>
      <c r="AX449" s="14" t="s">
        <v>71</v>
      </c>
      <c r="AY449" s="254" t="s">
        <v>175</v>
      </c>
    </row>
    <row r="450" s="13" customFormat="1">
      <c r="A450" s="13"/>
      <c r="B450" s="234"/>
      <c r="C450" s="235"/>
      <c r="D450" s="227" t="s">
        <v>188</v>
      </c>
      <c r="E450" s="236" t="s">
        <v>19</v>
      </c>
      <c r="F450" s="237" t="s">
        <v>593</v>
      </c>
      <c r="G450" s="235"/>
      <c r="H450" s="236" t="s">
        <v>19</v>
      </c>
      <c r="I450" s="238"/>
      <c r="J450" s="235"/>
      <c r="K450" s="235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188</v>
      </c>
      <c r="AU450" s="243" t="s">
        <v>81</v>
      </c>
      <c r="AV450" s="13" t="s">
        <v>79</v>
      </c>
      <c r="AW450" s="13" t="s">
        <v>33</v>
      </c>
      <c r="AX450" s="13" t="s">
        <v>71</v>
      </c>
      <c r="AY450" s="243" t="s">
        <v>175</v>
      </c>
    </row>
    <row r="451" s="14" customFormat="1">
      <c r="A451" s="14"/>
      <c r="B451" s="244"/>
      <c r="C451" s="245"/>
      <c r="D451" s="227" t="s">
        <v>188</v>
      </c>
      <c r="E451" s="246" t="s">
        <v>19</v>
      </c>
      <c r="F451" s="247" t="s">
        <v>594</v>
      </c>
      <c r="G451" s="245"/>
      <c r="H451" s="248">
        <v>0.016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188</v>
      </c>
      <c r="AU451" s="254" t="s">
        <v>81</v>
      </c>
      <c r="AV451" s="14" t="s">
        <v>81</v>
      </c>
      <c r="AW451" s="14" t="s">
        <v>33</v>
      </c>
      <c r="AX451" s="14" t="s">
        <v>71</v>
      </c>
      <c r="AY451" s="254" t="s">
        <v>175</v>
      </c>
    </row>
    <row r="452" s="14" customFormat="1">
      <c r="A452" s="14"/>
      <c r="B452" s="244"/>
      <c r="C452" s="245"/>
      <c r="D452" s="227" t="s">
        <v>188</v>
      </c>
      <c r="E452" s="246" t="s">
        <v>19</v>
      </c>
      <c r="F452" s="247" t="s">
        <v>595</v>
      </c>
      <c r="G452" s="245"/>
      <c r="H452" s="248">
        <v>0.023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188</v>
      </c>
      <c r="AU452" s="254" t="s">
        <v>81</v>
      </c>
      <c r="AV452" s="14" t="s">
        <v>81</v>
      </c>
      <c r="AW452" s="14" t="s">
        <v>33</v>
      </c>
      <c r="AX452" s="14" t="s">
        <v>71</v>
      </c>
      <c r="AY452" s="254" t="s">
        <v>175</v>
      </c>
    </row>
    <row r="453" s="14" customFormat="1">
      <c r="A453" s="14"/>
      <c r="B453" s="244"/>
      <c r="C453" s="245"/>
      <c r="D453" s="227" t="s">
        <v>188</v>
      </c>
      <c r="E453" s="246" t="s">
        <v>19</v>
      </c>
      <c r="F453" s="247" t="s">
        <v>596</v>
      </c>
      <c r="G453" s="245"/>
      <c r="H453" s="248">
        <v>0.012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188</v>
      </c>
      <c r="AU453" s="254" t="s">
        <v>81</v>
      </c>
      <c r="AV453" s="14" t="s">
        <v>81</v>
      </c>
      <c r="AW453" s="14" t="s">
        <v>33</v>
      </c>
      <c r="AX453" s="14" t="s">
        <v>71</v>
      </c>
      <c r="AY453" s="254" t="s">
        <v>175</v>
      </c>
    </row>
    <row r="454" s="13" customFormat="1">
      <c r="A454" s="13"/>
      <c r="B454" s="234"/>
      <c r="C454" s="235"/>
      <c r="D454" s="227" t="s">
        <v>188</v>
      </c>
      <c r="E454" s="236" t="s">
        <v>19</v>
      </c>
      <c r="F454" s="237" t="s">
        <v>597</v>
      </c>
      <c r="G454" s="235"/>
      <c r="H454" s="236" t="s">
        <v>19</v>
      </c>
      <c r="I454" s="238"/>
      <c r="J454" s="235"/>
      <c r="K454" s="235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188</v>
      </c>
      <c r="AU454" s="243" t="s">
        <v>81</v>
      </c>
      <c r="AV454" s="13" t="s">
        <v>79</v>
      </c>
      <c r="AW454" s="13" t="s">
        <v>33</v>
      </c>
      <c r="AX454" s="13" t="s">
        <v>71</v>
      </c>
      <c r="AY454" s="243" t="s">
        <v>175</v>
      </c>
    </row>
    <row r="455" s="14" customFormat="1">
      <c r="A455" s="14"/>
      <c r="B455" s="244"/>
      <c r="C455" s="245"/>
      <c r="D455" s="227" t="s">
        <v>188</v>
      </c>
      <c r="E455" s="246" t="s">
        <v>19</v>
      </c>
      <c r="F455" s="247" t="s">
        <v>598</v>
      </c>
      <c r="G455" s="245"/>
      <c r="H455" s="248">
        <v>0.031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188</v>
      </c>
      <c r="AU455" s="254" t="s">
        <v>81</v>
      </c>
      <c r="AV455" s="14" t="s">
        <v>81</v>
      </c>
      <c r="AW455" s="14" t="s">
        <v>33</v>
      </c>
      <c r="AX455" s="14" t="s">
        <v>71</v>
      </c>
      <c r="AY455" s="254" t="s">
        <v>175</v>
      </c>
    </row>
    <row r="456" s="14" customFormat="1">
      <c r="A456" s="14"/>
      <c r="B456" s="244"/>
      <c r="C456" s="245"/>
      <c r="D456" s="227" t="s">
        <v>188</v>
      </c>
      <c r="E456" s="246" t="s">
        <v>19</v>
      </c>
      <c r="F456" s="247" t="s">
        <v>599</v>
      </c>
      <c r="G456" s="245"/>
      <c r="H456" s="248">
        <v>0.043999999999999997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188</v>
      </c>
      <c r="AU456" s="254" t="s">
        <v>81</v>
      </c>
      <c r="AV456" s="14" t="s">
        <v>81</v>
      </c>
      <c r="AW456" s="14" t="s">
        <v>33</v>
      </c>
      <c r="AX456" s="14" t="s">
        <v>71</v>
      </c>
      <c r="AY456" s="254" t="s">
        <v>175</v>
      </c>
    </row>
    <row r="457" s="14" customFormat="1">
      <c r="A457" s="14"/>
      <c r="B457" s="244"/>
      <c r="C457" s="245"/>
      <c r="D457" s="227" t="s">
        <v>188</v>
      </c>
      <c r="E457" s="246" t="s">
        <v>19</v>
      </c>
      <c r="F457" s="247" t="s">
        <v>600</v>
      </c>
      <c r="G457" s="245"/>
      <c r="H457" s="248">
        <v>0.025000000000000001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188</v>
      </c>
      <c r="AU457" s="254" t="s">
        <v>81</v>
      </c>
      <c r="AV457" s="14" t="s">
        <v>81</v>
      </c>
      <c r="AW457" s="14" t="s">
        <v>33</v>
      </c>
      <c r="AX457" s="14" t="s">
        <v>71</v>
      </c>
      <c r="AY457" s="254" t="s">
        <v>175</v>
      </c>
    </row>
    <row r="458" s="15" customFormat="1">
      <c r="A458" s="15"/>
      <c r="B458" s="255"/>
      <c r="C458" s="256"/>
      <c r="D458" s="227" t="s">
        <v>188</v>
      </c>
      <c r="E458" s="257" t="s">
        <v>19</v>
      </c>
      <c r="F458" s="258" t="s">
        <v>206</v>
      </c>
      <c r="G458" s="256"/>
      <c r="H458" s="259">
        <v>0.58900000000000008</v>
      </c>
      <c r="I458" s="260"/>
      <c r="J458" s="256"/>
      <c r="K458" s="256"/>
      <c r="L458" s="261"/>
      <c r="M458" s="262"/>
      <c r="N458" s="263"/>
      <c r="O458" s="263"/>
      <c r="P458" s="263"/>
      <c r="Q458" s="263"/>
      <c r="R458" s="263"/>
      <c r="S458" s="263"/>
      <c r="T458" s="264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5" t="s">
        <v>188</v>
      </c>
      <c r="AU458" s="265" t="s">
        <v>81</v>
      </c>
      <c r="AV458" s="15" t="s">
        <v>182</v>
      </c>
      <c r="AW458" s="15" t="s">
        <v>33</v>
      </c>
      <c r="AX458" s="15" t="s">
        <v>79</v>
      </c>
      <c r="AY458" s="265" t="s">
        <v>175</v>
      </c>
    </row>
    <row r="459" s="12" customFormat="1" ht="22.8" customHeight="1">
      <c r="A459" s="12"/>
      <c r="B459" s="198"/>
      <c r="C459" s="199"/>
      <c r="D459" s="200" t="s">
        <v>70</v>
      </c>
      <c r="E459" s="212" t="s">
        <v>601</v>
      </c>
      <c r="F459" s="212" t="s">
        <v>602</v>
      </c>
      <c r="G459" s="199"/>
      <c r="H459" s="199"/>
      <c r="I459" s="202"/>
      <c r="J459" s="213">
        <f>BK459</f>
        <v>0</v>
      </c>
      <c r="K459" s="199"/>
      <c r="L459" s="204"/>
      <c r="M459" s="205"/>
      <c r="N459" s="206"/>
      <c r="O459" s="206"/>
      <c r="P459" s="207">
        <f>SUM(P460:P509)</f>
        <v>0</v>
      </c>
      <c r="Q459" s="206"/>
      <c r="R459" s="207">
        <f>SUM(R460:R509)</f>
        <v>5.4072542199999996</v>
      </c>
      <c r="S459" s="206"/>
      <c r="T459" s="208">
        <f>SUM(T460:T509)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09" t="s">
        <v>79</v>
      </c>
      <c r="AT459" s="210" t="s">
        <v>70</v>
      </c>
      <c r="AU459" s="210" t="s">
        <v>79</v>
      </c>
      <c r="AY459" s="209" t="s">
        <v>175</v>
      </c>
      <c r="BK459" s="211">
        <f>SUM(BK460:BK509)</f>
        <v>0</v>
      </c>
    </row>
    <row r="460" s="2" customFormat="1" ht="24.15" customHeight="1">
      <c r="A460" s="40"/>
      <c r="B460" s="41"/>
      <c r="C460" s="214" t="s">
        <v>603</v>
      </c>
      <c r="D460" s="214" t="s">
        <v>177</v>
      </c>
      <c r="E460" s="215" t="s">
        <v>604</v>
      </c>
      <c r="F460" s="216" t="s">
        <v>605</v>
      </c>
      <c r="G460" s="217" t="s">
        <v>248</v>
      </c>
      <c r="H460" s="218">
        <v>135.37000000000001</v>
      </c>
      <c r="I460" s="219"/>
      <c r="J460" s="220">
        <f>ROUND(I460*H460,2)</f>
        <v>0</v>
      </c>
      <c r="K460" s="216" t="s">
        <v>181</v>
      </c>
      <c r="L460" s="46"/>
      <c r="M460" s="221" t="s">
        <v>19</v>
      </c>
      <c r="N460" s="222" t="s">
        <v>42</v>
      </c>
      <c r="O460" s="86"/>
      <c r="P460" s="223">
        <f>O460*H460</f>
        <v>0</v>
      </c>
      <c r="Q460" s="223">
        <v>0.00025999999999999998</v>
      </c>
      <c r="R460" s="223">
        <f>Q460*H460</f>
        <v>0.035196199999999997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182</v>
      </c>
      <c r="AT460" s="225" t="s">
        <v>177</v>
      </c>
      <c r="AU460" s="225" t="s">
        <v>81</v>
      </c>
      <c r="AY460" s="19" t="s">
        <v>175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79</v>
      </c>
      <c r="BK460" s="226">
        <f>ROUND(I460*H460,2)</f>
        <v>0</v>
      </c>
      <c r="BL460" s="19" t="s">
        <v>182</v>
      </c>
      <c r="BM460" s="225" t="s">
        <v>606</v>
      </c>
    </row>
    <row r="461" s="2" customFormat="1">
      <c r="A461" s="40"/>
      <c r="B461" s="41"/>
      <c r="C461" s="42"/>
      <c r="D461" s="227" t="s">
        <v>184</v>
      </c>
      <c r="E461" s="42"/>
      <c r="F461" s="228" t="s">
        <v>607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184</v>
      </c>
      <c r="AU461" s="19" t="s">
        <v>81</v>
      </c>
    </row>
    <row r="462" s="2" customFormat="1">
      <c r="A462" s="40"/>
      <c r="B462" s="41"/>
      <c r="C462" s="42"/>
      <c r="D462" s="232" t="s">
        <v>186</v>
      </c>
      <c r="E462" s="42"/>
      <c r="F462" s="233" t="s">
        <v>608</v>
      </c>
      <c r="G462" s="42"/>
      <c r="H462" s="42"/>
      <c r="I462" s="229"/>
      <c r="J462" s="42"/>
      <c r="K462" s="42"/>
      <c r="L462" s="46"/>
      <c r="M462" s="230"/>
      <c r="N462" s="231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186</v>
      </c>
      <c r="AU462" s="19" t="s">
        <v>81</v>
      </c>
    </row>
    <row r="463" s="13" customFormat="1">
      <c r="A463" s="13"/>
      <c r="B463" s="234"/>
      <c r="C463" s="235"/>
      <c r="D463" s="227" t="s">
        <v>188</v>
      </c>
      <c r="E463" s="236" t="s">
        <v>19</v>
      </c>
      <c r="F463" s="237" t="s">
        <v>609</v>
      </c>
      <c r="G463" s="235"/>
      <c r="H463" s="236" t="s">
        <v>19</v>
      </c>
      <c r="I463" s="238"/>
      <c r="J463" s="235"/>
      <c r="K463" s="235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188</v>
      </c>
      <c r="AU463" s="243" t="s">
        <v>81</v>
      </c>
      <c r="AV463" s="13" t="s">
        <v>79</v>
      </c>
      <c r="AW463" s="13" t="s">
        <v>33</v>
      </c>
      <c r="AX463" s="13" t="s">
        <v>71</v>
      </c>
      <c r="AY463" s="243" t="s">
        <v>175</v>
      </c>
    </row>
    <row r="464" s="13" customFormat="1">
      <c r="A464" s="13"/>
      <c r="B464" s="234"/>
      <c r="C464" s="235"/>
      <c r="D464" s="227" t="s">
        <v>188</v>
      </c>
      <c r="E464" s="236" t="s">
        <v>19</v>
      </c>
      <c r="F464" s="237" t="s">
        <v>610</v>
      </c>
      <c r="G464" s="235"/>
      <c r="H464" s="236" t="s">
        <v>19</v>
      </c>
      <c r="I464" s="238"/>
      <c r="J464" s="235"/>
      <c r="K464" s="235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188</v>
      </c>
      <c r="AU464" s="243" t="s">
        <v>81</v>
      </c>
      <c r="AV464" s="13" t="s">
        <v>79</v>
      </c>
      <c r="AW464" s="13" t="s">
        <v>33</v>
      </c>
      <c r="AX464" s="13" t="s">
        <v>71</v>
      </c>
      <c r="AY464" s="243" t="s">
        <v>175</v>
      </c>
    </row>
    <row r="465" s="13" customFormat="1">
      <c r="A465" s="13"/>
      <c r="B465" s="234"/>
      <c r="C465" s="235"/>
      <c r="D465" s="227" t="s">
        <v>188</v>
      </c>
      <c r="E465" s="236" t="s">
        <v>19</v>
      </c>
      <c r="F465" s="237" t="s">
        <v>611</v>
      </c>
      <c r="G465" s="235"/>
      <c r="H465" s="236" t="s">
        <v>19</v>
      </c>
      <c r="I465" s="238"/>
      <c r="J465" s="235"/>
      <c r="K465" s="235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188</v>
      </c>
      <c r="AU465" s="243" t="s">
        <v>81</v>
      </c>
      <c r="AV465" s="13" t="s">
        <v>79</v>
      </c>
      <c r="AW465" s="13" t="s">
        <v>33</v>
      </c>
      <c r="AX465" s="13" t="s">
        <v>71</v>
      </c>
      <c r="AY465" s="243" t="s">
        <v>175</v>
      </c>
    </row>
    <row r="466" s="14" customFormat="1">
      <c r="A466" s="14"/>
      <c r="B466" s="244"/>
      <c r="C466" s="245"/>
      <c r="D466" s="227" t="s">
        <v>188</v>
      </c>
      <c r="E466" s="246" t="s">
        <v>19</v>
      </c>
      <c r="F466" s="247" t="s">
        <v>612</v>
      </c>
      <c r="G466" s="245"/>
      <c r="H466" s="248">
        <v>135.37000000000001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188</v>
      </c>
      <c r="AU466" s="254" t="s">
        <v>81</v>
      </c>
      <c r="AV466" s="14" t="s">
        <v>81</v>
      </c>
      <c r="AW466" s="14" t="s">
        <v>33</v>
      </c>
      <c r="AX466" s="14" t="s">
        <v>79</v>
      </c>
      <c r="AY466" s="254" t="s">
        <v>175</v>
      </c>
    </row>
    <row r="467" s="2" customFormat="1" ht="24.15" customHeight="1">
      <c r="A467" s="40"/>
      <c r="B467" s="41"/>
      <c r="C467" s="214" t="s">
        <v>613</v>
      </c>
      <c r="D467" s="214" t="s">
        <v>177</v>
      </c>
      <c r="E467" s="215" t="s">
        <v>614</v>
      </c>
      <c r="F467" s="216" t="s">
        <v>615</v>
      </c>
      <c r="G467" s="217" t="s">
        <v>248</v>
      </c>
      <c r="H467" s="218">
        <v>253.743</v>
      </c>
      <c r="I467" s="219"/>
      <c r="J467" s="220">
        <f>ROUND(I467*H467,2)</f>
        <v>0</v>
      </c>
      <c r="K467" s="216" t="s">
        <v>181</v>
      </c>
      <c r="L467" s="46"/>
      <c r="M467" s="221" t="s">
        <v>19</v>
      </c>
      <c r="N467" s="222" t="s">
        <v>42</v>
      </c>
      <c r="O467" s="86"/>
      <c r="P467" s="223">
        <f>O467*H467</f>
        <v>0</v>
      </c>
      <c r="Q467" s="223">
        <v>0.00025999999999999998</v>
      </c>
      <c r="R467" s="223">
        <f>Q467*H467</f>
        <v>0.065973179999999992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182</v>
      </c>
      <c r="AT467" s="225" t="s">
        <v>177</v>
      </c>
      <c r="AU467" s="225" t="s">
        <v>81</v>
      </c>
      <c r="AY467" s="19" t="s">
        <v>175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79</v>
      </c>
      <c r="BK467" s="226">
        <f>ROUND(I467*H467,2)</f>
        <v>0</v>
      </c>
      <c r="BL467" s="19" t="s">
        <v>182</v>
      </c>
      <c r="BM467" s="225" t="s">
        <v>616</v>
      </c>
    </row>
    <row r="468" s="2" customFormat="1">
      <c r="A468" s="40"/>
      <c r="B468" s="41"/>
      <c r="C468" s="42"/>
      <c r="D468" s="227" t="s">
        <v>184</v>
      </c>
      <c r="E468" s="42"/>
      <c r="F468" s="228" t="s">
        <v>617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184</v>
      </c>
      <c r="AU468" s="19" t="s">
        <v>81</v>
      </c>
    </row>
    <row r="469" s="2" customFormat="1">
      <c r="A469" s="40"/>
      <c r="B469" s="41"/>
      <c r="C469" s="42"/>
      <c r="D469" s="232" t="s">
        <v>186</v>
      </c>
      <c r="E469" s="42"/>
      <c r="F469" s="233" t="s">
        <v>618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186</v>
      </c>
      <c r="AU469" s="19" t="s">
        <v>81</v>
      </c>
    </row>
    <row r="470" s="13" customFormat="1">
      <c r="A470" s="13"/>
      <c r="B470" s="234"/>
      <c r="C470" s="235"/>
      <c r="D470" s="227" t="s">
        <v>188</v>
      </c>
      <c r="E470" s="236" t="s">
        <v>19</v>
      </c>
      <c r="F470" s="237" t="s">
        <v>619</v>
      </c>
      <c r="G470" s="235"/>
      <c r="H470" s="236" t="s">
        <v>19</v>
      </c>
      <c r="I470" s="238"/>
      <c r="J470" s="235"/>
      <c r="K470" s="235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188</v>
      </c>
      <c r="AU470" s="243" t="s">
        <v>81</v>
      </c>
      <c r="AV470" s="13" t="s">
        <v>79</v>
      </c>
      <c r="AW470" s="13" t="s">
        <v>33</v>
      </c>
      <c r="AX470" s="13" t="s">
        <v>71</v>
      </c>
      <c r="AY470" s="243" t="s">
        <v>175</v>
      </c>
    </row>
    <row r="471" s="13" customFormat="1">
      <c r="A471" s="13"/>
      <c r="B471" s="234"/>
      <c r="C471" s="235"/>
      <c r="D471" s="227" t="s">
        <v>188</v>
      </c>
      <c r="E471" s="236" t="s">
        <v>19</v>
      </c>
      <c r="F471" s="237" t="s">
        <v>620</v>
      </c>
      <c r="G471" s="235"/>
      <c r="H471" s="236" t="s">
        <v>19</v>
      </c>
      <c r="I471" s="238"/>
      <c r="J471" s="235"/>
      <c r="K471" s="235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188</v>
      </c>
      <c r="AU471" s="243" t="s">
        <v>81</v>
      </c>
      <c r="AV471" s="13" t="s">
        <v>79</v>
      </c>
      <c r="AW471" s="13" t="s">
        <v>33</v>
      </c>
      <c r="AX471" s="13" t="s">
        <v>71</v>
      </c>
      <c r="AY471" s="243" t="s">
        <v>175</v>
      </c>
    </row>
    <row r="472" s="13" customFormat="1">
      <c r="A472" s="13"/>
      <c r="B472" s="234"/>
      <c r="C472" s="235"/>
      <c r="D472" s="227" t="s">
        <v>188</v>
      </c>
      <c r="E472" s="236" t="s">
        <v>19</v>
      </c>
      <c r="F472" s="237" t="s">
        <v>621</v>
      </c>
      <c r="G472" s="235"/>
      <c r="H472" s="236" t="s">
        <v>19</v>
      </c>
      <c r="I472" s="238"/>
      <c r="J472" s="235"/>
      <c r="K472" s="235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188</v>
      </c>
      <c r="AU472" s="243" t="s">
        <v>81</v>
      </c>
      <c r="AV472" s="13" t="s">
        <v>79</v>
      </c>
      <c r="AW472" s="13" t="s">
        <v>33</v>
      </c>
      <c r="AX472" s="13" t="s">
        <v>71</v>
      </c>
      <c r="AY472" s="243" t="s">
        <v>175</v>
      </c>
    </row>
    <row r="473" s="14" customFormat="1">
      <c r="A473" s="14"/>
      <c r="B473" s="244"/>
      <c r="C473" s="245"/>
      <c r="D473" s="227" t="s">
        <v>188</v>
      </c>
      <c r="E473" s="246" t="s">
        <v>19</v>
      </c>
      <c r="F473" s="247" t="s">
        <v>622</v>
      </c>
      <c r="G473" s="245"/>
      <c r="H473" s="248">
        <v>13.427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188</v>
      </c>
      <c r="AU473" s="254" t="s">
        <v>81</v>
      </c>
      <c r="AV473" s="14" t="s">
        <v>81</v>
      </c>
      <c r="AW473" s="14" t="s">
        <v>33</v>
      </c>
      <c r="AX473" s="14" t="s">
        <v>71</v>
      </c>
      <c r="AY473" s="254" t="s">
        <v>175</v>
      </c>
    </row>
    <row r="474" s="14" customFormat="1">
      <c r="A474" s="14"/>
      <c r="B474" s="244"/>
      <c r="C474" s="245"/>
      <c r="D474" s="227" t="s">
        <v>188</v>
      </c>
      <c r="E474" s="246" t="s">
        <v>19</v>
      </c>
      <c r="F474" s="247" t="s">
        <v>623</v>
      </c>
      <c r="G474" s="245"/>
      <c r="H474" s="248">
        <v>76.257999999999996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188</v>
      </c>
      <c r="AU474" s="254" t="s">
        <v>81</v>
      </c>
      <c r="AV474" s="14" t="s">
        <v>81</v>
      </c>
      <c r="AW474" s="14" t="s">
        <v>33</v>
      </c>
      <c r="AX474" s="14" t="s">
        <v>71</v>
      </c>
      <c r="AY474" s="254" t="s">
        <v>175</v>
      </c>
    </row>
    <row r="475" s="14" customFormat="1">
      <c r="A475" s="14"/>
      <c r="B475" s="244"/>
      <c r="C475" s="245"/>
      <c r="D475" s="227" t="s">
        <v>188</v>
      </c>
      <c r="E475" s="246" t="s">
        <v>19</v>
      </c>
      <c r="F475" s="247" t="s">
        <v>624</v>
      </c>
      <c r="G475" s="245"/>
      <c r="H475" s="248">
        <v>30.690999999999999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188</v>
      </c>
      <c r="AU475" s="254" t="s">
        <v>81</v>
      </c>
      <c r="AV475" s="14" t="s">
        <v>81</v>
      </c>
      <c r="AW475" s="14" t="s">
        <v>33</v>
      </c>
      <c r="AX475" s="14" t="s">
        <v>71</v>
      </c>
      <c r="AY475" s="254" t="s">
        <v>175</v>
      </c>
    </row>
    <row r="476" s="14" customFormat="1">
      <c r="A476" s="14"/>
      <c r="B476" s="244"/>
      <c r="C476" s="245"/>
      <c r="D476" s="227" t="s">
        <v>188</v>
      </c>
      <c r="E476" s="246" t="s">
        <v>19</v>
      </c>
      <c r="F476" s="247" t="s">
        <v>625</v>
      </c>
      <c r="G476" s="245"/>
      <c r="H476" s="248">
        <v>49.832999999999998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188</v>
      </c>
      <c r="AU476" s="254" t="s">
        <v>81</v>
      </c>
      <c r="AV476" s="14" t="s">
        <v>81</v>
      </c>
      <c r="AW476" s="14" t="s">
        <v>33</v>
      </c>
      <c r="AX476" s="14" t="s">
        <v>71</v>
      </c>
      <c r="AY476" s="254" t="s">
        <v>175</v>
      </c>
    </row>
    <row r="477" s="14" customFormat="1">
      <c r="A477" s="14"/>
      <c r="B477" s="244"/>
      <c r="C477" s="245"/>
      <c r="D477" s="227" t="s">
        <v>188</v>
      </c>
      <c r="E477" s="246" t="s">
        <v>19</v>
      </c>
      <c r="F477" s="247" t="s">
        <v>626</v>
      </c>
      <c r="G477" s="245"/>
      <c r="H477" s="248">
        <v>47.685000000000002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188</v>
      </c>
      <c r="AU477" s="254" t="s">
        <v>81</v>
      </c>
      <c r="AV477" s="14" t="s">
        <v>81</v>
      </c>
      <c r="AW477" s="14" t="s">
        <v>33</v>
      </c>
      <c r="AX477" s="14" t="s">
        <v>71</v>
      </c>
      <c r="AY477" s="254" t="s">
        <v>175</v>
      </c>
    </row>
    <row r="478" s="14" customFormat="1">
      <c r="A478" s="14"/>
      <c r="B478" s="244"/>
      <c r="C478" s="245"/>
      <c r="D478" s="227" t="s">
        <v>188</v>
      </c>
      <c r="E478" s="246" t="s">
        <v>19</v>
      </c>
      <c r="F478" s="247" t="s">
        <v>627</v>
      </c>
      <c r="G478" s="245"/>
      <c r="H478" s="248">
        <v>4.0599999999999996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188</v>
      </c>
      <c r="AU478" s="254" t="s">
        <v>81</v>
      </c>
      <c r="AV478" s="14" t="s">
        <v>81</v>
      </c>
      <c r="AW478" s="14" t="s">
        <v>33</v>
      </c>
      <c r="AX478" s="14" t="s">
        <v>71</v>
      </c>
      <c r="AY478" s="254" t="s">
        <v>175</v>
      </c>
    </row>
    <row r="479" s="14" customFormat="1">
      <c r="A479" s="14"/>
      <c r="B479" s="244"/>
      <c r="C479" s="245"/>
      <c r="D479" s="227" t="s">
        <v>188</v>
      </c>
      <c r="E479" s="246" t="s">
        <v>19</v>
      </c>
      <c r="F479" s="247" t="s">
        <v>628</v>
      </c>
      <c r="G479" s="245"/>
      <c r="H479" s="248">
        <v>19.524000000000001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188</v>
      </c>
      <c r="AU479" s="254" t="s">
        <v>81</v>
      </c>
      <c r="AV479" s="14" t="s">
        <v>81</v>
      </c>
      <c r="AW479" s="14" t="s">
        <v>33</v>
      </c>
      <c r="AX479" s="14" t="s">
        <v>71</v>
      </c>
      <c r="AY479" s="254" t="s">
        <v>175</v>
      </c>
    </row>
    <row r="480" s="14" customFormat="1">
      <c r="A480" s="14"/>
      <c r="B480" s="244"/>
      <c r="C480" s="245"/>
      <c r="D480" s="227" t="s">
        <v>188</v>
      </c>
      <c r="E480" s="246" t="s">
        <v>19</v>
      </c>
      <c r="F480" s="247" t="s">
        <v>629</v>
      </c>
      <c r="G480" s="245"/>
      <c r="H480" s="248">
        <v>12.265000000000001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188</v>
      </c>
      <c r="AU480" s="254" t="s">
        <v>81</v>
      </c>
      <c r="AV480" s="14" t="s">
        <v>81</v>
      </c>
      <c r="AW480" s="14" t="s">
        <v>33</v>
      </c>
      <c r="AX480" s="14" t="s">
        <v>71</v>
      </c>
      <c r="AY480" s="254" t="s">
        <v>175</v>
      </c>
    </row>
    <row r="481" s="15" customFormat="1">
      <c r="A481" s="15"/>
      <c r="B481" s="255"/>
      <c r="C481" s="256"/>
      <c r="D481" s="227" t="s">
        <v>188</v>
      </c>
      <c r="E481" s="257" t="s">
        <v>19</v>
      </c>
      <c r="F481" s="258" t="s">
        <v>206</v>
      </c>
      <c r="G481" s="256"/>
      <c r="H481" s="259">
        <v>253.743</v>
      </c>
      <c r="I481" s="260"/>
      <c r="J481" s="256"/>
      <c r="K481" s="256"/>
      <c r="L481" s="261"/>
      <c r="M481" s="262"/>
      <c r="N481" s="263"/>
      <c r="O481" s="263"/>
      <c r="P481" s="263"/>
      <c r="Q481" s="263"/>
      <c r="R481" s="263"/>
      <c r="S481" s="263"/>
      <c r="T481" s="264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5" t="s">
        <v>188</v>
      </c>
      <c r="AU481" s="265" t="s">
        <v>81</v>
      </c>
      <c r="AV481" s="15" t="s">
        <v>182</v>
      </c>
      <c r="AW481" s="15" t="s">
        <v>33</v>
      </c>
      <c r="AX481" s="15" t="s">
        <v>79</v>
      </c>
      <c r="AY481" s="265" t="s">
        <v>175</v>
      </c>
    </row>
    <row r="482" s="2" customFormat="1" ht="24.15" customHeight="1">
      <c r="A482" s="40"/>
      <c r="B482" s="41"/>
      <c r="C482" s="214" t="s">
        <v>630</v>
      </c>
      <c r="D482" s="214" t="s">
        <v>177</v>
      </c>
      <c r="E482" s="215" t="s">
        <v>631</v>
      </c>
      <c r="F482" s="216" t="s">
        <v>632</v>
      </c>
      <c r="G482" s="217" t="s">
        <v>248</v>
      </c>
      <c r="H482" s="218">
        <v>86.408000000000001</v>
      </c>
      <c r="I482" s="219"/>
      <c r="J482" s="220">
        <f>ROUND(I482*H482,2)</f>
        <v>0</v>
      </c>
      <c r="K482" s="216" t="s">
        <v>181</v>
      </c>
      <c r="L482" s="46"/>
      <c r="M482" s="221" t="s">
        <v>19</v>
      </c>
      <c r="N482" s="222" t="s">
        <v>42</v>
      </c>
      <c r="O482" s="86"/>
      <c r="P482" s="223">
        <f>O482*H482</f>
        <v>0</v>
      </c>
      <c r="Q482" s="223">
        <v>0.013599999999999999</v>
      </c>
      <c r="R482" s="223">
        <f>Q482*H482</f>
        <v>1.1751487999999999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182</v>
      </c>
      <c r="AT482" s="225" t="s">
        <v>177</v>
      </c>
      <c r="AU482" s="225" t="s">
        <v>81</v>
      </c>
      <c r="AY482" s="19" t="s">
        <v>175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79</v>
      </c>
      <c r="BK482" s="226">
        <f>ROUND(I482*H482,2)</f>
        <v>0</v>
      </c>
      <c r="BL482" s="19" t="s">
        <v>182</v>
      </c>
      <c r="BM482" s="225" t="s">
        <v>633</v>
      </c>
    </row>
    <row r="483" s="2" customFormat="1">
      <c r="A483" s="40"/>
      <c r="B483" s="41"/>
      <c r="C483" s="42"/>
      <c r="D483" s="227" t="s">
        <v>184</v>
      </c>
      <c r="E483" s="42"/>
      <c r="F483" s="228" t="s">
        <v>634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184</v>
      </c>
      <c r="AU483" s="19" t="s">
        <v>81</v>
      </c>
    </row>
    <row r="484" s="2" customFormat="1">
      <c r="A484" s="40"/>
      <c r="B484" s="41"/>
      <c r="C484" s="42"/>
      <c r="D484" s="232" t="s">
        <v>186</v>
      </c>
      <c r="E484" s="42"/>
      <c r="F484" s="233" t="s">
        <v>635</v>
      </c>
      <c r="G484" s="42"/>
      <c r="H484" s="42"/>
      <c r="I484" s="229"/>
      <c r="J484" s="42"/>
      <c r="K484" s="42"/>
      <c r="L484" s="46"/>
      <c r="M484" s="230"/>
      <c r="N484" s="231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186</v>
      </c>
      <c r="AU484" s="19" t="s">
        <v>81</v>
      </c>
    </row>
    <row r="485" s="13" customFormat="1">
      <c r="A485" s="13"/>
      <c r="B485" s="234"/>
      <c r="C485" s="235"/>
      <c r="D485" s="227" t="s">
        <v>188</v>
      </c>
      <c r="E485" s="236" t="s">
        <v>19</v>
      </c>
      <c r="F485" s="237" t="s">
        <v>351</v>
      </c>
      <c r="G485" s="235"/>
      <c r="H485" s="236" t="s">
        <v>19</v>
      </c>
      <c r="I485" s="238"/>
      <c r="J485" s="235"/>
      <c r="K485" s="235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188</v>
      </c>
      <c r="AU485" s="243" t="s">
        <v>81</v>
      </c>
      <c r="AV485" s="13" t="s">
        <v>79</v>
      </c>
      <c r="AW485" s="13" t="s">
        <v>33</v>
      </c>
      <c r="AX485" s="13" t="s">
        <v>71</v>
      </c>
      <c r="AY485" s="243" t="s">
        <v>175</v>
      </c>
    </row>
    <row r="486" s="13" customFormat="1">
      <c r="A486" s="13"/>
      <c r="B486" s="234"/>
      <c r="C486" s="235"/>
      <c r="D486" s="227" t="s">
        <v>188</v>
      </c>
      <c r="E486" s="236" t="s">
        <v>19</v>
      </c>
      <c r="F486" s="237" t="s">
        <v>636</v>
      </c>
      <c r="G486" s="235"/>
      <c r="H486" s="236" t="s">
        <v>19</v>
      </c>
      <c r="I486" s="238"/>
      <c r="J486" s="235"/>
      <c r="K486" s="235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188</v>
      </c>
      <c r="AU486" s="243" t="s">
        <v>81</v>
      </c>
      <c r="AV486" s="13" t="s">
        <v>79</v>
      </c>
      <c r="AW486" s="13" t="s">
        <v>33</v>
      </c>
      <c r="AX486" s="13" t="s">
        <v>71</v>
      </c>
      <c r="AY486" s="243" t="s">
        <v>175</v>
      </c>
    </row>
    <row r="487" s="14" customFormat="1">
      <c r="A487" s="14"/>
      <c r="B487" s="244"/>
      <c r="C487" s="245"/>
      <c r="D487" s="227" t="s">
        <v>188</v>
      </c>
      <c r="E487" s="246" t="s">
        <v>19</v>
      </c>
      <c r="F487" s="247" t="s">
        <v>637</v>
      </c>
      <c r="G487" s="245"/>
      <c r="H487" s="248">
        <v>1.3999999999999999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188</v>
      </c>
      <c r="AU487" s="254" t="s">
        <v>81</v>
      </c>
      <c r="AV487" s="14" t="s">
        <v>81</v>
      </c>
      <c r="AW487" s="14" t="s">
        <v>33</v>
      </c>
      <c r="AX487" s="14" t="s">
        <v>71</v>
      </c>
      <c r="AY487" s="254" t="s">
        <v>175</v>
      </c>
    </row>
    <row r="488" s="14" customFormat="1">
      <c r="A488" s="14"/>
      <c r="B488" s="244"/>
      <c r="C488" s="245"/>
      <c r="D488" s="227" t="s">
        <v>188</v>
      </c>
      <c r="E488" s="246" t="s">
        <v>19</v>
      </c>
      <c r="F488" s="247" t="s">
        <v>638</v>
      </c>
      <c r="G488" s="245"/>
      <c r="H488" s="248">
        <v>5.3200000000000003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188</v>
      </c>
      <c r="AU488" s="254" t="s">
        <v>81</v>
      </c>
      <c r="AV488" s="14" t="s">
        <v>81</v>
      </c>
      <c r="AW488" s="14" t="s">
        <v>33</v>
      </c>
      <c r="AX488" s="14" t="s">
        <v>71</v>
      </c>
      <c r="AY488" s="254" t="s">
        <v>175</v>
      </c>
    </row>
    <row r="489" s="14" customFormat="1">
      <c r="A489" s="14"/>
      <c r="B489" s="244"/>
      <c r="C489" s="245"/>
      <c r="D489" s="227" t="s">
        <v>188</v>
      </c>
      <c r="E489" s="246" t="s">
        <v>19</v>
      </c>
      <c r="F489" s="247" t="s">
        <v>639</v>
      </c>
      <c r="G489" s="245"/>
      <c r="H489" s="248">
        <v>19.169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188</v>
      </c>
      <c r="AU489" s="254" t="s">
        <v>81</v>
      </c>
      <c r="AV489" s="14" t="s">
        <v>81</v>
      </c>
      <c r="AW489" s="14" t="s">
        <v>33</v>
      </c>
      <c r="AX489" s="14" t="s">
        <v>71</v>
      </c>
      <c r="AY489" s="254" t="s">
        <v>175</v>
      </c>
    </row>
    <row r="490" s="14" customFormat="1">
      <c r="A490" s="14"/>
      <c r="B490" s="244"/>
      <c r="C490" s="245"/>
      <c r="D490" s="227" t="s">
        <v>188</v>
      </c>
      <c r="E490" s="246" t="s">
        <v>19</v>
      </c>
      <c r="F490" s="247" t="s">
        <v>640</v>
      </c>
      <c r="G490" s="245"/>
      <c r="H490" s="248">
        <v>14.077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188</v>
      </c>
      <c r="AU490" s="254" t="s">
        <v>81</v>
      </c>
      <c r="AV490" s="14" t="s">
        <v>81</v>
      </c>
      <c r="AW490" s="14" t="s">
        <v>33</v>
      </c>
      <c r="AX490" s="14" t="s">
        <v>71</v>
      </c>
      <c r="AY490" s="254" t="s">
        <v>175</v>
      </c>
    </row>
    <row r="491" s="14" customFormat="1">
      <c r="A491" s="14"/>
      <c r="B491" s="244"/>
      <c r="C491" s="245"/>
      <c r="D491" s="227" t="s">
        <v>188</v>
      </c>
      <c r="E491" s="246" t="s">
        <v>19</v>
      </c>
      <c r="F491" s="247" t="s">
        <v>641</v>
      </c>
      <c r="G491" s="245"/>
      <c r="H491" s="248">
        <v>13.766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188</v>
      </c>
      <c r="AU491" s="254" t="s">
        <v>81</v>
      </c>
      <c r="AV491" s="14" t="s">
        <v>81</v>
      </c>
      <c r="AW491" s="14" t="s">
        <v>33</v>
      </c>
      <c r="AX491" s="14" t="s">
        <v>71</v>
      </c>
      <c r="AY491" s="254" t="s">
        <v>175</v>
      </c>
    </row>
    <row r="492" s="14" customFormat="1">
      <c r="A492" s="14"/>
      <c r="B492" s="244"/>
      <c r="C492" s="245"/>
      <c r="D492" s="227" t="s">
        <v>188</v>
      </c>
      <c r="E492" s="246" t="s">
        <v>19</v>
      </c>
      <c r="F492" s="247" t="s">
        <v>642</v>
      </c>
      <c r="G492" s="245"/>
      <c r="H492" s="248">
        <v>16.829999999999998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188</v>
      </c>
      <c r="AU492" s="254" t="s">
        <v>81</v>
      </c>
      <c r="AV492" s="14" t="s">
        <v>81</v>
      </c>
      <c r="AW492" s="14" t="s">
        <v>33</v>
      </c>
      <c r="AX492" s="14" t="s">
        <v>71</v>
      </c>
      <c r="AY492" s="254" t="s">
        <v>175</v>
      </c>
    </row>
    <row r="493" s="14" customFormat="1">
      <c r="A493" s="14"/>
      <c r="B493" s="244"/>
      <c r="C493" s="245"/>
      <c r="D493" s="227" t="s">
        <v>188</v>
      </c>
      <c r="E493" s="246" t="s">
        <v>19</v>
      </c>
      <c r="F493" s="247" t="s">
        <v>643</v>
      </c>
      <c r="G493" s="245"/>
      <c r="H493" s="248">
        <v>15.846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188</v>
      </c>
      <c r="AU493" s="254" t="s">
        <v>81</v>
      </c>
      <c r="AV493" s="14" t="s">
        <v>81</v>
      </c>
      <c r="AW493" s="14" t="s">
        <v>33</v>
      </c>
      <c r="AX493" s="14" t="s">
        <v>71</v>
      </c>
      <c r="AY493" s="254" t="s">
        <v>175</v>
      </c>
    </row>
    <row r="494" s="15" customFormat="1">
      <c r="A494" s="15"/>
      <c r="B494" s="255"/>
      <c r="C494" s="256"/>
      <c r="D494" s="227" t="s">
        <v>188</v>
      </c>
      <c r="E494" s="257" t="s">
        <v>19</v>
      </c>
      <c r="F494" s="258" t="s">
        <v>206</v>
      </c>
      <c r="G494" s="256"/>
      <c r="H494" s="259">
        <v>86.408000000000001</v>
      </c>
      <c r="I494" s="260"/>
      <c r="J494" s="256"/>
      <c r="K494" s="256"/>
      <c r="L494" s="261"/>
      <c r="M494" s="262"/>
      <c r="N494" s="263"/>
      <c r="O494" s="263"/>
      <c r="P494" s="263"/>
      <c r="Q494" s="263"/>
      <c r="R494" s="263"/>
      <c r="S494" s="263"/>
      <c r="T494" s="264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5" t="s">
        <v>188</v>
      </c>
      <c r="AU494" s="265" t="s">
        <v>81</v>
      </c>
      <c r="AV494" s="15" t="s">
        <v>182</v>
      </c>
      <c r="AW494" s="15" t="s">
        <v>33</v>
      </c>
      <c r="AX494" s="15" t="s">
        <v>79</v>
      </c>
      <c r="AY494" s="265" t="s">
        <v>175</v>
      </c>
    </row>
    <row r="495" s="2" customFormat="1" ht="24.15" customHeight="1">
      <c r="A495" s="40"/>
      <c r="B495" s="41"/>
      <c r="C495" s="214" t="s">
        <v>644</v>
      </c>
      <c r="D495" s="214" t="s">
        <v>177</v>
      </c>
      <c r="E495" s="215" t="s">
        <v>645</v>
      </c>
      <c r="F495" s="216" t="s">
        <v>646</v>
      </c>
      <c r="G495" s="217" t="s">
        <v>248</v>
      </c>
      <c r="H495" s="218">
        <v>253.743</v>
      </c>
      <c r="I495" s="219"/>
      <c r="J495" s="220">
        <f>ROUND(I495*H495,2)</f>
        <v>0</v>
      </c>
      <c r="K495" s="216" t="s">
        <v>181</v>
      </c>
      <c r="L495" s="46"/>
      <c r="M495" s="221" t="s">
        <v>19</v>
      </c>
      <c r="N495" s="222" t="s">
        <v>42</v>
      </c>
      <c r="O495" s="86"/>
      <c r="P495" s="223">
        <f>O495*H495</f>
        <v>0</v>
      </c>
      <c r="Q495" s="223">
        <v>0.016279999999999999</v>
      </c>
      <c r="R495" s="223">
        <f>Q495*H495</f>
        <v>4.1309360399999999</v>
      </c>
      <c r="S495" s="223">
        <v>0</v>
      </c>
      <c r="T495" s="224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5" t="s">
        <v>182</v>
      </c>
      <c r="AT495" s="225" t="s">
        <v>177</v>
      </c>
      <c r="AU495" s="225" t="s">
        <v>81</v>
      </c>
      <c r="AY495" s="19" t="s">
        <v>175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9" t="s">
        <v>79</v>
      </c>
      <c r="BK495" s="226">
        <f>ROUND(I495*H495,2)</f>
        <v>0</v>
      </c>
      <c r="BL495" s="19" t="s">
        <v>182</v>
      </c>
      <c r="BM495" s="225" t="s">
        <v>647</v>
      </c>
    </row>
    <row r="496" s="2" customFormat="1">
      <c r="A496" s="40"/>
      <c r="B496" s="41"/>
      <c r="C496" s="42"/>
      <c r="D496" s="227" t="s">
        <v>184</v>
      </c>
      <c r="E496" s="42"/>
      <c r="F496" s="228" t="s">
        <v>648</v>
      </c>
      <c r="G496" s="42"/>
      <c r="H496" s="42"/>
      <c r="I496" s="229"/>
      <c r="J496" s="42"/>
      <c r="K496" s="42"/>
      <c r="L496" s="46"/>
      <c r="M496" s="230"/>
      <c r="N496" s="231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184</v>
      </c>
      <c r="AU496" s="19" t="s">
        <v>81</v>
      </c>
    </row>
    <row r="497" s="2" customFormat="1">
      <c r="A497" s="40"/>
      <c r="B497" s="41"/>
      <c r="C497" s="42"/>
      <c r="D497" s="232" t="s">
        <v>186</v>
      </c>
      <c r="E497" s="42"/>
      <c r="F497" s="233" t="s">
        <v>649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186</v>
      </c>
      <c r="AU497" s="19" t="s">
        <v>81</v>
      </c>
    </row>
    <row r="498" s="13" customFormat="1">
      <c r="A498" s="13"/>
      <c r="B498" s="234"/>
      <c r="C498" s="235"/>
      <c r="D498" s="227" t="s">
        <v>188</v>
      </c>
      <c r="E498" s="236" t="s">
        <v>19</v>
      </c>
      <c r="F498" s="237" t="s">
        <v>619</v>
      </c>
      <c r="G498" s="235"/>
      <c r="H498" s="236" t="s">
        <v>19</v>
      </c>
      <c r="I498" s="238"/>
      <c r="J498" s="235"/>
      <c r="K498" s="235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188</v>
      </c>
      <c r="AU498" s="243" t="s">
        <v>81</v>
      </c>
      <c r="AV498" s="13" t="s">
        <v>79</v>
      </c>
      <c r="AW498" s="13" t="s">
        <v>33</v>
      </c>
      <c r="AX498" s="13" t="s">
        <v>71</v>
      </c>
      <c r="AY498" s="243" t="s">
        <v>175</v>
      </c>
    </row>
    <row r="499" s="13" customFormat="1">
      <c r="A499" s="13"/>
      <c r="B499" s="234"/>
      <c r="C499" s="235"/>
      <c r="D499" s="227" t="s">
        <v>188</v>
      </c>
      <c r="E499" s="236" t="s">
        <v>19</v>
      </c>
      <c r="F499" s="237" t="s">
        <v>620</v>
      </c>
      <c r="G499" s="235"/>
      <c r="H499" s="236" t="s">
        <v>19</v>
      </c>
      <c r="I499" s="238"/>
      <c r="J499" s="235"/>
      <c r="K499" s="235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188</v>
      </c>
      <c r="AU499" s="243" t="s">
        <v>81</v>
      </c>
      <c r="AV499" s="13" t="s">
        <v>79</v>
      </c>
      <c r="AW499" s="13" t="s">
        <v>33</v>
      </c>
      <c r="AX499" s="13" t="s">
        <v>71</v>
      </c>
      <c r="AY499" s="243" t="s">
        <v>175</v>
      </c>
    </row>
    <row r="500" s="13" customFormat="1">
      <c r="A500" s="13"/>
      <c r="B500" s="234"/>
      <c r="C500" s="235"/>
      <c r="D500" s="227" t="s">
        <v>188</v>
      </c>
      <c r="E500" s="236" t="s">
        <v>19</v>
      </c>
      <c r="F500" s="237" t="s">
        <v>621</v>
      </c>
      <c r="G500" s="235"/>
      <c r="H500" s="236" t="s">
        <v>19</v>
      </c>
      <c r="I500" s="238"/>
      <c r="J500" s="235"/>
      <c r="K500" s="235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188</v>
      </c>
      <c r="AU500" s="243" t="s">
        <v>81</v>
      </c>
      <c r="AV500" s="13" t="s">
        <v>79</v>
      </c>
      <c r="AW500" s="13" t="s">
        <v>33</v>
      </c>
      <c r="AX500" s="13" t="s">
        <v>71</v>
      </c>
      <c r="AY500" s="243" t="s">
        <v>175</v>
      </c>
    </row>
    <row r="501" s="14" customFormat="1">
      <c r="A501" s="14"/>
      <c r="B501" s="244"/>
      <c r="C501" s="245"/>
      <c r="D501" s="227" t="s">
        <v>188</v>
      </c>
      <c r="E501" s="246" t="s">
        <v>19</v>
      </c>
      <c r="F501" s="247" t="s">
        <v>622</v>
      </c>
      <c r="G501" s="245"/>
      <c r="H501" s="248">
        <v>13.427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188</v>
      </c>
      <c r="AU501" s="254" t="s">
        <v>81</v>
      </c>
      <c r="AV501" s="14" t="s">
        <v>81</v>
      </c>
      <c r="AW501" s="14" t="s">
        <v>33</v>
      </c>
      <c r="AX501" s="14" t="s">
        <v>71</v>
      </c>
      <c r="AY501" s="254" t="s">
        <v>175</v>
      </c>
    </row>
    <row r="502" s="14" customFormat="1">
      <c r="A502" s="14"/>
      <c r="B502" s="244"/>
      <c r="C502" s="245"/>
      <c r="D502" s="227" t="s">
        <v>188</v>
      </c>
      <c r="E502" s="246" t="s">
        <v>19</v>
      </c>
      <c r="F502" s="247" t="s">
        <v>623</v>
      </c>
      <c r="G502" s="245"/>
      <c r="H502" s="248">
        <v>76.257999999999996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188</v>
      </c>
      <c r="AU502" s="254" t="s">
        <v>81</v>
      </c>
      <c r="AV502" s="14" t="s">
        <v>81</v>
      </c>
      <c r="AW502" s="14" t="s">
        <v>33</v>
      </c>
      <c r="AX502" s="14" t="s">
        <v>71</v>
      </c>
      <c r="AY502" s="254" t="s">
        <v>175</v>
      </c>
    </row>
    <row r="503" s="14" customFormat="1">
      <c r="A503" s="14"/>
      <c r="B503" s="244"/>
      <c r="C503" s="245"/>
      <c r="D503" s="227" t="s">
        <v>188</v>
      </c>
      <c r="E503" s="246" t="s">
        <v>19</v>
      </c>
      <c r="F503" s="247" t="s">
        <v>624</v>
      </c>
      <c r="G503" s="245"/>
      <c r="H503" s="248">
        <v>30.690999999999999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188</v>
      </c>
      <c r="AU503" s="254" t="s">
        <v>81</v>
      </c>
      <c r="AV503" s="14" t="s">
        <v>81</v>
      </c>
      <c r="AW503" s="14" t="s">
        <v>33</v>
      </c>
      <c r="AX503" s="14" t="s">
        <v>71</v>
      </c>
      <c r="AY503" s="254" t="s">
        <v>175</v>
      </c>
    </row>
    <row r="504" s="14" customFormat="1">
      <c r="A504" s="14"/>
      <c r="B504" s="244"/>
      <c r="C504" s="245"/>
      <c r="D504" s="227" t="s">
        <v>188</v>
      </c>
      <c r="E504" s="246" t="s">
        <v>19</v>
      </c>
      <c r="F504" s="247" t="s">
        <v>625</v>
      </c>
      <c r="G504" s="245"/>
      <c r="H504" s="248">
        <v>49.832999999999998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188</v>
      </c>
      <c r="AU504" s="254" t="s">
        <v>81</v>
      </c>
      <c r="AV504" s="14" t="s">
        <v>81</v>
      </c>
      <c r="AW504" s="14" t="s">
        <v>33</v>
      </c>
      <c r="AX504" s="14" t="s">
        <v>71</v>
      </c>
      <c r="AY504" s="254" t="s">
        <v>175</v>
      </c>
    </row>
    <row r="505" s="14" customFormat="1">
      <c r="A505" s="14"/>
      <c r="B505" s="244"/>
      <c r="C505" s="245"/>
      <c r="D505" s="227" t="s">
        <v>188</v>
      </c>
      <c r="E505" s="246" t="s">
        <v>19</v>
      </c>
      <c r="F505" s="247" t="s">
        <v>626</v>
      </c>
      <c r="G505" s="245"/>
      <c r="H505" s="248">
        <v>47.685000000000002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188</v>
      </c>
      <c r="AU505" s="254" t="s">
        <v>81</v>
      </c>
      <c r="AV505" s="14" t="s">
        <v>81</v>
      </c>
      <c r="AW505" s="14" t="s">
        <v>33</v>
      </c>
      <c r="AX505" s="14" t="s">
        <v>71</v>
      </c>
      <c r="AY505" s="254" t="s">
        <v>175</v>
      </c>
    </row>
    <row r="506" s="14" customFormat="1">
      <c r="A506" s="14"/>
      <c r="B506" s="244"/>
      <c r="C506" s="245"/>
      <c r="D506" s="227" t="s">
        <v>188</v>
      </c>
      <c r="E506" s="246" t="s">
        <v>19</v>
      </c>
      <c r="F506" s="247" t="s">
        <v>627</v>
      </c>
      <c r="G506" s="245"/>
      <c r="H506" s="248">
        <v>4.0599999999999996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188</v>
      </c>
      <c r="AU506" s="254" t="s">
        <v>81</v>
      </c>
      <c r="AV506" s="14" t="s">
        <v>81</v>
      </c>
      <c r="AW506" s="14" t="s">
        <v>33</v>
      </c>
      <c r="AX506" s="14" t="s">
        <v>71</v>
      </c>
      <c r="AY506" s="254" t="s">
        <v>175</v>
      </c>
    </row>
    <row r="507" s="14" customFormat="1">
      <c r="A507" s="14"/>
      <c r="B507" s="244"/>
      <c r="C507" s="245"/>
      <c r="D507" s="227" t="s">
        <v>188</v>
      </c>
      <c r="E507" s="246" t="s">
        <v>19</v>
      </c>
      <c r="F507" s="247" t="s">
        <v>628</v>
      </c>
      <c r="G507" s="245"/>
      <c r="H507" s="248">
        <v>19.524000000000001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188</v>
      </c>
      <c r="AU507" s="254" t="s">
        <v>81</v>
      </c>
      <c r="AV507" s="14" t="s">
        <v>81</v>
      </c>
      <c r="AW507" s="14" t="s">
        <v>33</v>
      </c>
      <c r="AX507" s="14" t="s">
        <v>71</v>
      </c>
      <c r="AY507" s="254" t="s">
        <v>175</v>
      </c>
    </row>
    <row r="508" s="14" customFormat="1">
      <c r="A508" s="14"/>
      <c r="B508" s="244"/>
      <c r="C508" s="245"/>
      <c r="D508" s="227" t="s">
        <v>188</v>
      </c>
      <c r="E508" s="246" t="s">
        <v>19</v>
      </c>
      <c r="F508" s="247" t="s">
        <v>629</v>
      </c>
      <c r="G508" s="245"/>
      <c r="H508" s="248">
        <v>12.265000000000001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188</v>
      </c>
      <c r="AU508" s="254" t="s">
        <v>81</v>
      </c>
      <c r="AV508" s="14" t="s">
        <v>81</v>
      </c>
      <c r="AW508" s="14" t="s">
        <v>33</v>
      </c>
      <c r="AX508" s="14" t="s">
        <v>71</v>
      </c>
      <c r="AY508" s="254" t="s">
        <v>175</v>
      </c>
    </row>
    <row r="509" s="15" customFormat="1">
      <c r="A509" s="15"/>
      <c r="B509" s="255"/>
      <c r="C509" s="256"/>
      <c r="D509" s="227" t="s">
        <v>188</v>
      </c>
      <c r="E509" s="257" t="s">
        <v>19</v>
      </c>
      <c r="F509" s="258" t="s">
        <v>206</v>
      </c>
      <c r="G509" s="256"/>
      <c r="H509" s="259">
        <v>253.743</v>
      </c>
      <c r="I509" s="260"/>
      <c r="J509" s="256"/>
      <c r="K509" s="256"/>
      <c r="L509" s="261"/>
      <c r="M509" s="262"/>
      <c r="N509" s="263"/>
      <c r="O509" s="263"/>
      <c r="P509" s="263"/>
      <c r="Q509" s="263"/>
      <c r="R509" s="263"/>
      <c r="S509" s="263"/>
      <c r="T509" s="264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5" t="s">
        <v>188</v>
      </c>
      <c r="AU509" s="265" t="s">
        <v>81</v>
      </c>
      <c r="AV509" s="15" t="s">
        <v>182</v>
      </c>
      <c r="AW509" s="15" t="s">
        <v>33</v>
      </c>
      <c r="AX509" s="15" t="s">
        <v>79</v>
      </c>
      <c r="AY509" s="265" t="s">
        <v>175</v>
      </c>
    </row>
    <row r="510" s="12" customFormat="1" ht="22.8" customHeight="1">
      <c r="A510" s="12"/>
      <c r="B510" s="198"/>
      <c r="C510" s="199"/>
      <c r="D510" s="200" t="s">
        <v>70</v>
      </c>
      <c r="E510" s="212" t="s">
        <v>650</v>
      </c>
      <c r="F510" s="212" t="s">
        <v>651</v>
      </c>
      <c r="G510" s="199"/>
      <c r="H510" s="199"/>
      <c r="I510" s="202"/>
      <c r="J510" s="213">
        <f>BK510</f>
        <v>0</v>
      </c>
      <c r="K510" s="199"/>
      <c r="L510" s="204"/>
      <c r="M510" s="205"/>
      <c r="N510" s="206"/>
      <c r="O510" s="206"/>
      <c r="P510" s="207">
        <f>SUM(P511:P690)</f>
        <v>0</v>
      </c>
      <c r="Q510" s="206"/>
      <c r="R510" s="207">
        <f>SUM(R511:R690)</f>
        <v>6.8762051099999999</v>
      </c>
      <c r="S510" s="206"/>
      <c r="T510" s="208">
        <f>SUM(T511:T690)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09" t="s">
        <v>79</v>
      </c>
      <c r="AT510" s="210" t="s">
        <v>70</v>
      </c>
      <c r="AU510" s="210" t="s">
        <v>79</v>
      </c>
      <c r="AY510" s="209" t="s">
        <v>175</v>
      </c>
      <c r="BK510" s="211">
        <f>SUM(BK511:BK690)</f>
        <v>0</v>
      </c>
    </row>
    <row r="511" s="2" customFormat="1" ht="24.15" customHeight="1">
      <c r="A511" s="40"/>
      <c r="B511" s="41"/>
      <c r="C511" s="214" t="s">
        <v>652</v>
      </c>
      <c r="D511" s="214" t="s">
        <v>177</v>
      </c>
      <c r="E511" s="215" t="s">
        <v>653</v>
      </c>
      <c r="F511" s="216" t="s">
        <v>654</v>
      </c>
      <c r="G511" s="217" t="s">
        <v>248</v>
      </c>
      <c r="H511" s="218">
        <v>60.317999999999998</v>
      </c>
      <c r="I511" s="219"/>
      <c r="J511" s="220">
        <f>ROUND(I511*H511,2)</f>
        <v>0</v>
      </c>
      <c r="K511" s="216" t="s">
        <v>181</v>
      </c>
      <c r="L511" s="46"/>
      <c r="M511" s="221" t="s">
        <v>19</v>
      </c>
      <c r="N511" s="222" t="s">
        <v>42</v>
      </c>
      <c r="O511" s="86"/>
      <c r="P511" s="223">
        <f>O511*H511</f>
        <v>0</v>
      </c>
      <c r="Q511" s="223">
        <v>0.00025000000000000001</v>
      </c>
      <c r="R511" s="223">
        <f>Q511*H511</f>
        <v>0.015079499999999999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182</v>
      </c>
      <c r="AT511" s="225" t="s">
        <v>177</v>
      </c>
      <c r="AU511" s="225" t="s">
        <v>81</v>
      </c>
      <c r="AY511" s="19" t="s">
        <v>175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79</v>
      </c>
      <c r="BK511" s="226">
        <f>ROUND(I511*H511,2)</f>
        <v>0</v>
      </c>
      <c r="BL511" s="19" t="s">
        <v>182</v>
      </c>
      <c r="BM511" s="225" t="s">
        <v>655</v>
      </c>
    </row>
    <row r="512" s="2" customFormat="1">
      <c r="A512" s="40"/>
      <c r="B512" s="41"/>
      <c r="C512" s="42"/>
      <c r="D512" s="227" t="s">
        <v>184</v>
      </c>
      <c r="E512" s="42"/>
      <c r="F512" s="228" t="s">
        <v>656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184</v>
      </c>
      <c r="AU512" s="19" t="s">
        <v>81</v>
      </c>
    </row>
    <row r="513" s="2" customFormat="1">
      <c r="A513" s="40"/>
      <c r="B513" s="41"/>
      <c r="C513" s="42"/>
      <c r="D513" s="232" t="s">
        <v>186</v>
      </c>
      <c r="E513" s="42"/>
      <c r="F513" s="233" t="s">
        <v>657</v>
      </c>
      <c r="G513" s="42"/>
      <c r="H513" s="42"/>
      <c r="I513" s="229"/>
      <c r="J513" s="42"/>
      <c r="K513" s="42"/>
      <c r="L513" s="46"/>
      <c r="M513" s="230"/>
      <c r="N513" s="231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186</v>
      </c>
      <c r="AU513" s="19" t="s">
        <v>81</v>
      </c>
    </row>
    <row r="514" s="13" customFormat="1">
      <c r="A514" s="13"/>
      <c r="B514" s="234"/>
      <c r="C514" s="235"/>
      <c r="D514" s="227" t="s">
        <v>188</v>
      </c>
      <c r="E514" s="236" t="s">
        <v>19</v>
      </c>
      <c r="F514" s="237" t="s">
        <v>189</v>
      </c>
      <c r="G514" s="235"/>
      <c r="H514" s="236" t="s">
        <v>19</v>
      </c>
      <c r="I514" s="238"/>
      <c r="J514" s="235"/>
      <c r="K514" s="235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188</v>
      </c>
      <c r="AU514" s="243" t="s">
        <v>81</v>
      </c>
      <c r="AV514" s="13" t="s">
        <v>79</v>
      </c>
      <c r="AW514" s="13" t="s">
        <v>33</v>
      </c>
      <c r="AX514" s="13" t="s">
        <v>71</v>
      </c>
      <c r="AY514" s="243" t="s">
        <v>175</v>
      </c>
    </row>
    <row r="515" s="14" customFormat="1">
      <c r="A515" s="14"/>
      <c r="B515" s="244"/>
      <c r="C515" s="245"/>
      <c r="D515" s="227" t="s">
        <v>188</v>
      </c>
      <c r="E515" s="246" t="s">
        <v>19</v>
      </c>
      <c r="F515" s="247" t="s">
        <v>658</v>
      </c>
      <c r="G515" s="245"/>
      <c r="H515" s="248">
        <v>60.317999999999998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188</v>
      </c>
      <c r="AU515" s="254" t="s">
        <v>81</v>
      </c>
      <c r="AV515" s="14" t="s">
        <v>81</v>
      </c>
      <c r="AW515" s="14" t="s">
        <v>33</v>
      </c>
      <c r="AX515" s="14" t="s">
        <v>79</v>
      </c>
      <c r="AY515" s="254" t="s">
        <v>175</v>
      </c>
    </row>
    <row r="516" s="2" customFormat="1" ht="44.25" customHeight="1">
      <c r="A516" s="40"/>
      <c r="B516" s="41"/>
      <c r="C516" s="214" t="s">
        <v>659</v>
      </c>
      <c r="D516" s="214" t="s">
        <v>177</v>
      </c>
      <c r="E516" s="215" t="s">
        <v>660</v>
      </c>
      <c r="F516" s="216" t="s">
        <v>661</v>
      </c>
      <c r="G516" s="217" t="s">
        <v>248</v>
      </c>
      <c r="H516" s="218">
        <v>42</v>
      </c>
      <c r="I516" s="219"/>
      <c r="J516" s="220">
        <f>ROUND(I516*H516,2)</f>
        <v>0</v>
      </c>
      <c r="K516" s="216" t="s">
        <v>181</v>
      </c>
      <c r="L516" s="46"/>
      <c r="M516" s="221" t="s">
        <v>19</v>
      </c>
      <c r="N516" s="222" t="s">
        <v>42</v>
      </c>
      <c r="O516" s="86"/>
      <c r="P516" s="223">
        <f>O516*H516</f>
        <v>0</v>
      </c>
      <c r="Q516" s="223">
        <v>0.01129</v>
      </c>
      <c r="R516" s="223">
        <f>Q516*H516</f>
        <v>0.47417999999999999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182</v>
      </c>
      <c r="AT516" s="225" t="s">
        <v>177</v>
      </c>
      <c r="AU516" s="225" t="s">
        <v>81</v>
      </c>
      <c r="AY516" s="19" t="s">
        <v>175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79</v>
      </c>
      <c r="BK516" s="226">
        <f>ROUND(I516*H516,2)</f>
        <v>0</v>
      </c>
      <c r="BL516" s="19" t="s">
        <v>182</v>
      </c>
      <c r="BM516" s="225" t="s">
        <v>662</v>
      </c>
    </row>
    <row r="517" s="2" customFormat="1">
      <c r="A517" s="40"/>
      <c r="B517" s="41"/>
      <c r="C517" s="42"/>
      <c r="D517" s="227" t="s">
        <v>184</v>
      </c>
      <c r="E517" s="42"/>
      <c r="F517" s="228" t="s">
        <v>663</v>
      </c>
      <c r="G517" s="42"/>
      <c r="H517" s="42"/>
      <c r="I517" s="229"/>
      <c r="J517" s="42"/>
      <c r="K517" s="42"/>
      <c r="L517" s="46"/>
      <c r="M517" s="230"/>
      <c r="N517" s="231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184</v>
      </c>
      <c r="AU517" s="19" t="s">
        <v>81</v>
      </c>
    </row>
    <row r="518" s="2" customFormat="1">
      <c r="A518" s="40"/>
      <c r="B518" s="41"/>
      <c r="C518" s="42"/>
      <c r="D518" s="232" t="s">
        <v>186</v>
      </c>
      <c r="E518" s="42"/>
      <c r="F518" s="233" t="s">
        <v>664</v>
      </c>
      <c r="G518" s="42"/>
      <c r="H518" s="42"/>
      <c r="I518" s="229"/>
      <c r="J518" s="42"/>
      <c r="K518" s="42"/>
      <c r="L518" s="46"/>
      <c r="M518" s="230"/>
      <c r="N518" s="231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186</v>
      </c>
      <c r="AU518" s="19" t="s">
        <v>81</v>
      </c>
    </row>
    <row r="519" s="13" customFormat="1">
      <c r="A519" s="13"/>
      <c r="B519" s="234"/>
      <c r="C519" s="235"/>
      <c r="D519" s="227" t="s">
        <v>188</v>
      </c>
      <c r="E519" s="236" t="s">
        <v>19</v>
      </c>
      <c r="F519" s="237" t="s">
        <v>189</v>
      </c>
      <c r="G519" s="235"/>
      <c r="H519" s="236" t="s">
        <v>19</v>
      </c>
      <c r="I519" s="238"/>
      <c r="J519" s="235"/>
      <c r="K519" s="235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188</v>
      </c>
      <c r="AU519" s="243" t="s">
        <v>81</v>
      </c>
      <c r="AV519" s="13" t="s">
        <v>79</v>
      </c>
      <c r="AW519" s="13" t="s">
        <v>33</v>
      </c>
      <c r="AX519" s="13" t="s">
        <v>71</v>
      </c>
      <c r="AY519" s="243" t="s">
        <v>175</v>
      </c>
    </row>
    <row r="520" s="14" customFormat="1">
      <c r="A520" s="14"/>
      <c r="B520" s="244"/>
      <c r="C520" s="245"/>
      <c r="D520" s="227" t="s">
        <v>188</v>
      </c>
      <c r="E520" s="246" t="s">
        <v>19</v>
      </c>
      <c r="F520" s="247" t="s">
        <v>665</v>
      </c>
      <c r="G520" s="245"/>
      <c r="H520" s="248">
        <v>42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188</v>
      </c>
      <c r="AU520" s="254" t="s">
        <v>81</v>
      </c>
      <c r="AV520" s="14" t="s">
        <v>81</v>
      </c>
      <c r="AW520" s="14" t="s">
        <v>33</v>
      </c>
      <c r="AX520" s="14" t="s">
        <v>79</v>
      </c>
      <c r="AY520" s="254" t="s">
        <v>175</v>
      </c>
    </row>
    <row r="521" s="2" customFormat="1" ht="24.15" customHeight="1">
      <c r="A521" s="40"/>
      <c r="B521" s="41"/>
      <c r="C521" s="277" t="s">
        <v>666</v>
      </c>
      <c r="D521" s="277" t="s">
        <v>402</v>
      </c>
      <c r="E521" s="278" t="s">
        <v>667</v>
      </c>
      <c r="F521" s="279" t="s">
        <v>668</v>
      </c>
      <c r="G521" s="280" t="s">
        <v>248</v>
      </c>
      <c r="H521" s="281">
        <v>44.100000000000001</v>
      </c>
      <c r="I521" s="282"/>
      <c r="J521" s="283">
        <f>ROUND(I521*H521,2)</f>
        <v>0</v>
      </c>
      <c r="K521" s="279" t="s">
        <v>181</v>
      </c>
      <c r="L521" s="284"/>
      <c r="M521" s="285" t="s">
        <v>19</v>
      </c>
      <c r="N521" s="286" t="s">
        <v>42</v>
      </c>
      <c r="O521" s="86"/>
      <c r="P521" s="223">
        <f>O521*H521</f>
        <v>0</v>
      </c>
      <c r="Q521" s="223">
        <v>0.0032200000000000002</v>
      </c>
      <c r="R521" s="223">
        <f>Q521*H521</f>
        <v>0.14200200000000002</v>
      </c>
      <c r="S521" s="223">
        <v>0</v>
      </c>
      <c r="T521" s="224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5" t="s">
        <v>245</v>
      </c>
      <c r="AT521" s="225" t="s">
        <v>402</v>
      </c>
      <c r="AU521" s="225" t="s">
        <v>81</v>
      </c>
      <c r="AY521" s="19" t="s">
        <v>175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9" t="s">
        <v>79</v>
      </c>
      <c r="BK521" s="226">
        <f>ROUND(I521*H521,2)</f>
        <v>0</v>
      </c>
      <c r="BL521" s="19" t="s">
        <v>182</v>
      </c>
      <c r="BM521" s="225" t="s">
        <v>669</v>
      </c>
    </row>
    <row r="522" s="2" customFormat="1">
      <c r="A522" s="40"/>
      <c r="B522" s="41"/>
      <c r="C522" s="42"/>
      <c r="D522" s="227" t="s">
        <v>184</v>
      </c>
      <c r="E522" s="42"/>
      <c r="F522" s="228" t="s">
        <v>668</v>
      </c>
      <c r="G522" s="42"/>
      <c r="H522" s="42"/>
      <c r="I522" s="229"/>
      <c r="J522" s="42"/>
      <c r="K522" s="42"/>
      <c r="L522" s="46"/>
      <c r="M522" s="230"/>
      <c r="N522" s="231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184</v>
      </c>
      <c r="AU522" s="19" t="s">
        <v>81</v>
      </c>
    </row>
    <row r="523" s="14" customFormat="1">
      <c r="A523" s="14"/>
      <c r="B523" s="244"/>
      <c r="C523" s="245"/>
      <c r="D523" s="227" t="s">
        <v>188</v>
      </c>
      <c r="E523" s="246" t="s">
        <v>19</v>
      </c>
      <c r="F523" s="247" t="s">
        <v>670</v>
      </c>
      <c r="G523" s="245"/>
      <c r="H523" s="248">
        <v>42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188</v>
      </c>
      <c r="AU523" s="254" t="s">
        <v>81</v>
      </c>
      <c r="AV523" s="14" t="s">
        <v>81</v>
      </c>
      <c r="AW523" s="14" t="s">
        <v>33</v>
      </c>
      <c r="AX523" s="14" t="s">
        <v>79</v>
      </c>
      <c r="AY523" s="254" t="s">
        <v>175</v>
      </c>
    </row>
    <row r="524" s="14" customFormat="1">
      <c r="A524" s="14"/>
      <c r="B524" s="244"/>
      <c r="C524" s="245"/>
      <c r="D524" s="227" t="s">
        <v>188</v>
      </c>
      <c r="E524" s="245"/>
      <c r="F524" s="247" t="s">
        <v>671</v>
      </c>
      <c r="G524" s="245"/>
      <c r="H524" s="248">
        <v>44.100000000000001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188</v>
      </c>
      <c r="AU524" s="254" t="s">
        <v>81</v>
      </c>
      <c r="AV524" s="14" t="s">
        <v>81</v>
      </c>
      <c r="AW524" s="14" t="s">
        <v>4</v>
      </c>
      <c r="AX524" s="14" t="s">
        <v>79</v>
      </c>
      <c r="AY524" s="254" t="s">
        <v>175</v>
      </c>
    </row>
    <row r="525" s="2" customFormat="1" ht="37.8" customHeight="1">
      <c r="A525" s="40"/>
      <c r="B525" s="41"/>
      <c r="C525" s="214" t="s">
        <v>672</v>
      </c>
      <c r="D525" s="214" t="s">
        <v>177</v>
      </c>
      <c r="E525" s="215" t="s">
        <v>673</v>
      </c>
      <c r="F525" s="216" t="s">
        <v>674</v>
      </c>
      <c r="G525" s="217" t="s">
        <v>248</v>
      </c>
      <c r="H525" s="218">
        <v>18.018000000000001</v>
      </c>
      <c r="I525" s="219"/>
      <c r="J525" s="220">
        <f>ROUND(I525*H525,2)</f>
        <v>0</v>
      </c>
      <c r="K525" s="216" t="s">
        <v>181</v>
      </c>
      <c r="L525" s="46"/>
      <c r="M525" s="221" t="s">
        <v>19</v>
      </c>
      <c r="N525" s="222" t="s">
        <v>42</v>
      </c>
      <c r="O525" s="86"/>
      <c r="P525" s="223">
        <f>O525*H525</f>
        <v>0</v>
      </c>
      <c r="Q525" s="223">
        <v>0.00010000000000000001</v>
      </c>
      <c r="R525" s="223">
        <f>Q525*H525</f>
        <v>0.0018018000000000001</v>
      </c>
      <c r="S525" s="223">
        <v>0</v>
      </c>
      <c r="T525" s="224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5" t="s">
        <v>182</v>
      </c>
      <c r="AT525" s="225" t="s">
        <v>177</v>
      </c>
      <c r="AU525" s="225" t="s">
        <v>81</v>
      </c>
      <c r="AY525" s="19" t="s">
        <v>175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9" t="s">
        <v>79</v>
      </c>
      <c r="BK525" s="226">
        <f>ROUND(I525*H525,2)</f>
        <v>0</v>
      </c>
      <c r="BL525" s="19" t="s">
        <v>182</v>
      </c>
      <c r="BM525" s="225" t="s">
        <v>675</v>
      </c>
    </row>
    <row r="526" s="2" customFormat="1">
      <c r="A526" s="40"/>
      <c r="B526" s="41"/>
      <c r="C526" s="42"/>
      <c r="D526" s="227" t="s">
        <v>184</v>
      </c>
      <c r="E526" s="42"/>
      <c r="F526" s="228" t="s">
        <v>676</v>
      </c>
      <c r="G526" s="42"/>
      <c r="H526" s="42"/>
      <c r="I526" s="229"/>
      <c r="J526" s="42"/>
      <c r="K526" s="42"/>
      <c r="L526" s="46"/>
      <c r="M526" s="230"/>
      <c r="N526" s="231"/>
      <c r="O526" s="86"/>
      <c r="P526" s="86"/>
      <c r="Q526" s="86"/>
      <c r="R526" s="86"/>
      <c r="S526" s="86"/>
      <c r="T526" s="87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184</v>
      </c>
      <c r="AU526" s="19" t="s">
        <v>81</v>
      </c>
    </row>
    <row r="527" s="2" customFormat="1">
      <c r="A527" s="40"/>
      <c r="B527" s="41"/>
      <c r="C527" s="42"/>
      <c r="D527" s="232" t="s">
        <v>186</v>
      </c>
      <c r="E527" s="42"/>
      <c r="F527" s="233" t="s">
        <v>677</v>
      </c>
      <c r="G527" s="42"/>
      <c r="H527" s="42"/>
      <c r="I527" s="229"/>
      <c r="J527" s="42"/>
      <c r="K527" s="42"/>
      <c r="L527" s="46"/>
      <c r="M527" s="230"/>
      <c r="N527" s="231"/>
      <c r="O527" s="86"/>
      <c r="P527" s="86"/>
      <c r="Q527" s="86"/>
      <c r="R527" s="86"/>
      <c r="S527" s="86"/>
      <c r="T527" s="87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186</v>
      </c>
      <c r="AU527" s="19" t="s">
        <v>81</v>
      </c>
    </row>
    <row r="528" s="13" customFormat="1">
      <c r="A528" s="13"/>
      <c r="B528" s="234"/>
      <c r="C528" s="235"/>
      <c r="D528" s="227" t="s">
        <v>188</v>
      </c>
      <c r="E528" s="236" t="s">
        <v>19</v>
      </c>
      <c r="F528" s="237" t="s">
        <v>189</v>
      </c>
      <c r="G528" s="235"/>
      <c r="H528" s="236" t="s">
        <v>19</v>
      </c>
      <c r="I528" s="238"/>
      <c r="J528" s="235"/>
      <c r="K528" s="235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188</v>
      </c>
      <c r="AU528" s="243" t="s">
        <v>81</v>
      </c>
      <c r="AV528" s="13" t="s">
        <v>79</v>
      </c>
      <c r="AW528" s="13" t="s">
        <v>33</v>
      </c>
      <c r="AX528" s="13" t="s">
        <v>71</v>
      </c>
      <c r="AY528" s="243" t="s">
        <v>175</v>
      </c>
    </row>
    <row r="529" s="14" customFormat="1">
      <c r="A529" s="14"/>
      <c r="B529" s="244"/>
      <c r="C529" s="245"/>
      <c r="D529" s="227" t="s">
        <v>188</v>
      </c>
      <c r="E529" s="246" t="s">
        <v>19</v>
      </c>
      <c r="F529" s="247" t="s">
        <v>678</v>
      </c>
      <c r="G529" s="245"/>
      <c r="H529" s="248">
        <v>18.018000000000001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188</v>
      </c>
      <c r="AU529" s="254" t="s">
        <v>81</v>
      </c>
      <c r="AV529" s="14" t="s">
        <v>81</v>
      </c>
      <c r="AW529" s="14" t="s">
        <v>33</v>
      </c>
      <c r="AX529" s="14" t="s">
        <v>79</v>
      </c>
      <c r="AY529" s="254" t="s">
        <v>175</v>
      </c>
    </row>
    <row r="530" s="2" customFormat="1" ht="44.25" customHeight="1">
      <c r="A530" s="40"/>
      <c r="B530" s="41"/>
      <c r="C530" s="214" t="s">
        <v>679</v>
      </c>
      <c r="D530" s="214" t="s">
        <v>177</v>
      </c>
      <c r="E530" s="215" t="s">
        <v>680</v>
      </c>
      <c r="F530" s="216" t="s">
        <v>681</v>
      </c>
      <c r="G530" s="217" t="s">
        <v>248</v>
      </c>
      <c r="H530" s="218">
        <v>9.1419999999999995</v>
      </c>
      <c r="I530" s="219"/>
      <c r="J530" s="220">
        <f>ROUND(I530*H530,2)</f>
        <v>0</v>
      </c>
      <c r="K530" s="216" t="s">
        <v>181</v>
      </c>
      <c r="L530" s="46"/>
      <c r="M530" s="221" t="s">
        <v>19</v>
      </c>
      <c r="N530" s="222" t="s">
        <v>42</v>
      </c>
      <c r="O530" s="86"/>
      <c r="P530" s="223">
        <f>O530*H530</f>
        <v>0</v>
      </c>
      <c r="Q530" s="223">
        <v>0.011350000000000001</v>
      </c>
      <c r="R530" s="223">
        <f>Q530*H530</f>
        <v>0.1037617</v>
      </c>
      <c r="S530" s="223">
        <v>0</v>
      </c>
      <c r="T530" s="224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5" t="s">
        <v>182</v>
      </c>
      <c r="AT530" s="225" t="s">
        <v>177</v>
      </c>
      <c r="AU530" s="225" t="s">
        <v>81</v>
      </c>
      <c r="AY530" s="19" t="s">
        <v>175</v>
      </c>
      <c r="BE530" s="226">
        <f>IF(N530="základní",J530,0)</f>
        <v>0</v>
      </c>
      <c r="BF530" s="226">
        <f>IF(N530="snížená",J530,0)</f>
        <v>0</v>
      </c>
      <c r="BG530" s="226">
        <f>IF(N530="zákl. přenesená",J530,0)</f>
        <v>0</v>
      </c>
      <c r="BH530" s="226">
        <f>IF(N530="sníž. přenesená",J530,0)</f>
        <v>0</v>
      </c>
      <c r="BI530" s="226">
        <f>IF(N530="nulová",J530,0)</f>
        <v>0</v>
      </c>
      <c r="BJ530" s="19" t="s">
        <v>79</v>
      </c>
      <c r="BK530" s="226">
        <f>ROUND(I530*H530,2)</f>
        <v>0</v>
      </c>
      <c r="BL530" s="19" t="s">
        <v>182</v>
      </c>
      <c r="BM530" s="225" t="s">
        <v>682</v>
      </c>
    </row>
    <row r="531" s="2" customFormat="1">
      <c r="A531" s="40"/>
      <c r="B531" s="41"/>
      <c r="C531" s="42"/>
      <c r="D531" s="227" t="s">
        <v>184</v>
      </c>
      <c r="E531" s="42"/>
      <c r="F531" s="228" t="s">
        <v>683</v>
      </c>
      <c r="G531" s="42"/>
      <c r="H531" s="42"/>
      <c r="I531" s="229"/>
      <c r="J531" s="42"/>
      <c r="K531" s="42"/>
      <c r="L531" s="46"/>
      <c r="M531" s="230"/>
      <c r="N531" s="231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184</v>
      </c>
      <c r="AU531" s="19" t="s">
        <v>81</v>
      </c>
    </row>
    <row r="532" s="2" customFormat="1">
      <c r="A532" s="40"/>
      <c r="B532" s="41"/>
      <c r="C532" s="42"/>
      <c r="D532" s="232" t="s">
        <v>186</v>
      </c>
      <c r="E532" s="42"/>
      <c r="F532" s="233" t="s">
        <v>684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186</v>
      </c>
      <c r="AU532" s="19" t="s">
        <v>81</v>
      </c>
    </row>
    <row r="533" s="13" customFormat="1">
      <c r="A533" s="13"/>
      <c r="B533" s="234"/>
      <c r="C533" s="235"/>
      <c r="D533" s="227" t="s">
        <v>188</v>
      </c>
      <c r="E533" s="236" t="s">
        <v>19</v>
      </c>
      <c r="F533" s="237" t="s">
        <v>685</v>
      </c>
      <c r="G533" s="235"/>
      <c r="H533" s="236" t="s">
        <v>19</v>
      </c>
      <c r="I533" s="238"/>
      <c r="J533" s="235"/>
      <c r="K533" s="235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188</v>
      </c>
      <c r="AU533" s="243" t="s">
        <v>81</v>
      </c>
      <c r="AV533" s="13" t="s">
        <v>79</v>
      </c>
      <c r="AW533" s="13" t="s">
        <v>33</v>
      </c>
      <c r="AX533" s="13" t="s">
        <v>71</v>
      </c>
      <c r="AY533" s="243" t="s">
        <v>175</v>
      </c>
    </row>
    <row r="534" s="13" customFormat="1">
      <c r="A534" s="13"/>
      <c r="B534" s="234"/>
      <c r="C534" s="235"/>
      <c r="D534" s="227" t="s">
        <v>188</v>
      </c>
      <c r="E534" s="236" t="s">
        <v>19</v>
      </c>
      <c r="F534" s="237" t="s">
        <v>686</v>
      </c>
      <c r="G534" s="235"/>
      <c r="H534" s="236" t="s">
        <v>19</v>
      </c>
      <c r="I534" s="238"/>
      <c r="J534" s="235"/>
      <c r="K534" s="235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188</v>
      </c>
      <c r="AU534" s="243" t="s">
        <v>81</v>
      </c>
      <c r="AV534" s="13" t="s">
        <v>79</v>
      </c>
      <c r="AW534" s="13" t="s">
        <v>33</v>
      </c>
      <c r="AX534" s="13" t="s">
        <v>71</v>
      </c>
      <c r="AY534" s="243" t="s">
        <v>175</v>
      </c>
    </row>
    <row r="535" s="14" customFormat="1">
      <c r="A535" s="14"/>
      <c r="B535" s="244"/>
      <c r="C535" s="245"/>
      <c r="D535" s="227" t="s">
        <v>188</v>
      </c>
      <c r="E535" s="246" t="s">
        <v>19</v>
      </c>
      <c r="F535" s="247" t="s">
        <v>687</v>
      </c>
      <c r="G535" s="245"/>
      <c r="H535" s="248">
        <v>9.1419999999999995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188</v>
      </c>
      <c r="AU535" s="254" t="s">
        <v>81</v>
      </c>
      <c r="AV535" s="14" t="s">
        <v>81</v>
      </c>
      <c r="AW535" s="14" t="s">
        <v>33</v>
      </c>
      <c r="AX535" s="14" t="s">
        <v>71</v>
      </c>
      <c r="AY535" s="254" t="s">
        <v>175</v>
      </c>
    </row>
    <row r="536" s="15" customFormat="1">
      <c r="A536" s="15"/>
      <c r="B536" s="255"/>
      <c r="C536" s="256"/>
      <c r="D536" s="227" t="s">
        <v>188</v>
      </c>
      <c r="E536" s="257" t="s">
        <v>19</v>
      </c>
      <c r="F536" s="258" t="s">
        <v>206</v>
      </c>
      <c r="G536" s="256"/>
      <c r="H536" s="259">
        <v>9.1419999999999995</v>
      </c>
      <c r="I536" s="260"/>
      <c r="J536" s="256"/>
      <c r="K536" s="256"/>
      <c r="L536" s="261"/>
      <c r="M536" s="262"/>
      <c r="N536" s="263"/>
      <c r="O536" s="263"/>
      <c r="P536" s="263"/>
      <c r="Q536" s="263"/>
      <c r="R536" s="263"/>
      <c r="S536" s="263"/>
      <c r="T536" s="264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5" t="s">
        <v>188</v>
      </c>
      <c r="AU536" s="265" t="s">
        <v>81</v>
      </c>
      <c r="AV536" s="15" t="s">
        <v>182</v>
      </c>
      <c r="AW536" s="15" t="s">
        <v>33</v>
      </c>
      <c r="AX536" s="15" t="s">
        <v>79</v>
      </c>
      <c r="AY536" s="265" t="s">
        <v>175</v>
      </c>
    </row>
    <row r="537" s="2" customFormat="1" ht="24.15" customHeight="1">
      <c r="A537" s="40"/>
      <c r="B537" s="41"/>
      <c r="C537" s="277" t="s">
        <v>688</v>
      </c>
      <c r="D537" s="277" t="s">
        <v>402</v>
      </c>
      <c r="E537" s="278" t="s">
        <v>667</v>
      </c>
      <c r="F537" s="279" t="s">
        <v>668</v>
      </c>
      <c r="G537" s="280" t="s">
        <v>248</v>
      </c>
      <c r="H537" s="281">
        <v>9.5990000000000002</v>
      </c>
      <c r="I537" s="282"/>
      <c r="J537" s="283">
        <f>ROUND(I537*H537,2)</f>
        <v>0</v>
      </c>
      <c r="K537" s="279" t="s">
        <v>181</v>
      </c>
      <c r="L537" s="284"/>
      <c r="M537" s="285" t="s">
        <v>19</v>
      </c>
      <c r="N537" s="286" t="s">
        <v>42</v>
      </c>
      <c r="O537" s="86"/>
      <c r="P537" s="223">
        <f>O537*H537</f>
        <v>0</v>
      </c>
      <c r="Q537" s="223">
        <v>0.0032200000000000002</v>
      </c>
      <c r="R537" s="223">
        <f>Q537*H537</f>
        <v>0.030908780000000004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245</v>
      </c>
      <c r="AT537" s="225" t="s">
        <v>402</v>
      </c>
      <c r="AU537" s="225" t="s">
        <v>81</v>
      </c>
      <c r="AY537" s="19" t="s">
        <v>175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79</v>
      </c>
      <c r="BK537" s="226">
        <f>ROUND(I537*H537,2)</f>
        <v>0</v>
      </c>
      <c r="BL537" s="19" t="s">
        <v>182</v>
      </c>
      <c r="BM537" s="225" t="s">
        <v>689</v>
      </c>
    </row>
    <row r="538" s="2" customFormat="1">
      <c r="A538" s="40"/>
      <c r="B538" s="41"/>
      <c r="C538" s="42"/>
      <c r="D538" s="227" t="s">
        <v>184</v>
      </c>
      <c r="E538" s="42"/>
      <c r="F538" s="228" t="s">
        <v>668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184</v>
      </c>
      <c r="AU538" s="19" t="s">
        <v>81</v>
      </c>
    </row>
    <row r="539" s="14" customFormat="1">
      <c r="A539" s="14"/>
      <c r="B539" s="244"/>
      <c r="C539" s="245"/>
      <c r="D539" s="227" t="s">
        <v>188</v>
      </c>
      <c r="E539" s="246" t="s">
        <v>19</v>
      </c>
      <c r="F539" s="247" t="s">
        <v>690</v>
      </c>
      <c r="G539" s="245"/>
      <c r="H539" s="248">
        <v>9.1419999999999995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188</v>
      </c>
      <c r="AU539" s="254" t="s">
        <v>81</v>
      </c>
      <c r="AV539" s="14" t="s">
        <v>81</v>
      </c>
      <c r="AW539" s="14" t="s">
        <v>33</v>
      </c>
      <c r="AX539" s="14" t="s">
        <v>79</v>
      </c>
      <c r="AY539" s="254" t="s">
        <v>175</v>
      </c>
    </row>
    <row r="540" s="14" customFormat="1">
      <c r="A540" s="14"/>
      <c r="B540" s="244"/>
      <c r="C540" s="245"/>
      <c r="D540" s="227" t="s">
        <v>188</v>
      </c>
      <c r="E540" s="245"/>
      <c r="F540" s="247" t="s">
        <v>691</v>
      </c>
      <c r="G540" s="245"/>
      <c r="H540" s="248">
        <v>9.5990000000000002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188</v>
      </c>
      <c r="AU540" s="254" t="s">
        <v>81</v>
      </c>
      <c r="AV540" s="14" t="s">
        <v>81</v>
      </c>
      <c r="AW540" s="14" t="s">
        <v>4</v>
      </c>
      <c r="AX540" s="14" t="s">
        <v>79</v>
      </c>
      <c r="AY540" s="254" t="s">
        <v>175</v>
      </c>
    </row>
    <row r="541" s="2" customFormat="1" ht="49.05" customHeight="1">
      <c r="A541" s="40"/>
      <c r="B541" s="41"/>
      <c r="C541" s="214" t="s">
        <v>601</v>
      </c>
      <c r="D541" s="214" t="s">
        <v>177</v>
      </c>
      <c r="E541" s="215" t="s">
        <v>692</v>
      </c>
      <c r="F541" s="216" t="s">
        <v>693</v>
      </c>
      <c r="G541" s="217" t="s">
        <v>248</v>
      </c>
      <c r="H541" s="218">
        <v>18.018000000000001</v>
      </c>
      <c r="I541" s="219"/>
      <c r="J541" s="220">
        <f>ROUND(I541*H541,2)</f>
        <v>0</v>
      </c>
      <c r="K541" s="216" t="s">
        <v>181</v>
      </c>
      <c r="L541" s="46"/>
      <c r="M541" s="221" t="s">
        <v>19</v>
      </c>
      <c r="N541" s="222" t="s">
        <v>42</v>
      </c>
      <c r="O541" s="86"/>
      <c r="P541" s="223">
        <f>O541*H541</f>
        <v>0</v>
      </c>
      <c r="Q541" s="223">
        <v>0.011599999999999999</v>
      </c>
      <c r="R541" s="223">
        <f>Q541*H541</f>
        <v>0.2090088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182</v>
      </c>
      <c r="AT541" s="225" t="s">
        <v>177</v>
      </c>
      <c r="AU541" s="225" t="s">
        <v>81</v>
      </c>
      <c r="AY541" s="19" t="s">
        <v>175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79</v>
      </c>
      <c r="BK541" s="226">
        <f>ROUND(I541*H541,2)</f>
        <v>0</v>
      </c>
      <c r="BL541" s="19" t="s">
        <v>182</v>
      </c>
      <c r="BM541" s="225" t="s">
        <v>694</v>
      </c>
    </row>
    <row r="542" s="2" customFormat="1">
      <c r="A542" s="40"/>
      <c r="B542" s="41"/>
      <c r="C542" s="42"/>
      <c r="D542" s="227" t="s">
        <v>184</v>
      </c>
      <c r="E542" s="42"/>
      <c r="F542" s="228" t="s">
        <v>695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184</v>
      </c>
      <c r="AU542" s="19" t="s">
        <v>81</v>
      </c>
    </row>
    <row r="543" s="2" customFormat="1">
      <c r="A543" s="40"/>
      <c r="B543" s="41"/>
      <c r="C543" s="42"/>
      <c r="D543" s="232" t="s">
        <v>186</v>
      </c>
      <c r="E543" s="42"/>
      <c r="F543" s="233" t="s">
        <v>696</v>
      </c>
      <c r="G543" s="42"/>
      <c r="H543" s="42"/>
      <c r="I543" s="229"/>
      <c r="J543" s="42"/>
      <c r="K543" s="42"/>
      <c r="L543" s="46"/>
      <c r="M543" s="230"/>
      <c r="N543" s="231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186</v>
      </c>
      <c r="AU543" s="19" t="s">
        <v>81</v>
      </c>
    </row>
    <row r="544" s="13" customFormat="1">
      <c r="A544" s="13"/>
      <c r="B544" s="234"/>
      <c r="C544" s="235"/>
      <c r="D544" s="227" t="s">
        <v>188</v>
      </c>
      <c r="E544" s="236" t="s">
        <v>19</v>
      </c>
      <c r="F544" s="237" t="s">
        <v>189</v>
      </c>
      <c r="G544" s="235"/>
      <c r="H544" s="236" t="s">
        <v>19</v>
      </c>
      <c r="I544" s="238"/>
      <c r="J544" s="235"/>
      <c r="K544" s="235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188</v>
      </c>
      <c r="AU544" s="243" t="s">
        <v>81</v>
      </c>
      <c r="AV544" s="13" t="s">
        <v>79</v>
      </c>
      <c r="AW544" s="13" t="s">
        <v>33</v>
      </c>
      <c r="AX544" s="13" t="s">
        <v>71</v>
      </c>
      <c r="AY544" s="243" t="s">
        <v>175</v>
      </c>
    </row>
    <row r="545" s="14" customFormat="1">
      <c r="A545" s="14"/>
      <c r="B545" s="244"/>
      <c r="C545" s="245"/>
      <c r="D545" s="227" t="s">
        <v>188</v>
      </c>
      <c r="E545" s="246" t="s">
        <v>19</v>
      </c>
      <c r="F545" s="247" t="s">
        <v>678</v>
      </c>
      <c r="G545" s="245"/>
      <c r="H545" s="248">
        <v>18.018000000000001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188</v>
      </c>
      <c r="AU545" s="254" t="s">
        <v>81</v>
      </c>
      <c r="AV545" s="14" t="s">
        <v>81</v>
      </c>
      <c r="AW545" s="14" t="s">
        <v>33</v>
      </c>
      <c r="AX545" s="14" t="s">
        <v>79</v>
      </c>
      <c r="AY545" s="254" t="s">
        <v>175</v>
      </c>
    </row>
    <row r="546" s="2" customFormat="1" ht="24.15" customHeight="1">
      <c r="A546" s="40"/>
      <c r="B546" s="41"/>
      <c r="C546" s="277" t="s">
        <v>650</v>
      </c>
      <c r="D546" s="277" t="s">
        <v>402</v>
      </c>
      <c r="E546" s="278" t="s">
        <v>697</v>
      </c>
      <c r="F546" s="279" t="s">
        <v>698</v>
      </c>
      <c r="G546" s="280" t="s">
        <v>248</v>
      </c>
      <c r="H546" s="281">
        <v>18.919</v>
      </c>
      <c r="I546" s="282"/>
      <c r="J546" s="283">
        <f>ROUND(I546*H546,2)</f>
        <v>0</v>
      </c>
      <c r="K546" s="279" t="s">
        <v>181</v>
      </c>
      <c r="L546" s="284"/>
      <c r="M546" s="285" t="s">
        <v>19</v>
      </c>
      <c r="N546" s="286" t="s">
        <v>42</v>
      </c>
      <c r="O546" s="86"/>
      <c r="P546" s="223">
        <f>O546*H546</f>
        <v>0</v>
      </c>
      <c r="Q546" s="223">
        <v>0.014999999999999999</v>
      </c>
      <c r="R546" s="223">
        <f>Q546*H546</f>
        <v>0.28378500000000001</v>
      </c>
      <c r="S546" s="223">
        <v>0</v>
      </c>
      <c r="T546" s="224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5" t="s">
        <v>245</v>
      </c>
      <c r="AT546" s="225" t="s">
        <v>402</v>
      </c>
      <c r="AU546" s="225" t="s">
        <v>81</v>
      </c>
      <c r="AY546" s="19" t="s">
        <v>175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9" t="s">
        <v>79</v>
      </c>
      <c r="BK546" s="226">
        <f>ROUND(I546*H546,2)</f>
        <v>0</v>
      </c>
      <c r="BL546" s="19" t="s">
        <v>182</v>
      </c>
      <c r="BM546" s="225" t="s">
        <v>699</v>
      </c>
    </row>
    <row r="547" s="2" customFormat="1">
      <c r="A547" s="40"/>
      <c r="B547" s="41"/>
      <c r="C547" s="42"/>
      <c r="D547" s="227" t="s">
        <v>184</v>
      </c>
      <c r="E547" s="42"/>
      <c r="F547" s="228" t="s">
        <v>698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184</v>
      </c>
      <c r="AU547" s="19" t="s">
        <v>81</v>
      </c>
    </row>
    <row r="548" s="14" customFormat="1">
      <c r="A548" s="14"/>
      <c r="B548" s="244"/>
      <c r="C548" s="245"/>
      <c r="D548" s="227" t="s">
        <v>188</v>
      </c>
      <c r="E548" s="246" t="s">
        <v>19</v>
      </c>
      <c r="F548" s="247" t="s">
        <v>700</v>
      </c>
      <c r="G548" s="245"/>
      <c r="H548" s="248">
        <v>18.018000000000001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188</v>
      </c>
      <c r="AU548" s="254" t="s">
        <v>81</v>
      </c>
      <c r="AV548" s="14" t="s">
        <v>81</v>
      </c>
      <c r="AW548" s="14" t="s">
        <v>33</v>
      </c>
      <c r="AX548" s="14" t="s">
        <v>79</v>
      </c>
      <c r="AY548" s="254" t="s">
        <v>175</v>
      </c>
    </row>
    <row r="549" s="14" customFormat="1">
      <c r="A549" s="14"/>
      <c r="B549" s="244"/>
      <c r="C549" s="245"/>
      <c r="D549" s="227" t="s">
        <v>188</v>
      </c>
      <c r="E549" s="245"/>
      <c r="F549" s="247" t="s">
        <v>701</v>
      </c>
      <c r="G549" s="245"/>
      <c r="H549" s="248">
        <v>18.919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188</v>
      </c>
      <c r="AU549" s="254" t="s">
        <v>81</v>
      </c>
      <c r="AV549" s="14" t="s">
        <v>81</v>
      </c>
      <c r="AW549" s="14" t="s">
        <v>4</v>
      </c>
      <c r="AX549" s="14" t="s">
        <v>79</v>
      </c>
      <c r="AY549" s="254" t="s">
        <v>175</v>
      </c>
    </row>
    <row r="550" s="2" customFormat="1" ht="16.5" customHeight="1">
      <c r="A550" s="40"/>
      <c r="B550" s="41"/>
      <c r="C550" s="214" t="s">
        <v>702</v>
      </c>
      <c r="D550" s="214" t="s">
        <v>177</v>
      </c>
      <c r="E550" s="215" t="s">
        <v>703</v>
      </c>
      <c r="F550" s="216" t="s">
        <v>704</v>
      </c>
      <c r="G550" s="217" t="s">
        <v>248</v>
      </c>
      <c r="H550" s="218">
        <v>180.61500000000001</v>
      </c>
      <c r="I550" s="219"/>
      <c r="J550" s="220">
        <f>ROUND(I550*H550,2)</f>
        <v>0</v>
      </c>
      <c r="K550" s="216" t="s">
        <v>181</v>
      </c>
      <c r="L550" s="46"/>
      <c r="M550" s="221" t="s">
        <v>19</v>
      </c>
      <c r="N550" s="222" t="s">
        <v>42</v>
      </c>
      <c r="O550" s="86"/>
      <c r="P550" s="223">
        <f>O550*H550</f>
        <v>0</v>
      </c>
      <c r="Q550" s="223">
        <v>0.00025999999999999998</v>
      </c>
      <c r="R550" s="223">
        <f>Q550*H550</f>
        <v>0.046959899999999999</v>
      </c>
      <c r="S550" s="223">
        <v>0</v>
      </c>
      <c r="T550" s="224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182</v>
      </c>
      <c r="AT550" s="225" t="s">
        <v>177</v>
      </c>
      <c r="AU550" s="225" t="s">
        <v>81</v>
      </c>
      <c r="AY550" s="19" t="s">
        <v>175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79</v>
      </c>
      <c r="BK550" s="226">
        <f>ROUND(I550*H550,2)</f>
        <v>0</v>
      </c>
      <c r="BL550" s="19" t="s">
        <v>182</v>
      </c>
      <c r="BM550" s="225" t="s">
        <v>705</v>
      </c>
    </row>
    <row r="551" s="2" customFormat="1">
      <c r="A551" s="40"/>
      <c r="B551" s="41"/>
      <c r="C551" s="42"/>
      <c r="D551" s="227" t="s">
        <v>184</v>
      </c>
      <c r="E551" s="42"/>
      <c r="F551" s="228" t="s">
        <v>706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184</v>
      </c>
      <c r="AU551" s="19" t="s">
        <v>81</v>
      </c>
    </row>
    <row r="552" s="2" customFormat="1">
      <c r="A552" s="40"/>
      <c r="B552" s="41"/>
      <c r="C552" s="42"/>
      <c r="D552" s="232" t="s">
        <v>186</v>
      </c>
      <c r="E552" s="42"/>
      <c r="F552" s="233" t="s">
        <v>707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186</v>
      </c>
      <c r="AU552" s="19" t="s">
        <v>81</v>
      </c>
    </row>
    <row r="553" s="13" customFormat="1">
      <c r="A553" s="13"/>
      <c r="B553" s="234"/>
      <c r="C553" s="235"/>
      <c r="D553" s="227" t="s">
        <v>188</v>
      </c>
      <c r="E553" s="236" t="s">
        <v>19</v>
      </c>
      <c r="F553" s="237" t="s">
        <v>685</v>
      </c>
      <c r="G553" s="235"/>
      <c r="H553" s="236" t="s">
        <v>19</v>
      </c>
      <c r="I553" s="238"/>
      <c r="J553" s="235"/>
      <c r="K553" s="235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188</v>
      </c>
      <c r="AU553" s="243" t="s">
        <v>81</v>
      </c>
      <c r="AV553" s="13" t="s">
        <v>79</v>
      </c>
      <c r="AW553" s="13" t="s">
        <v>33</v>
      </c>
      <c r="AX553" s="13" t="s">
        <v>71</v>
      </c>
      <c r="AY553" s="243" t="s">
        <v>175</v>
      </c>
    </row>
    <row r="554" s="14" customFormat="1">
      <c r="A554" s="14"/>
      <c r="B554" s="244"/>
      <c r="C554" s="245"/>
      <c r="D554" s="227" t="s">
        <v>188</v>
      </c>
      <c r="E554" s="246" t="s">
        <v>19</v>
      </c>
      <c r="F554" s="247" t="s">
        <v>708</v>
      </c>
      <c r="G554" s="245"/>
      <c r="H554" s="248">
        <v>9.0619999999999994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188</v>
      </c>
      <c r="AU554" s="254" t="s">
        <v>81</v>
      </c>
      <c r="AV554" s="14" t="s">
        <v>81</v>
      </c>
      <c r="AW554" s="14" t="s">
        <v>33</v>
      </c>
      <c r="AX554" s="14" t="s">
        <v>71</v>
      </c>
      <c r="AY554" s="254" t="s">
        <v>175</v>
      </c>
    </row>
    <row r="555" s="14" customFormat="1">
      <c r="A555" s="14"/>
      <c r="B555" s="244"/>
      <c r="C555" s="245"/>
      <c r="D555" s="227" t="s">
        <v>188</v>
      </c>
      <c r="E555" s="246" t="s">
        <v>19</v>
      </c>
      <c r="F555" s="247" t="s">
        <v>709</v>
      </c>
      <c r="G555" s="245"/>
      <c r="H555" s="248">
        <v>43.539999999999999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188</v>
      </c>
      <c r="AU555" s="254" t="s">
        <v>81</v>
      </c>
      <c r="AV555" s="14" t="s">
        <v>81</v>
      </c>
      <c r="AW555" s="14" t="s">
        <v>33</v>
      </c>
      <c r="AX555" s="14" t="s">
        <v>71</v>
      </c>
      <c r="AY555" s="254" t="s">
        <v>175</v>
      </c>
    </row>
    <row r="556" s="16" customFormat="1">
      <c r="A556" s="16"/>
      <c r="B556" s="266"/>
      <c r="C556" s="267"/>
      <c r="D556" s="227" t="s">
        <v>188</v>
      </c>
      <c r="E556" s="268" t="s">
        <v>19</v>
      </c>
      <c r="F556" s="269" t="s">
        <v>271</v>
      </c>
      <c r="G556" s="267"/>
      <c r="H556" s="270">
        <v>52.601999999999997</v>
      </c>
      <c r="I556" s="271"/>
      <c r="J556" s="267"/>
      <c r="K556" s="267"/>
      <c r="L556" s="272"/>
      <c r="M556" s="273"/>
      <c r="N556" s="274"/>
      <c r="O556" s="274"/>
      <c r="P556" s="274"/>
      <c r="Q556" s="274"/>
      <c r="R556" s="274"/>
      <c r="S556" s="274"/>
      <c r="T556" s="275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6" t="s">
        <v>188</v>
      </c>
      <c r="AU556" s="276" t="s">
        <v>81</v>
      </c>
      <c r="AV556" s="16" t="s">
        <v>207</v>
      </c>
      <c r="AW556" s="16" t="s">
        <v>33</v>
      </c>
      <c r="AX556" s="16" t="s">
        <v>71</v>
      </c>
      <c r="AY556" s="276" t="s">
        <v>175</v>
      </c>
    </row>
    <row r="557" s="14" customFormat="1">
      <c r="A557" s="14"/>
      <c r="B557" s="244"/>
      <c r="C557" s="245"/>
      <c r="D557" s="227" t="s">
        <v>188</v>
      </c>
      <c r="E557" s="246" t="s">
        <v>19</v>
      </c>
      <c r="F557" s="247" t="s">
        <v>710</v>
      </c>
      <c r="G557" s="245"/>
      <c r="H557" s="248">
        <v>161.09800000000001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188</v>
      </c>
      <c r="AU557" s="254" t="s">
        <v>81</v>
      </c>
      <c r="AV557" s="14" t="s">
        <v>81</v>
      </c>
      <c r="AW557" s="14" t="s">
        <v>33</v>
      </c>
      <c r="AX557" s="14" t="s">
        <v>71</v>
      </c>
      <c r="AY557" s="254" t="s">
        <v>175</v>
      </c>
    </row>
    <row r="558" s="14" customFormat="1">
      <c r="A558" s="14"/>
      <c r="B558" s="244"/>
      <c r="C558" s="245"/>
      <c r="D558" s="227" t="s">
        <v>188</v>
      </c>
      <c r="E558" s="246" t="s">
        <v>19</v>
      </c>
      <c r="F558" s="247" t="s">
        <v>711</v>
      </c>
      <c r="G558" s="245"/>
      <c r="H558" s="248">
        <v>-33.085000000000001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188</v>
      </c>
      <c r="AU558" s="254" t="s">
        <v>81</v>
      </c>
      <c r="AV558" s="14" t="s">
        <v>81</v>
      </c>
      <c r="AW558" s="14" t="s">
        <v>33</v>
      </c>
      <c r="AX558" s="14" t="s">
        <v>71</v>
      </c>
      <c r="AY558" s="254" t="s">
        <v>175</v>
      </c>
    </row>
    <row r="559" s="15" customFormat="1">
      <c r="A559" s="15"/>
      <c r="B559" s="255"/>
      <c r="C559" s="256"/>
      <c r="D559" s="227" t="s">
        <v>188</v>
      </c>
      <c r="E559" s="257" t="s">
        <v>19</v>
      </c>
      <c r="F559" s="258" t="s">
        <v>206</v>
      </c>
      <c r="G559" s="256"/>
      <c r="H559" s="259">
        <v>180.61500000000001</v>
      </c>
      <c r="I559" s="260"/>
      <c r="J559" s="256"/>
      <c r="K559" s="256"/>
      <c r="L559" s="261"/>
      <c r="M559" s="262"/>
      <c r="N559" s="263"/>
      <c r="O559" s="263"/>
      <c r="P559" s="263"/>
      <c r="Q559" s="263"/>
      <c r="R559" s="263"/>
      <c r="S559" s="263"/>
      <c r="T559" s="264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5" t="s">
        <v>188</v>
      </c>
      <c r="AU559" s="265" t="s">
        <v>81</v>
      </c>
      <c r="AV559" s="15" t="s">
        <v>182</v>
      </c>
      <c r="AW559" s="15" t="s">
        <v>33</v>
      </c>
      <c r="AX559" s="15" t="s">
        <v>79</v>
      </c>
      <c r="AY559" s="265" t="s">
        <v>175</v>
      </c>
    </row>
    <row r="560" s="2" customFormat="1" ht="24.15" customHeight="1">
      <c r="A560" s="40"/>
      <c r="B560" s="41"/>
      <c r="C560" s="214" t="s">
        <v>712</v>
      </c>
      <c r="D560" s="214" t="s">
        <v>177</v>
      </c>
      <c r="E560" s="215" t="s">
        <v>713</v>
      </c>
      <c r="F560" s="216" t="s">
        <v>714</v>
      </c>
      <c r="G560" s="217" t="s">
        <v>339</v>
      </c>
      <c r="H560" s="218">
        <v>20</v>
      </c>
      <c r="I560" s="219"/>
      <c r="J560" s="220">
        <f>ROUND(I560*H560,2)</f>
        <v>0</v>
      </c>
      <c r="K560" s="216" t="s">
        <v>181</v>
      </c>
      <c r="L560" s="46"/>
      <c r="M560" s="221" t="s">
        <v>19</v>
      </c>
      <c r="N560" s="222" t="s">
        <v>42</v>
      </c>
      <c r="O560" s="86"/>
      <c r="P560" s="223">
        <f>O560*H560</f>
        <v>0</v>
      </c>
      <c r="Q560" s="223">
        <v>0</v>
      </c>
      <c r="R560" s="223">
        <f>Q560*H560</f>
        <v>0</v>
      </c>
      <c r="S560" s="223">
        <v>0</v>
      </c>
      <c r="T560" s="224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5" t="s">
        <v>182</v>
      </c>
      <c r="AT560" s="225" t="s">
        <v>177</v>
      </c>
      <c r="AU560" s="225" t="s">
        <v>81</v>
      </c>
      <c r="AY560" s="19" t="s">
        <v>175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9" t="s">
        <v>79</v>
      </c>
      <c r="BK560" s="226">
        <f>ROUND(I560*H560,2)</f>
        <v>0</v>
      </c>
      <c r="BL560" s="19" t="s">
        <v>182</v>
      </c>
      <c r="BM560" s="225" t="s">
        <v>715</v>
      </c>
    </row>
    <row r="561" s="2" customFormat="1">
      <c r="A561" s="40"/>
      <c r="B561" s="41"/>
      <c r="C561" s="42"/>
      <c r="D561" s="227" t="s">
        <v>184</v>
      </c>
      <c r="E561" s="42"/>
      <c r="F561" s="228" t="s">
        <v>716</v>
      </c>
      <c r="G561" s="42"/>
      <c r="H561" s="42"/>
      <c r="I561" s="229"/>
      <c r="J561" s="42"/>
      <c r="K561" s="42"/>
      <c r="L561" s="46"/>
      <c r="M561" s="230"/>
      <c r="N561" s="231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184</v>
      </c>
      <c r="AU561" s="19" t="s">
        <v>81</v>
      </c>
    </row>
    <row r="562" s="2" customFormat="1">
      <c r="A562" s="40"/>
      <c r="B562" s="41"/>
      <c r="C562" s="42"/>
      <c r="D562" s="232" t="s">
        <v>186</v>
      </c>
      <c r="E562" s="42"/>
      <c r="F562" s="233" t="s">
        <v>717</v>
      </c>
      <c r="G562" s="42"/>
      <c r="H562" s="42"/>
      <c r="I562" s="229"/>
      <c r="J562" s="42"/>
      <c r="K562" s="42"/>
      <c r="L562" s="46"/>
      <c r="M562" s="230"/>
      <c r="N562" s="231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186</v>
      </c>
      <c r="AU562" s="19" t="s">
        <v>81</v>
      </c>
    </row>
    <row r="563" s="13" customFormat="1">
      <c r="A563" s="13"/>
      <c r="B563" s="234"/>
      <c r="C563" s="235"/>
      <c r="D563" s="227" t="s">
        <v>188</v>
      </c>
      <c r="E563" s="236" t="s">
        <v>19</v>
      </c>
      <c r="F563" s="237" t="s">
        <v>718</v>
      </c>
      <c r="G563" s="235"/>
      <c r="H563" s="236" t="s">
        <v>19</v>
      </c>
      <c r="I563" s="238"/>
      <c r="J563" s="235"/>
      <c r="K563" s="235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188</v>
      </c>
      <c r="AU563" s="243" t="s">
        <v>81</v>
      </c>
      <c r="AV563" s="13" t="s">
        <v>79</v>
      </c>
      <c r="AW563" s="13" t="s">
        <v>33</v>
      </c>
      <c r="AX563" s="13" t="s">
        <v>71</v>
      </c>
      <c r="AY563" s="243" t="s">
        <v>175</v>
      </c>
    </row>
    <row r="564" s="14" customFormat="1">
      <c r="A564" s="14"/>
      <c r="B564" s="244"/>
      <c r="C564" s="245"/>
      <c r="D564" s="227" t="s">
        <v>188</v>
      </c>
      <c r="E564" s="246" t="s">
        <v>19</v>
      </c>
      <c r="F564" s="247" t="s">
        <v>719</v>
      </c>
      <c r="G564" s="245"/>
      <c r="H564" s="248">
        <v>20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188</v>
      </c>
      <c r="AU564" s="254" t="s">
        <v>81</v>
      </c>
      <c r="AV564" s="14" t="s">
        <v>81</v>
      </c>
      <c r="AW564" s="14" t="s">
        <v>33</v>
      </c>
      <c r="AX564" s="14" t="s">
        <v>79</v>
      </c>
      <c r="AY564" s="254" t="s">
        <v>175</v>
      </c>
    </row>
    <row r="565" s="2" customFormat="1" ht="24.15" customHeight="1">
      <c r="A565" s="40"/>
      <c r="B565" s="41"/>
      <c r="C565" s="277" t="s">
        <v>720</v>
      </c>
      <c r="D565" s="277" t="s">
        <v>402</v>
      </c>
      <c r="E565" s="278" t="s">
        <v>721</v>
      </c>
      <c r="F565" s="279" t="s">
        <v>722</v>
      </c>
      <c r="G565" s="280" t="s">
        <v>339</v>
      </c>
      <c r="H565" s="281">
        <v>21</v>
      </c>
      <c r="I565" s="282"/>
      <c r="J565" s="283">
        <f>ROUND(I565*H565,2)</f>
        <v>0</v>
      </c>
      <c r="K565" s="279" t="s">
        <v>181</v>
      </c>
      <c r="L565" s="284"/>
      <c r="M565" s="285" t="s">
        <v>19</v>
      </c>
      <c r="N565" s="286" t="s">
        <v>42</v>
      </c>
      <c r="O565" s="86"/>
      <c r="P565" s="223">
        <f>O565*H565</f>
        <v>0</v>
      </c>
      <c r="Q565" s="223">
        <v>0.00010000000000000001</v>
      </c>
      <c r="R565" s="223">
        <f>Q565*H565</f>
        <v>0.0021000000000000003</v>
      </c>
      <c r="S565" s="223">
        <v>0</v>
      </c>
      <c r="T565" s="224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5" t="s">
        <v>245</v>
      </c>
      <c r="AT565" s="225" t="s">
        <v>402</v>
      </c>
      <c r="AU565" s="225" t="s">
        <v>81</v>
      </c>
      <c r="AY565" s="19" t="s">
        <v>175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9" t="s">
        <v>79</v>
      </c>
      <c r="BK565" s="226">
        <f>ROUND(I565*H565,2)</f>
        <v>0</v>
      </c>
      <c r="BL565" s="19" t="s">
        <v>182</v>
      </c>
      <c r="BM565" s="225" t="s">
        <v>723</v>
      </c>
    </row>
    <row r="566" s="2" customFormat="1">
      <c r="A566" s="40"/>
      <c r="B566" s="41"/>
      <c r="C566" s="42"/>
      <c r="D566" s="227" t="s">
        <v>184</v>
      </c>
      <c r="E566" s="42"/>
      <c r="F566" s="228" t="s">
        <v>722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184</v>
      </c>
      <c r="AU566" s="19" t="s">
        <v>81</v>
      </c>
    </row>
    <row r="567" s="14" customFormat="1">
      <c r="A567" s="14"/>
      <c r="B567" s="244"/>
      <c r="C567" s="245"/>
      <c r="D567" s="227" t="s">
        <v>188</v>
      </c>
      <c r="E567" s="246" t="s">
        <v>19</v>
      </c>
      <c r="F567" s="247" t="s">
        <v>724</v>
      </c>
      <c r="G567" s="245"/>
      <c r="H567" s="248">
        <v>20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188</v>
      </c>
      <c r="AU567" s="254" t="s">
        <v>81</v>
      </c>
      <c r="AV567" s="14" t="s">
        <v>81</v>
      </c>
      <c r="AW567" s="14" t="s">
        <v>33</v>
      </c>
      <c r="AX567" s="14" t="s">
        <v>79</v>
      </c>
      <c r="AY567" s="254" t="s">
        <v>175</v>
      </c>
    </row>
    <row r="568" s="14" customFormat="1">
      <c r="A568" s="14"/>
      <c r="B568" s="244"/>
      <c r="C568" s="245"/>
      <c r="D568" s="227" t="s">
        <v>188</v>
      </c>
      <c r="E568" s="245"/>
      <c r="F568" s="247" t="s">
        <v>725</v>
      </c>
      <c r="G568" s="245"/>
      <c r="H568" s="248">
        <v>21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188</v>
      </c>
      <c r="AU568" s="254" t="s">
        <v>81</v>
      </c>
      <c r="AV568" s="14" t="s">
        <v>81</v>
      </c>
      <c r="AW568" s="14" t="s">
        <v>4</v>
      </c>
      <c r="AX568" s="14" t="s">
        <v>79</v>
      </c>
      <c r="AY568" s="254" t="s">
        <v>175</v>
      </c>
    </row>
    <row r="569" s="2" customFormat="1" ht="24.15" customHeight="1">
      <c r="A569" s="40"/>
      <c r="B569" s="41"/>
      <c r="C569" s="214" t="s">
        <v>726</v>
      </c>
      <c r="D569" s="214" t="s">
        <v>177</v>
      </c>
      <c r="E569" s="215" t="s">
        <v>727</v>
      </c>
      <c r="F569" s="216" t="s">
        <v>728</v>
      </c>
      <c r="G569" s="217" t="s">
        <v>339</v>
      </c>
      <c r="H569" s="218">
        <v>176.75999999999999</v>
      </c>
      <c r="I569" s="219"/>
      <c r="J569" s="220">
        <f>ROUND(I569*H569,2)</f>
        <v>0</v>
      </c>
      <c r="K569" s="216" t="s">
        <v>181</v>
      </c>
      <c r="L569" s="46"/>
      <c r="M569" s="221" t="s">
        <v>19</v>
      </c>
      <c r="N569" s="222" t="s">
        <v>42</v>
      </c>
      <c r="O569" s="86"/>
      <c r="P569" s="223">
        <f>O569*H569</f>
        <v>0</v>
      </c>
      <c r="Q569" s="223">
        <v>0</v>
      </c>
      <c r="R569" s="223">
        <f>Q569*H569</f>
        <v>0</v>
      </c>
      <c r="S569" s="223">
        <v>0</v>
      </c>
      <c r="T569" s="224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25" t="s">
        <v>182</v>
      </c>
      <c r="AT569" s="225" t="s">
        <v>177</v>
      </c>
      <c r="AU569" s="225" t="s">
        <v>81</v>
      </c>
      <c r="AY569" s="19" t="s">
        <v>175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9" t="s">
        <v>79</v>
      </c>
      <c r="BK569" s="226">
        <f>ROUND(I569*H569,2)</f>
        <v>0</v>
      </c>
      <c r="BL569" s="19" t="s">
        <v>182</v>
      </c>
      <c r="BM569" s="225" t="s">
        <v>729</v>
      </c>
    </row>
    <row r="570" s="2" customFormat="1">
      <c r="A570" s="40"/>
      <c r="B570" s="41"/>
      <c r="C570" s="42"/>
      <c r="D570" s="227" t="s">
        <v>184</v>
      </c>
      <c r="E570" s="42"/>
      <c r="F570" s="228" t="s">
        <v>730</v>
      </c>
      <c r="G570" s="42"/>
      <c r="H570" s="42"/>
      <c r="I570" s="229"/>
      <c r="J570" s="42"/>
      <c r="K570" s="42"/>
      <c r="L570" s="46"/>
      <c r="M570" s="230"/>
      <c r="N570" s="231"/>
      <c r="O570" s="86"/>
      <c r="P570" s="86"/>
      <c r="Q570" s="86"/>
      <c r="R570" s="86"/>
      <c r="S570" s="86"/>
      <c r="T570" s="87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184</v>
      </c>
      <c r="AU570" s="19" t="s">
        <v>81</v>
      </c>
    </row>
    <row r="571" s="2" customFormat="1">
      <c r="A571" s="40"/>
      <c r="B571" s="41"/>
      <c r="C571" s="42"/>
      <c r="D571" s="232" t="s">
        <v>186</v>
      </c>
      <c r="E571" s="42"/>
      <c r="F571" s="233" t="s">
        <v>731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186</v>
      </c>
      <c r="AU571" s="19" t="s">
        <v>81</v>
      </c>
    </row>
    <row r="572" s="13" customFormat="1">
      <c r="A572" s="13"/>
      <c r="B572" s="234"/>
      <c r="C572" s="235"/>
      <c r="D572" s="227" t="s">
        <v>188</v>
      </c>
      <c r="E572" s="236" t="s">
        <v>19</v>
      </c>
      <c r="F572" s="237" t="s">
        <v>718</v>
      </c>
      <c r="G572" s="235"/>
      <c r="H572" s="236" t="s">
        <v>19</v>
      </c>
      <c r="I572" s="238"/>
      <c r="J572" s="235"/>
      <c r="K572" s="235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188</v>
      </c>
      <c r="AU572" s="243" t="s">
        <v>81</v>
      </c>
      <c r="AV572" s="13" t="s">
        <v>79</v>
      </c>
      <c r="AW572" s="13" t="s">
        <v>33</v>
      </c>
      <c r="AX572" s="13" t="s">
        <v>71</v>
      </c>
      <c r="AY572" s="243" t="s">
        <v>175</v>
      </c>
    </row>
    <row r="573" s="14" customFormat="1">
      <c r="A573" s="14"/>
      <c r="B573" s="244"/>
      <c r="C573" s="245"/>
      <c r="D573" s="227" t="s">
        <v>188</v>
      </c>
      <c r="E573" s="246" t="s">
        <v>19</v>
      </c>
      <c r="F573" s="247" t="s">
        <v>732</v>
      </c>
      <c r="G573" s="245"/>
      <c r="H573" s="248">
        <v>114.45</v>
      </c>
      <c r="I573" s="249"/>
      <c r="J573" s="245"/>
      <c r="K573" s="245"/>
      <c r="L573" s="250"/>
      <c r="M573" s="251"/>
      <c r="N573" s="252"/>
      <c r="O573" s="252"/>
      <c r="P573" s="252"/>
      <c r="Q573" s="252"/>
      <c r="R573" s="252"/>
      <c r="S573" s="252"/>
      <c r="T573" s="253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4" t="s">
        <v>188</v>
      </c>
      <c r="AU573" s="254" t="s">
        <v>81</v>
      </c>
      <c r="AV573" s="14" t="s">
        <v>81</v>
      </c>
      <c r="AW573" s="14" t="s">
        <v>33</v>
      </c>
      <c r="AX573" s="14" t="s">
        <v>71</v>
      </c>
      <c r="AY573" s="254" t="s">
        <v>175</v>
      </c>
    </row>
    <row r="574" s="14" customFormat="1">
      <c r="A574" s="14"/>
      <c r="B574" s="244"/>
      <c r="C574" s="245"/>
      <c r="D574" s="227" t="s">
        <v>188</v>
      </c>
      <c r="E574" s="246" t="s">
        <v>19</v>
      </c>
      <c r="F574" s="247" t="s">
        <v>733</v>
      </c>
      <c r="G574" s="245"/>
      <c r="H574" s="248">
        <v>16.600000000000001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188</v>
      </c>
      <c r="AU574" s="254" t="s">
        <v>81</v>
      </c>
      <c r="AV574" s="14" t="s">
        <v>81</v>
      </c>
      <c r="AW574" s="14" t="s">
        <v>33</v>
      </c>
      <c r="AX574" s="14" t="s">
        <v>71</v>
      </c>
      <c r="AY574" s="254" t="s">
        <v>175</v>
      </c>
    </row>
    <row r="575" s="13" customFormat="1">
      <c r="A575" s="13"/>
      <c r="B575" s="234"/>
      <c r="C575" s="235"/>
      <c r="D575" s="227" t="s">
        <v>188</v>
      </c>
      <c r="E575" s="236" t="s">
        <v>19</v>
      </c>
      <c r="F575" s="237" t="s">
        <v>734</v>
      </c>
      <c r="G575" s="235"/>
      <c r="H575" s="236" t="s">
        <v>19</v>
      </c>
      <c r="I575" s="238"/>
      <c r="J575" s="235"/>
      <c r="K575" s="235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188</v>
      </c>
      <c r="AU575" s="243" t="s">
        <v>81</v>
      </c>
      <c r="AV575" s="13" t="s">
        <v>79</v>
      </c>
      <c r="AW575" s="13" t="s">
        <v>33</v>
      </c>
      <c r="AX575" s="13" t="s">
        <v>71</v>
      </c>
      <c r="AY575" s="243" t="s">
        <v>175</v>
      </c>
    </row>
    <row r="576" s="14" customFormat="1">
      <c r="A576" s="14"/>
      <c r="B576" s="244"/>
      <c r="C576" s="245"/>
      <c r="D576" s="227" t="s">
        <v>188</v>
      </c>
      <c r="E576" s="246" t="s">
        <v>19</v>
      </c>
      <c r="F576" s="247" t="s">
        <v>735</v>
      </c>
      <c r="G576" s="245"/>
      <c r="H576" s="248">
        <v>45.710000000000001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188</v>
      </c>
      <c r="AU576" s="254" t="s">
        <v>81</v>
      </c>
      <c r="AV576" s="14" t="s">
        <v>81</v>
      </c>
      <c r="AW576" s="14" t="s">
        <v>33</v>
      </c>
      <c r="AX576" s="14" t="s">
        <v>71</v>
      </c>
      <c r="AY576" s="254" t="s">
        <v>175</v>
      </c>
    </row>
    <row r="577" s="15" customFormat="1">
      <c r="A577" s="15"/>
      <c r="B577" s="255"/>
      <c r="C577" s="256"/>
      <c r="D577" s="227" t="s">
        <v>188</v>
      </c>
      <c r="E577" s="257" t="s">
        <v>19</v>
      </c>
      <c r="F577" s="258" t="s">
        <v>206</v>
      </c>
      <c r="G577" s="256"/>
      <c r="H577" s="259">
        <v>176.76000000000002</v>
      </c>
      <c r="I577" s="260"/>
      <c r="J577" s="256"/>
      <c r="K577" s="256"/>
      <c r="L577" s="261"/>
      <c r="M577" s="262"/>
      <c r="N577" s="263"/>
      <c r="O577" s="263"/>
      <c r="P577" s="263"/>
      <c r="Q577" s="263"/>
      <c r="R577" s="263"/>
      <c r="S577" s="263"/>
      <c r="T577" s="264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5" t="s">
        <v>188</v>
      </c>
      <c r="AU577" s="265" t="s">
        <v>81</v>
      </c>
      <c r="AV577" s="15" t="s">
        <v>182</v>
      </c>
      <c r="AW577" s="15" t="s">
        <v>33</v>
      </c>
      <c r="AX577" s="15" t="s">
        <v>79</v>
      </c>
      <c r="AY577" s="265" t="s">
        <v>175</v>
      </c>
    </row>
    <row r="578" s="2" customFormat="1" ht="16.5" customHeight="1">
      <c r="A578" s="40"/>
      <c r="B578" s="41"/>
      <c r="C578" s="277" t="s">
        <v>736</v>
      </c>
      <c r="D578" s="277" t="s">
        <v>402</v>
      </c>
      <c r="E578" s="278" t="s">
        <v>737</v>
      </c>
      <c r="F578" s="279" t="s">
        <v>738</v>
      </c>
      <c r="G578" s="280" t="s">
        <v>339</v>
      </c>
      <c r="H578" s="281">
        <v>185.59800000000001</v>
      </c>
      <c r="I578" s="282"/>
      <c r="J578" s="283">
        <f>ROUND(I578*H578,2)</f>
        <v>0</v>
      </c>
      <c r="K578" s="279" t="s">
        <v>181</v>
      </c>
      <c r="L578" s="284"/>
      <c r="M578" s="285" t="s">
        <v>19</v>
      </c>
      <c r="N578" s="286" t="s">
        <v>42</v>
      </c>
      <c r="O578" s="86"/>
      <c r="P578" s="223">
        <f>O578*H578</f>
        <v>0</v>
      </c>
      <c r="Q578" s="223">
        <v>0.00010000000000000001</v>
      </c>
      <c r="R578" s="223">
        <f>Q578*H578</f>
        <v>0.018559800000000001</v>
      </c>
      <c r="S578" s="223">
        <v>0</v>
      </c>
      <c r="T578" s="224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5" t="s">
        <v>245</v>
      </c>
      <c r="AT578" s="225" t="s">
        <v>402</v>
      </c>
      <c r="AU578" s="225" t="s">
        <v>81</v>
      </c>
      <c r="AY578" s="19" t="s">
        <v>175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9" t="s">
        <v>79</v>
      </c>
      <c r="BK578" s="226">
        <f>ROUND(I578*H578,2)</f>
        <v>0</v>
      </c>
      <c r="BL578" s="19" t="s">
        <v>182</v>
      </c>
      <c r="BM578" s="225" t="s">
        <v>739</v>
      </c>
    </row>
    <row r="579" s="2" customFormat="1">
      <c r="A579" s="40"/>
      <c r="B579" s="41"/>
      <c r="C579" s="42"/>
      <c r="D579" s="227" t="s">
        <v>184</v>
      </c>
      <c r="E579" s="42"/>
      <c r="F579" s="228" t="s">
        <v>738</v>
      </c>
      <c r="G579" s="42"/>
      <c r="H579" s="42"/>
      <c r="I579" s="229"/>
      <c r="J579" s="42"/>
      <c r="K579" s="42"/>
      <c r="L579" s="46"/>
      <c r="M579" s="230"/>
      <c r="N579" s="231"/>
      <c r="O579" s="86"/>
      <c r="P579" s="86"/>
      <c r="Q579" s="86"/>
      <c r="R579" s="86"/>
      <c r="S579" s="86"/>
      <c r="T579" s="87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184</v>
      </c>
      <c r="AU579" s="19" t="s">
        <v>81</v>
      </c>
    </row>
    <row r="580" s="14" customFormat="1">
      <c r="A580" s="14"/>
      <c r="B580" s="244"/>
      <c r="C580" s="245"/>
      <c r="D580" s="227" t="s">
        <v>188</v>
      </c>
      <c r="E580" s="246" t="s">
        <v>19</v>
      </c>
      <c r="F580" s="247" t="s">
        <v>740</v>
      </c>
      <c r="G580" s="245"/>
      <c r="H580" s="248">
        <v>176.75999999999999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188</v>
      </c>
      <c r="AU580" s="254" t="s">
        <v>81</v>
      </c>
      <c r="AV580" s="14" t="s">
        <v>81</v>
      </c>
      <c r="AW580" s="14" t="s">
        <v>33</v>
      </c>
      <c r="AX580" s="14" t="s">
        <v>79</v>
      </c>
      <c r="AY580" s="254" t="s">
        <v>175</v>
      </c>
    </row>
    <row r="581" s="14" customFormat="1">
      <c r="A581" s="14"/>
      <c r="B581" s="244"/>
      <c r="C581" s="245"/>
      <c r="D581" s="227" t="s">
        <v>188</v>
      </c>
      <c r="E581" s="245"/>
      <c r="F581" s="247" t="s">
        <v>741</v>
      </c>
      <c r="G581" s="245"/>
      <c r="H581" s="248">
        <v>185.59800000000001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188</v>
      </c>
      <c r="AU581" s="254" t="s">
        <v>81</v>
      </c>
      <c r="AV581" s="14" t="s">
        <v>81</v>
      </c>
      <c r="AW581" s="14" t="s">
        <v>4</v>
      </c>
      <c r="AX581" s="14" t="s">
        <v>79</v>
      </c>
      <c r="AY581" s="254" t="s">
        <v>175</v>
      </c>
    </row>
    <row r="582" s="2" customFormat="1" ht="24.15" customHeight="1">
      <c r="A582" s="40"/>
      <c r="B582" s="41"/>
      <c r="C582" s="214" t="s">
        <v>742</v>
      </c>
      <c r="D582" s="214" t="s">
        <v>177</v>
      </c>
      <c r="E582" s="215" t="s">
        <v>743</v>
      </c>
      <c r="F582" s="216" t="s">
        <v>744</v>
      </c>
      <c r="G582" s="217" t="s">
        <v>339</v>
      </c>
      <c r="H582" s="218">
        <v>45.710000000000001</v>
      </c>
      <c r="I582" s="219"/>
      <c r="J582" s="220">
        <f>ROUND(I582*H582,2)</f>
        <v>0</v>
      </c>
      <c r="K582" s="216" t="s">
        <v>181</v>
      </c>
      <c r="L582" s="46"/>
      <c r="M582" s="221" t="s">
        <v>19</v>
      </c>
      <c r="N582" s="222" t="s">
        <v>42</v>
      </c>
      <c r="O582" s="86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182</v>
      </c>
      <c r="AT582" s="225" t="s">
        <v>177</v>
      </c>
      <c r="AU582" s="225" t="s">
        <v>81</v>
      </c>
      <c r="AY582" s="19" t="s">
        <v>175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79</v>
      </c>
      <c r="BK582" s="226">
        <f>ROUND(I582*H582,2)</f>
        <v>0</v>
      </c>
      <c r="BL582" s="19" t="s">
        <v>182</v>
      </c>
      <c r="BM582" s="225" t="s">
        <v>745</v>
      </c>
    </row>
    <row r="583" s="2" customFormat="1">
      <c r="A583" s="40"/>
      <c r="B583" s="41"/>
      <c r="C583" s="42"/>
      <c r="D583" s="227" t="s">
        <v>184</v>
      </c>
      <c r="E583" s="42"/>
      <c r="F583" s="228" t="s">
        <v>746</v>
      </c>
      <c r="G583" s="42"/>
      <c r="H583" s="42"/>
      <c r="I583" s="229"/>
      <c r="J583" s="42"/>
      <c r="K583" s="42"/>
      <c r="L583" s="46"/>
      <c r="M583" s="230"/>
      <c r="N583" s="231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184</v>
      </c>
      <c r="AU583" s="19" t="s">
        <v>81</v>
      </c>
    </row>
    <row r="584" s="2" customFormat="1">
      <c r="A584" s="40"/>
      <c r="B584" s="41"/>
      <c r="C584" s="42"/>
      <c r="D584" s="232" t="s">
        <v>186</v>
      </c>
      <c r="E584" s="42"/>
      <c r="F584" s="233" t="s">
        <v>747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186</v>
      </c>
      <c r="AU584" s="19" t="s">
        <v>81</v>
      </c>
    </row>
    <row r="585" s="13" customFormat="1">
      <c r="A585" s="13"/>
      <c r="B585" s="234"/>
      <c r="C585" s="235"/>
      <c r="D585" s="227" t="s">
        <v>188</v>
      </c>
      <c r="E585" s="236" t="s">
        <v>19</v>
      </c>
      <c r="F585" s="237" t="s">
        <v>718</v>
      </c>
      <c r="G585" s="235"/>
      <c r="H585" s="236" t="s">
        <v>19</v>
      </c>
      <c r="I585" s="238"/>
      <c r="J585" s="235"/>
      <c r="K585" s="235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188</v>
      </c>
      <c r="AU585" s="243" t="s">
        <v>81</v>
      </c>
      <c r="AV585" s="13" t="s">
        <v>79</v>
      </c>
      <c r="AW585" s="13" t="s">
        <v>33</v>
      </c>
      <c r="AX585" s="13" t="s">
        <v>71</v>
      </c>
      <c r="AY585" s="243" t="s">
        <v>175</v>
      </c>
    </row>
    <row r="586" s="13" customFormat="1">
      <c r="A586" s="13"/>
      <c r="B586" s="234"/>
      <c r="C586" s="235"/>
      <c r="D586" s="227" t="s">
        <v>188</v>
      </c>
      <c r="E586" s="236" t="s">
        <v>19</v>
      </c>
      <c r="F586" s="237" t="s">
        <v>734</v>
      </c>
      <c r="G586" s="235"/>
      <c r="H586" s="236" t="s">
        <v>19</v>
      </c>
      <c r="I586" s="238"/>
      <c r="J586" s="235"/>
      <c r="K586" s="235"/>
      <c r="L586" s="239"/>
      <c r="M586" s="240"/>
      <c r="N586" s="241"/>
      <c r="O586" s="241"/>
      <c r="P586" s="241"/>
      <c r="Q586" s="241"/>
      <c r="R586" s="241"/>
      <c r="S586" s="241"/>
      <c r="T586" s="24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3" t="s">
        <v>188</v>
      </c>
      <c r="AU586" s="243" t="s">
        <v>81</v>
      </c>
      <c r="AV586" s="13" t="s">
        <v>79</v>
      </c>
      <c r="AW586" s="13" t="s">
        <v>33</v>
      </c>
      <c r="AX586" s="13" t="s">
        <v>71</v>
      </c>
      <c r="AY586" s="243" t="s">
        <v>175</v>
      </c>
    </row>
    <row r="587" s="14" customFormat="1">
      <c r="A587" s="14"/>
      <c r="B587" s="244"/>
      <c r="C587" s="245"/>
      <c r="D587" s="227" t="s">
        <v>188</v>
      </c>
      <c r="E587" s="246" t="s">
        <v>19</v>
      </c>
      <c r="F587" s="247" t="s">
        <v>735</v>
      </c>
      <c r="G587" s="245"/>
      <c r="H587" s="248">
        <v>45.710000000000001</v>
      </c>
      <c r="I587" s="249"/>
      <c r="J587" s="245"/>
      <c r="K587" s="245"/>
      <c r="L587" s="250"/>
      <c r="M587" s="251"/>
      <c r="N587" s="252"/>
      <c r="O587" s="252"/>
      <c r="P587" s="252"/>
      <c r="Q587" s="252"/>
      <c r="R587" s="252"/>
      <c r="S587" s="252"/>
      <c r="T587" s="253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4" t="s">
        <v>188</v>
      </c>
      <c r="AU587" s="254" t="s">
        <v>81</v>
      </c>
      <c r="AV587" s="14" t="s">
        <v>81</v>
      </c>
      <c r="AW587" s="14" t="s">
        <v>33</v>
      </c>
      <c r="AX587" s="14" t="s">
        <v>79</v>
      </c>
      <c r="AY587" s="254" t="s">
        <v>175</v>
      </c>
    </row>
    <row r="588" s="2" customFormat="1" ht="24.15" customHeight="1">
      <c r="A588" s="40"/>
      <c r="B588" s="41"/>
      <c r="C588" s="277" t="s">
        <v>748</v>
      </c>
      <c r="D588" s="277" t="s">
        <v>402</v>
      </c>
      <c r="E588" s="278" t="s">
        <v>749</v>
      </c>
      <c r="F588" s="279" t="s">
        <v>750</v>
      </c>
      <c r="G588" s="280" t="s">
        <v>339</v>
      </c>
      <c r="H588" s="281">
        <v>24.035</v>
      </c>
      <c r="I588" s="282"/>
      <c r="J588" s="283">
        <f>ROUND(I588*H588,2)</f>
        <v>0</v>
      </c>
      <c r="K588" s="279" t="s">
        <v>181</v>
      </c>
      <c r="L588" s="284"/>
      <c r="M588" s="285" t="s">
        <v>19</v>
      </c>
      <c r="N588" s="286" t="s">
        <v>42</v>
      </c>
      <c r="O588" s="86"/>
      <c r="P588" s="223">
        <f>O588*H588</f>
        <v>0</v>
      </c>
      <c r="Q588" s="223">
        <v>4.0000000000000003E-05</v>
      </c>
      <c r="R588" s="223">
        <f>Q588*H588</f>
        <v>0.00096140000000000006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245</v>
      </c>
      <c r="AT588" s="225" t="s">
        <v>402</v>
      </c>
      <c r="AU588" s="225" t="s">
        <v>81</v>
      </c>
      <c r="AY588" s="19" t="s">
        <v>175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79</v>
      </c>
      <c r="BK588" s="226">
        <f>ROUND(I588*H588,2)</f>
        <v>0</v>
      </c>
      <c r="BL588" s="19" t="s">
        <v>182</v>
      </c>
      <c r="BM588" s="225" t="s">
        <v>751</v>
      </c>
    </row>
    <row r="589" s="2" customFormat="1">
      <c r="A589" s="40"/>
      <c r="B589" s="41"/>
      <c r="C589" s="42"/>
      <c r="D589" s="227" t="s">
        <v>184</v>
      </c>
      <c r="E589" s="42"/>
      <c r="F589" s="228" t="s">
        <v>750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184</v>
      </c>
      <c r="AU589" s="19" t="s">
        <v>81</v>
      </c>
    </row>
    <row r="590" s="14" customFormat="1">
      <c r="A590" s="14"/>
      <c r="B590" s="244"/>
      <c r="C590" s="245"/>
      <c r="D590" s="227" t="s">
        <v>188</v>
      </c>
      <c r="E590" s="246" t="s">
        <v>19</v>
      </c>
      <c r="F590" s="247" t="s">
        <v>752</v>
      </c>
      <c r="G590" s="245"/>
      <c r="H590" s="248">
        <v>22.890000000000001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188</v>
      </c>
      <c r="AU590" s="254" t="s">
        <v>81</v>
      </c>
      <c r="AV590" s="14" t="s">
        <v>81</v>
      </c>
      <c r="AW590" s="14" t="s">
        <v>33</v>
      </c>
      <c r="AX590" s="14" t="s">
        <v>79</v>
      </c>
      <c r="AY590" s="254" t="s">
        <v>175</v>
      </c>
    </row>
    <row r="591" s="14" customFormat="1">
      <c r="A591" s="14"/>
      <c r="B591" s="244"/>
      <c r="C591" s="245"/>
      <c r="D591" s="227" t="s">
        <v>188</v>
      </c>
      <c r="E591" s="245"/>
      <c r="F591" s="247" t="s">
        <v>753</v>
      </c>
      <c r="G591" s="245"/>
      <c r="H591" s="248">
        <v>24.035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188</v>
      </c>
      <c r="AU591" s="254" t="s">
        <v>81</v>
      </c>
      <c r="AV591" s="14" t="s">
        <v>81</v>
      </c>
      <c r="AW591" s="14" t="s">
        <v>4</v>
      </c>
      <c r="AX591" s="14" t="s">
        <v>79</v>
      </c>
      <c r="AY591" s="254" t="s">
        <v>175</v>
      </c>
    </row>
    <row r="592" s="2" customFormat="1" ht="24.15" customHeight="1">
      <c r="A592" s="40"/>
      <c r="B592" s="41"/>
      <c r="C592" s="277" t="s">
        <v>754</v>
      </c>
      <c r="D592" s="277" t="s">
        <v>402</v>
      </c>
      <c r="E592" s="278" t="s">
        <v>755</v>
      </c>
      <c r="F592" s="279" t="s">
        <v>756</v>
      </c>
      <c r="G592" s="280" t="s">
        <v>339</v>
      </c>
      <c r="H592" s="281">
        <v>17.062999999999999</v>
      </c>
      <c r="I592" s="282"/>
      <c r="J592" s="283">
        <f>ROUND(I592*H592,2)</f>
        <v>0</v>
      </c>
      <c r="K592" s="279" t="s">
        <v>181</v>
      </c>
      <c r="L592" s="284"/>
      <c r="M592" s="285" t="s">
        <v>19</v>
      </c>
      <c r="N592" s="286" t="s">
        <v>42</v>
      </c>
      <c r="O592" s="86"/>
      <c r="P592" s="223">
        <f>O592*H592</f>
        <v>0</v>
      </c>
      <c r="Q592" s="223">
        <v>0.00029999999999999997</v>
      </c>
      <c r="R592" s="223">
        <f>Q592*H592</f>
        <v>0.0051188999999999991</v>
      </c>
      <c r="S592" s="223">
        <v>0</v>
      </c>
      <c r="T592" s="224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5" t="s">
        <v>245</v>
      </c>
      <c r="AT592" s="225" t="s">
        <v>402</v>
      </c>
      <c r="AU592" s="225" t="s">
        <v>81</v>
      </c>
      <c r="AY592" s="19" t="s">
        <v>175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9" t="s">
        <v>79</v>
      </c>
      <c r="BK592" s="226">
        <f>ROUND(I592*H592,2)</f>
        <v>0</v>
      </c>
      <c r="BL592" s="19" t="s">
        <v>182</v>
      </c>
      <c r="BM592" s="225" t="s">
        <v>757</v>
      </c>
    </row>
    <row r="593" s="2" customFormat="1">
      <c r="A593" s="40"/>
      <c r="B593" s="41"/>
      <c r="C593" s="42"/>
      <c r="D593" s="227" t="s">
        <v>184</v>
      </c>
      <c r="E593" s="42"/>
      <c r="F593" s="228" t="s">
        <v>756</v>
      </c>
      <c r="G593" s="42"/>
      <c r="H593" s="42"/>
      <c r="I593" s="229"/>
      <c r="J593" s="42"/>
      <c r="K593" s="42"/>
      <c r="L593" s="46"/>
      <c r="M593" s="230"/>
      <c r="N593" s="231"/>
      <c r="O593" s="86"/>
      <c r="P593" s="86"/>
      <c r="Q593" s="86"/>
      <c r="R593" s="86"/>
      <c r="S593" s="86"/>
      <c r="T593" s="87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184</v>
      </c>
      <c r="AU593" s="19" t="s">
        <v>81</v>
      </c>
    </row>
    <row r="594" s="14" customFormat="1">
      <c r="A594" s="14"/>
      <c r="B594" s="244"/>
      <c r="C594" s="245"/>
      <c r="D594" s="227" t="s">
        <v>188</v>
      </c>
      <c r="E594" s="246" t="s">
        <v>19</v>
      </c>
      <c r="F594" s="247" t="s">
        <v>758</v>
      </c>
      <c r="G594" s="245"/>
      <c r="H594" s="248">
        <v>16.25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188</v>
      </c>
      <c r="AU594" s="254" t="s">
        <v>81</v>
      </c>
      <c r="AV594" s="14" t="s">
        <v>81</v>
      </c>
      <c r="AW594" s="14" t="s">
        <v>33</v>
      </c>
      <c r="AX594" s="14" t="s">
        <v>79</v>
      </c>
      <c r="AY594" s="254" t="s">
        <v>175</v>
      </c>
    </row>
    <row r="595" s="14" customFormat="1">
      <c r="A595" s="14"/>
      <c r="B595" s="244"/>
      <c r="C595" s="245"/>
      <c r="D595" s="227" t="s">
        <v>188</v>
      </c>
      <c r="E595" s="245"/>
      <c r="F595" s="247" t="s">
        <v>759</v>
      </c>
      <c r="G595" s="245"/>
      <c r="H595" s="248">
        <v>17.062999999999999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188</v>
      </c>
      <c r="AU595" s="254" t="s">
        <v>81</v>
      </c>
      <c r="AV595" s="14" t="s">
        <v>81</v>
      </c>
      <c r="AW595" s="14" t="s">
        <v>4</v>
      </c>
      <c r="AX595" s="14" t="s">
        <v>79</v>
      </c>
      <c r="AY595" s="254" t="s">
        <v>175</v>
      </c>
    </row>
    <row r="596" s="2" customFormat="1" ht="24.15" customHeight="1">
      <c r="A596" s="40"/>
      <c r="B596" s="41"/>
      <c r="C596" s="277" t="s">
        <v>760</v>
      </c>
      <c r="D596" s="277" t="s">
        <v>402</v>
      </c>
      <c r="E596" s="278" t="s">
        <v>761</v>
      </c>
      <c r="F596" s="279" t="s">
        <v>762</v>
      </c>
      <c r="G596" s="280" t="s">
        <v>339</v>
      </c>
      <c r="H596" s="281">
        <v>17.062999999999999</v>
      </c>
      <c r="I596" s="282"/>
      <c r="J596" s="283">
        <f>ROUND(I596*H596,2)</f>
        <v>0</v>
      </c>
      <c r="K596" s="279" t="s">
        <v>181</v>
      </c>
      <c r="L596" s="284"/>
      <c r="M596" s="285" t="s">
        <v>19</v>
      </c>
      <c r="N596" s="286" t="s">
        <v>42</v>
      </c>
      <c r="O596" s="86"/>
      <c r="P596" s="223">
        <f>O596*H596</f>
        <v>0</v>
      </c>
      <c r="Q596" s="223">
        <v>0.00020000000000000001</v>
      </c>
      <c r="R596" s="223">
        <f>Q596*H596</f>
        <v>0.0034126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245</v>
      </c>
      <c r="AT596" s="225" t="s">
        <v>402</v>
      </c>
      <c r="AU596" s="225" t="s">
        <v>81</v>
      </c>
      <c r="AY596" s="19" t="s">
        <v>175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79</v>
      </c>
      <c r="BK596" s="226">
        <f>ROUND(I596*H596,2)</f>
        <v>0</v>
      </c>
      <c r="BL596" s="19" t="s">
        <v>182</v>
      </c>
      <c r="BM596" s="225" t="s">
        <v>763</v>
      </c>
    </row>
    <row r="597" s="2" customFormat="1">
      <c r="A597" s="40"/>
      <c r="B597" s="41"/>
      <c r="C597" s="42"/>
      <c r="D597" s="227" t="s">
        <v>184</v>
      </c>
      <c r="E597" s="42"/>
      <c r="F597" s="228" t="s">
        <v>762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184</v>
      </c>
      <c r="AU597" s="19" t="s">
        <v>81</v>
      </c>
    </row>
    <row r="598" s="14" customFormat="1">
      <c r="A598" s="14"/>
      <c r="B598" s="244"/>
      <c r="C598" s="245"/>
      <c r="D598" s="227" t="s">
        <v>188</v>
      </c>
      <c r="E598" s="246" t="s">
        <v>19</v>
      </c>
      <c r="F598" s="247" t="s">
        <v>758</v>
      </c>
      <c r="G598" s="245"/>
      <c r="H598" s="248">
        <v>16.25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188</v>
      </c>
      <c r="AU598" s="254" t="s">
        <v>81</v>
      </c>
      <c r="AV598" s="14" t="s">
        <v>81</v>
      </c>
      <c r="AW598" s="14" t="s">
        <v>33</v>
      </c>
      <c r="AX598" s="14" t="s">
        <v>79</v>
      </c>
      <c r="AY598" s="254" t="s">
        <v>175</v>
      </c>
    </row>
    <row r="599" s="14" customFormat="1">
      <c r="A599" s="14"/>
      <c r="B599" s="244"/>
      <c r="C599" s="245"/>
      <c r="D599" s="227" t="s">
        <v>188</v>
      </c>
      <c r="E599" s="245"/>
      <c r="F599" s="247" t="s">
        <v>759</v>
      </c>
      <c r="G599" s="245"/>
      <c r="H599" s="248">
        <v>17.062999999999999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188</v>
      </c>
      <c r="AU599" s="254" t="s">
        <v>81</v>
      </c>
      <c r="AV599" s="14" t="s">
        <v>81</v>
      </c>
      <c r="AW599" s="14" t="s">
        <v>4</v>
      </c>
      <c r="AX599" s="14" t="s">
        <v>79</v>
      </c>
      <c r="AY599" s="254" t="s">
        <v>175</v>
      </c>
    </row>
    <row r="600" s="2" customFormat="1" ht="24.15" customHeight="1">
      <c r="A600" s="40"/>
      <c r="B600" s="41"/>
      <c r="C600" s="214" t="s">
        <v>764</v>
      </c>
      <c r="D600" s="214" t="s">
        <v>177</v>
      </c>
      <c r="E600" s="215" t="s">
        <v>765</v>
      </c>
      <c r="F600" s="216" t="s">
        <v>766</v>
      </c>
      <c r="G600" s="217" t="s">
        <v>248</v>
      </c>
      <c r="H600" s="218">
        <v>150.155</v>
      </c>
      <c r="I600" s="219"/>
      <c r="J600" s="220">
        <f>ROUND(I600*H600,2)</f>
        <v>0</v>
      </c>
      <c r="K600" s="216" t="s">
        <v>181</v>
      </c>
      <c r="L600" s="46"/>
      <c r="M600" s="221" t="s">
        <v>19</v>
      </c>
      <c r="N600" s="222" t="s">
        <v>42</v>
      </c>
      <c r="O600" s="86"/>
      <c r="P600" s="223">
        <f>O600*H600</f>
        <v>0</v>
      </c>
      <c r="Q600" s="223">
        <v>0.00025000000000000001</v>
      </c>
      <c r="R600" s="223">
        <f>Q600*H600</f>
        <v>0.037538750000000003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182</v>
      </c>
      <c r="AT600" s="225" t="s">
        <v>177</v>
      </c>
      <c r="AU600" s="225" t="s">
        <v>81</v>
      </c>
      <c r="AY600" s="19" t="s">
        <v>175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79</v>
      </c>
      <c r="BK600" s="226">
        <f>ROUND(I600*H600,2)</f>
        <v>0</v>
      </c>
      <c r="BL600" s="19" t="s">
        <v>182</v>
      </c>
      <c r="BM600" s="225" t="s">
        <v>767</v>
      </c>
    </row>
    <row r="601" s="2" customFormat="1">
      <c r="A601" s="40"/>
      <c r="B601" s="41"/>
      <c r="C601" s="42"/>
      <c r="D601" s="227" t="s">
        <v>184</v>
      </c>
      <c r="E601" s="42"/>
      <c r="F601" s="228" t="s">
        <v>768</v>
      </c>
      <c r="G601" s="42"/>
      <c r="H601" s="42"/>
      <c r="I601" s="229"/>
      <c r="J601" s="42"/>
      <c r="K601" s="42"/>
      <c r="L601" s="46"/>
      <c r="M601" s="230"/>
      <c r="N601" s="231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184</v>
      </c>
      <c r="AU601" s="19" t="s">
        <v>81</v>
      </c>
    </row>
    <row r="602" s="2" customFormat="1">
      <c r="A602" s="40"/>
      <c r="B602" s="41"/>
      <c r="C602" s="42"/>
      <c r="D602" s="232" t="s">
        <v>186</v>
      </c>
      <c r="E602" s="42"/>
      <c r="F602" s="233" t="s">
        <v>769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186</v>
      </c>
      <c r="AU602" s="19" t="s">
        <v>81</v>
      </c>
    </row>
    <row r="603" s="13" customFormat="1">
      <c r="A603" s="13"/>
      <c r="B603" s="234"/>
      <c r="C603" s="235"/>
      <c r="D603" s="227" t="s">
        <v>188</v>
      </c>
      <c r="E603" s="236" t="s">
        <v>19</v>
      </c>
      <c r="F603" s="237" t="s">
        <v>685</v>
      </c>
      <c r="G603" s="235"/>
      <c r="H603" s="236" t="s">
        <v>19</v>
      </c>
      <c r="I603" s="238"/>
      <c r="J603" s="235"/>
      <c r="K603" s="235"/>
      <c r="L603" s="239"/>
      <c r="M603" s="240"/>
      <c r="N603" s="241"/>
      <c r="O603" s="241"/>
      <c r="P603" s="241"/>
      <c r="Q603" s="241"/>
      <c r="R603" s="241"/>
      <c r="S603" s="241"/>
      <c r="T603" s="24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3" t="s">
        <v>188</v>
      </c>
      <c r="AU603" s="243" t="s">
        <v>81</v>
      </c>
      <c r="AV603" s="13" t="s">
        <v>79</v>
      </c>
      <c r="AW603" s="13" t="s">
        <v>33</v>
      </c>
      <c r="AX603" s="13" t="s">
        <v>71</v>
      </c>
      <c r="AY603" s="243" t="s">
        <v>175</v>
      </c>
    </row>
    <row r="604" s="14" customFormat="1">
      <c r="A604" s="14"/>
      <c r="B604" s="244"/>
      <c r="C604" s="245"/>
      <c r="D604" s="227" t="s">
        <v>188</v>
      </c>
      <c r="E604" s="246" t="s">
        <v>19</v>
      </c>
      <c r="F604" s="247" t="s">
        <v>710</v>
      </c>
      <c r="G604" s="245"/>
      <c r="H604" s="248">
        <v>161.09800000000001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188</v>
      </c>
      <c r="AU604" s="254" t="s">
        <v>81</v>
      </c>
      <c r="AV604" s="14" t="s">
        <v>81</v>
      </c>
      <c r="AW604" s="14" t="s">
        <v>33</v>
      </c>
      <c r="AX604" s="14" t="s">
        <v>71</v>
      </c>
      <c r="AY604" s="254" t="s">
        <v>175</v>
      </c>
    </row>
    <row r="605" s="14" customFormat="1">
      <c r="A605" s="14"/>
      <c r="B605" s="244"/>
      <c r="C605" s="245"/>
      <c r="D605" s="227" t="s">
        <v>188</v>
      </c>
      <c r="E605" s="246" t="s">
        <v>19</v>
      </c>
      <c r="F605" s="247" t="s">
        <v>711</v>
      </c>
      <c r="G605" s="245"/>
      <c r="H605" s="248">
        <v>-33.085000000000001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188</v>
      </c>
      <c r="AU605" s="254" t="s">
        <v>81</v>
      </c>
      <c r="AV605" s="14" t="s">
        <v>81</v>
      </c>
      <c r="AW605" s="14" t="s">
        <v>33</v>
      </c>
      <c r="AX605" s="14" t="s">
        <v>71</v>
      </c>
      <c r="AY605" s="254" t="s">
        <v>175</v>
      </c>
    </row>
    <row r="606" s="14" customFormat="1">
      <c r="A606" s="14"/>
      <c r="B606" s="244"/>
      <c r="C606" s="245"/>
      <c r="D606" s="227" t="s">
        <v>188</v>
      </c>
      <c r="E606" s="246" t="s">
        <v>19</v>
      </c>
      <c r="F606" s="247" t="s">
        <v>770</v>
      </c>
      <c r="G606" s="245"/>
      <c r="H606" s="248">
        <v>7.992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188</v>
      </c>
      <c r="AU606" s="254" t="s">
        <v>81</v>
      </c>
      <c r="AV606" s="14" t="s">
        <v>81</v>
      </c>
      <c r="AW606" s="14" t="s">
        <v>33</v>
      </c>
      <c r="AX606" s="14" t="s">
        <v>71</v>
      </c>
      <c r="AY606" s="254" t="s">
        <v>175</v>
      </c>
    </row>
    <row r="607" s="14" customFormat="1">
      <c r="A607" s="14"/>
      <c r="B607" s="244"/>
      <c r="C607" s="245"/>
      <c r="D607" s="227" t="s">
        <v>188</v>
      </c>
      <c r="E607" s="246" t="s">
        <v>19</v>
      </c>
      <c r="F607" s="247" t="s">
        <v>771</v>
      </c>
      <c r="G607" s="245"/>
      <c r="H607" s="248">
        <v>1.1499999999999999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188</v>
      </c>
      <c r="AU607" s="254" t="s">
        <v>81</v>
      </c>
      <c r="AV607" s="14" t="s">
        <v>81</v>
      </c>
      <c r="AW607" s="14" t="s">
        <v>33</v>
      </c>
      <c r="AX607" s="14" t="s">
        <v>71</v>
      </c>
      <c r="AY607" s="254" t="s">
        <v>175</v>
      </c>
    </row>
    <row r="608" s="14" customFormat="1">
      <c r="A608" s="14"/>
      <c r="B608" s="244"/>
      <c r="C608" s="245"/>
      <c r="D608" s="227" t="s">
        <v>188</v>
      </c>
      <c r="E608" s="246" t="s">
        <v>19</v>
      </c>
      <c r="F608" s="247" t="s">
        <v>772</v>
      </c>
      <c r="G608" s="245"/>
      <c r="H608" s="248">
        <v>13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188</v>
      </c>
      <c r="AU608" s="254" t="s">
        <v>81</v>
      </c>
      <c r="AV608" s="14" t="s">
        <v>81</v>
      </c>
      <c r="AW608" s="14" t="s">
        <v>33</v>
      </c>
      <c r="AX608" s="14" t="s">
        <v>71</v>
      </c>
      <c r="AY608" s="254" t="s">
        <v>175</v>
      </c>
    </row>
    <row r="609" s="15" customFormat="1">
      <c r="A609" s="15"/>
      <c r="B609" s="255"/>
      <c r="C609" s="256"/>
      <c r="D609" s="227" t="s">
        <v>188</v>
      </c>
      <c r="E609" s="257" t="s">
        <v>19</v>
      </c>
      <c r="F609" s="258" t="s">
        <v>206</v>
      </c>
      <c r="G609" s="256"/>
      <c r="H609" s="259">
        <v>150.155</v>
      </c>
      <c r="I609" s="260"/>
      <c r="J609" s="256"/>
      <c r="K609" s="256"/>
      <c r="L609" s="261"/>
      <c r="M609" s="262"/>
      <c r="N609" s="263"/>
      <c r="O609" s="263"/>
      <c r="P609" s="263"/>
      <c r="Q609" s="263"/>
      <c r="R609" s="263"/>
      <c r="S609" s="263"/>
      <c r="T609" s="264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5" t="s">
        <v>188</v>
      </c>
      <c r="AU609" s="265" t="s">
        <v>81</v>
      </c>
      <c r="AV609" s="15" t="s">
        <v>182</v>
      </c>
      <c r="AW609" s="15" t="s">
        <v>33</v>
      </c>
      <c r="AX609" s="15" t="s">
        <v>79</v>
      </c>
      <c r="AY609" s="265" t="s">
        <v>175</v>
      </c>
    </row>
    <row r="610" s="2" customFormat="1" ht="24.15" customHeight="1">
      <c r="A610" s="40"/>
      <c r="B610" s="41"/>
      <c r="C610" s="214" t="s">
        <v>773</v>
      </c>
      <c r="D610" s="214" t="s">
        <v>177</v>
      </c>
      <c r="E610" s="215" t="s">
        <v>774</v>
      </c>
      <c r="F610" s="216" t="s">
        <v>775</v>
      </c>
      <c r="G610" s="217" t="s">
        <v>248</v>
      </c>
      <c r="H610" s="218">
        <v>9.0619999999999994</v>
      </c>
      <c r="I610" s="219"/>
      <c r="J610" s="220">
        <f>ROUND(I610*H610,2)</f>
        <v>0</v>
      </c>
      <c r="K610" s="216" t="s">
        <v>181</v>
      </c>
      <c r="L610" s="46"/>
      <c r="M610" s="221" t="s">
        <v>19</v>
      </c>
      <c r="N610" s="222" t="s">
        <v>42</v>
      </c>
      <c r="O610" s="86"/>
      <c r="P610" s="223">
        <f>O610*H610</f>
        <v>0</v>
      </c>
      <c r="Q610" s="223">
        <v>0.00020000000000000001</v>
      </c>
      <c r="R610" s="223">
        <f>Q610*H610</f>
        <v>0.0018124</v>
      </c>
      <c r="S610" s="223">
        <v>0</v>
      </c>
      <c r="T610" s="224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182</v>
      </c>
      <c r="AT610" s="225" t="s">
        <v>177</v>
      </c>
      <c r="AU610" s="225" t="s">
        <v>81</v>
      </c>
      <c r="AY610" s="19" t="s">
        <v>175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79</v>
      </c>
      <c r="BK610" s="226">
        <f>ROUND(I610*H610,2)</f>
        <v>0</v>
      </c>
      <c r="BL610" s="19" t="s">
        <v>182</v>
      </c>
      <c r="BM610" s="225" t="s">
        <v>776</v>
      </c>
    </row>
    <row r="611" s="2" customFormat="1">
      <c r="A611" s="40"/>
      <c r="B611" s="41"/>
      <c r="C611" s="42"/>
      <c r="D611" s="227" t="s">
        <v>184</v>
      </c>
      <c r="E611" s="42"/>
      <c r="F611" s="228" t="s">
        <v>777</v>
      </c>
      <c r="G611" s="42"/>
      <c r="H611" s="42"/>
      <c r="I611" s="229"/>
      <c r="J611" s="42"/>
      <c r="K611" s="42"/>
      <c r="L611" s="46"/>
      <c r="M611" s="230"/>
      <c r="N611" s="231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184</v>
      </c>
      <c r="AU611" s="19" t="s">
        <v>81</v>
      </c>
    </row>
    <row r="612" s="2" customFormat="1">
      <c r="A612" s="40"/>
      <c r="B612" s="41"/>
      <c r="C612" s="42"/>
      <c r="D612" s="232" t="s">
        <v>186</v>
      </c>
      <c r="E612" s="42"/>
      <c r="F612" s="233" t="s">
        <v>778</v>
      </c>
      <c r="G612" s="42"/>
      <c r="H612" s="42"/>
      <c r="I612" s="229"/>
      <c r="J612" s="42"/>
      <c r="K612" s="42"/>
      <c r="L612" s="46"/>
      <c r="M612" s="230"/>
      <c r="N612" s="231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186</v>
      </c>
      <c r="AU612" s="19" t="s">
        <v>81</v>
      </c>
    </row>
    <row r="613" s="13" customFormat="1">
      <c r="A613" s="13"/>
      <c r="B613" s="234"/>
      <c r="C613" s="235"/>
      <c r="D613" s="227" t="s">
        <v>188</v>
      </c>
      <c r="E613" s="236" t="s">
        <v>19</v>
      </c>
      <c r="F613" s="237" t="s">
        <v>685</v>
      </c>
      <c r="G613" s="235"/>
      <c r="H613" s="236" t="s">
        <v>19</v>
      </c>
      <c r="I613" s="238"/>
      <c r="J613" s="235"/>
      <c r="K613" s="235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188</v>
      </c>
      <c r="AU613" s="243" t="s">
        <v>81</v>
      </c>
      <c r="AV613" s="13" t="s">
        <v>79</v>
      </c>
      <c r="AW613" s="13" t="s">
        <v>33</v>
      </c>
      <c r="AX613" s="13" t="s">
        <v>71</v>
      </c>
      <c r="AY613" s="243" t="s">
        <v>175</v>
      </c>
    </row>
    <row r="614" s="14" customFormat="1">
      <c r="A614" s="14"/>
      <c r="B614" s="244"/>
      <c r="C614" s="245"/>
      <c r="D614" s="227" t="s">
        <v>188</v>
      </c>
      <c r="E614" s="246" t="s">
        <v>19</v>
      </c>
      <c r="F614" s="247" t="s">
        <v>708</v>
      </c>
      <c r="G614" s="245"/>
      <c r="H614" s="248">
        <v>9.0619999999999994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188</v>
      </c>
      <c r="AU614" s="254" t="s">
        <v>81</v>
      </c>
      <c r="AV614" s="14" t="s">
        <v>81</v>
      </c>
      <c r="AW614" s="14" t="s">
        <v>33</v>
      </c>
      <c r="AX614" s="14" t="s">
        <v>79</v>
      </c>
      <c r="AY614" s="254" t="s">
        <v>175</v>
      </c>
    </row>
    <row r="615" s="2" customFormat="1" ht="44.25" customHeight="1">
      <c r="A615" s="40"/>
      <c r="B615" s="41"/>
      <c r="C615" s="214" t="s">
        <v>779</v>
      </c>
      <c r="D615" s="214" t="s">
        <v>177</v>
      </c>
      <c r="E615" s="215" t="s">
        <v>780</v>
      </c>
      <c r="F615" s="216" t="s">
        <v>781</v>
      </c>
      <c r="G615" s="217" t="s">
        <v>248</v>
      </c>
      <c r="H615" s="218">
        <v>52.601999999999997</v>
      </c>
      <c r="I615" s="219"/>
      <c r="J615" s="220">
        <f>ROUND(I615*H615,2)</f>
        <v>0</v>
      </c>
      <c r="K615" s="216" t="s">
        <v>181</v>
      </c>
      <c r="L615" s="46"/>
      <c r="M615" s="221" t="s">
        <v>19</v>
      </c>
      <c r="N615" s="222" t="s">
        <v>42</v>
      </c>
      <c r="O615" s="86"/>
      <c r="P615" s="223">
        <f>O615*H615</f>
        <v>0</v>
      </c>
      <c r="Q615" s="223">
        <v>0.0086</v>
      </c>
      <c r="R615" s="223">
        <f>Q615*H615</f>
        <v>0.45237719999999998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182</v>
      </c>
      <c r="AT615" s="225" t="s">
        <v>177</v>
      </c>
      <c r="AU615" s="225" t="s">
        <v>81</v>
      </c>
      <c r="AY615" s="19" t="s">
        <v>175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79</v>
      </c>
      <c r="BK615" s="226">
        <f>ROUND(I615*H615,2)</f>
        <v>0</v>
      </c>
      <c r="BL615" s="19" t="s">
        <v>182</v>
      </c>
      <c r="BM615" s="225" t="s">
        <v>782</v>
      </c>
    </row>
    <row r="616" s="2" customFormat="1">
      <c r="A616" s="40"/>
      <c r="B616" s="41"/>
      <c r="C616" s="42"/>
      <c r="D616" s="227" t="s">
        <v>184</v>
      </c>
      <c r="E616" s="42"/>
      <c r="F616" s="228" t="s">
        <v>783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184</v>
      </c>
      <c r="AU616" s="19" t="s">
        <v>81</v>
      </c>
    </row>
    <row r="617" s="2" customFormat="1">
      <c r="A617" s="40"/>
      <c r="B617" s="41"/>
      <c r="C617" s="42"/>
      <c r="D617" s="232" t="s">
        <v>186</v>
      </c>
      <c r="E617" s="42"/>
      <c r="F617" s="233" t="s">
        <v>784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186</v>
      </c>
      <c r="AU617" s="19" t="s">
        <v>81</v>
      </c>
    </row>
    <row r="618" s="13" customFormat="1">
      <c r="A618" s="13"/>
      <c r="B618" s="234"/>
      <c r="C618" s="235"/>
      <c r="D618" s="227" t="s">
        <v>188</v>
      </c>
      <c r="E618" s="236" t="s">
        <v>19</v>
      </c>
      <c r="F618" s="237" t="s">
        <v>685</v>
      </c>
      <c r="G618" s="235"/>
      <c r="H618" s="236" t="s">
        <v>19</v>
      </c>
      <c r="I618" s="238"/>
      <c r="J618" s="235"/>
      <c r="K618" s="235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188</v>
      </c>
      <c r="AU618" s="243" t="s">
        <v>81</v>
      </c>
      <c r="AV618" s="13" t="s">
        <v>79</v>
      </c>
      <c r="AW618" s="13" t="s">
        <v>33</v>
      </c>
      <c r="AX618" s="13" t="s">
        <v>71</v>
      </c>
      <c r="AY618" s="243" t="s">
        <v>175</v>
      </c>
    </row>
    <row r="619" s="14" customFormat="1">
      <c r="A619" s="14"/>
      <c r="B619" s="244"/>
      <c r="C619" s="245"/>
      <c r="D619" s="227" t="s">
        <v>188</v>
      </c>
      <c r="E619" s="246" t="s">
        <v>19</v>
      </c>
      <c r="F619" s="247" t="s">
        <v>708</v>
      </c>
      <c r="G619" s="245"/>
      <c r="H619" s="248">
        <v>9.0619999999999994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188</v>
      </c>
      <c r="AU619" s="254" t="s">
        <v>81</v>
      </c>
      <c r="AV619" s="14" t="s">
        <v>81</v>
      </c>
      <c r="AW619" s="14" t="s">
        <v>33</v>
      </c>
      <c r="AX619" s="14" t="s">
        <v>71</v>
      </c>
      <c r="AY619" s="254" t="s">
        <v>175</v>
      </c>
    </row>
    <row r="620" s="14" customFormat="1">
      <c r="A620" s="14"/>
      <c r="B620" s="244"/>
      <c r="C620" s="245"/>
      <c r="D620" s="227" t="s">
        <v>188</v>
      </c>
      <c r="E620" s="246" t="s">
        <v>19</v>
      </c>
      <c r="F620" s="247" t="s">
        <v>709</v>
      </c>
      <c r="G620" s="245"/>
      <c r="H620" s="248">
        <v>43.539999999999999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188</v>
      </c>
      <c r="AU620" s="254" t="s">
        <v>81</v>
      </c>
      <c r="AV620" s="14" t="s">
        <v>81</v>
      </c>
      <c r="AW620" s="14" t="s">
        <v>33</v>
      </c>
      <c r="AX620" s="14" t="s">
        <v>71</v>
      </c>
      <c r="AY620" s="254" t="s">
        <v>175</v>
      </c>
    </row>
    <row r="621" s="15" customFormat="1">
      <c r="A621" s="15"/>
      <c r="B621" s="255"/>
      <c r="C621" s="256"/>
      <c r="D621" s="227" t="s">
        <v>188</v>
      </c>
      <c r="E621" s="257" t="s">
        <v>19</v>
      </c>
      <c r="F621" s="258" t="s">
        <v>206</v>
      </c>
      <c r="G621" s="256"/>
      <c r="H621" s="259">
        <v>52.601999999999997</v>
      </c>
      <c r="I621" s="260"/>
      <c r="J621" s="256"/>
      <c r="K621" s="256"/>
      <c r="L621" s="261"/>
      <c r="M621" s="262"/>
      <c r="N621" s="263"/>
      <c r="O621" s="263"/>
      <c r="P621" s="263"/>
      <c r="Q621" s="263"/>
      <c r="R621" s="263"/>
      <c r="S621" s="263"/>
      <c r="T621" s="264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5" t="s">
        <v>188</v>
      </c>
      <c r="AU621" s="265" t="s">
        <v>81</v>
      </c>
      <c r="AV621" s="15" t="s">
        <v>182</v>
      </c>
      <c r="AW621" s="15" t="s">
        <v>33</v>
      </c>
      <c r="AX621" s="15" t="s">
        <v>79</v>
      </c>
      <c r="AY621" s="265" t="s">
        <v>175</v>
      </c>
    </row>
    <row r="622" s="2" customFormat="1" ht="24.15" customHeight="1">
      <c r="A622" s="40"/>
      <c r="B622" s="41"/>
      <c r="C622" s="277" t="s">
        <v>785</v>
      </c>
      <c r="D622" s="277" t="s">
        <v>402</v>
      </c>
      <c r="E622" s="278" t="s">
        <v>786</v>
      </c>
      <c r="F622" s="279" t="s">
        <v>787</v>
      </c>
      <c r="G622" s="280" t="s">
        <v>248</v>
      </c>
      <c r="H622" s="281">
        <v>55.231999999999999</v>
      </c>
      <c r="I622" s="282"/>
      <c r="J622" s="283">
        <f>ROUND(I622*H622,2)</f>
        <v>0</v>
      </c>
      <c r="K622" s="279" t="s">
        <v>181</v>
      </c>
      <c r="L622" s="284"/>
      <c r="M622" s="285" t="s">
        <v>19</v>
      </c>
      <c r="N622" s="286" t="s">
        <v>42</v>
      </c>
      <c r="O622" s="86"/>
      <c r="P622" s="223">
        <f>O622*H622</f>
        <v>0</v>
      </c>
      <c r="Q622" s="223">
        <v>0.0047999999999999996</v>
      </c>
      <c r="R622" s="223">
        <f>Q622*H622</f>
        <v>0.26511359999999995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245</v>
      </c>
      <c r="AT622" s="225" t="s">
        <v>402</v>
      </c>
      <c r="AU622" s="225" t="s">
        <v>81</v>
      </c>
      <c r="AY622" s="19" t="s">
        <v>175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79</v>
      </c>
      <c r="BK622" s="226">
        <f>ROUND(I622*H622,2)</f>
        <v>0</v>
      </c>
      <c r="BL622" s="19" t="s">
        <v>182</v>
      </c>
      <c r="BM622" s="225" t="s">
        <v>788</v>
      </c>
    </row>
    <row r="623" s="2" customFormat="1">
      <c r="A623" s="40"/>
      <c r="B623" s="41"/>
      <c r="C623" s="42"/>
      <c r="D623" s="227" t="s">
        <v>184</v>
      </c>
      <c r="E623" s="42"/>
      <c r="F623" s="228" t="s">
        <v>787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184</v>
      </c>
      <c r="AU623" s="19" t="s">
        <v>81</v>
      </c>
    </row>
    <row r="624" s="14" customFormat="1">
      <c r="A624" s="14"/>
      <c r="B624" s="244"/>
      <c r="C624" s="245"/>
      <c r="D624" s="227" t="s">
        <v>188</v>
      </c>
      <c r="E624" s="246" t="s">
        <v>19</v>
      </c>
      <c r="F624" s="247" t="s">
        <v>789</v>
      </c>
      <c r="G624" s="245"/>
      <c r="H624" s="248">
        <v>52.601999999999997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188</v>
      </c>
      <c r="AU624" s="254" t="s">
        <v>81</v>
      </c>
      <c r="AV624" s="14" t="s">
        <v>81</v>
      </c>
      <c r="AW624" s="14" t="s">
        <v>33</v>
      </c>
      <c r="AX624" s="14" t="s">
        <v>79</v>
      </c>
      <c r="AY624" s="254" t="s">
        <v>175</v>
      </c>
    </row>
    <row r="625" s="14" customFormat="1">
      <c r="A625" s="14"/>
      <c r="B625" s="244"/>
      <c r="C625" s="245"/>
      <c r="D625" s="227" t="s">
        <v>188</v>
      </c>
      <c r="E625" s="245"/>
      <c r="F625" s="247" t="s">
        <v>790</v>
      </c>
      <c r="G625" s="245"/>
      <c r="H625" s="248">
        <v>55.231999999999999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188</v>
      </c>
      <c r="AU625" s="254" t="s">
        <v>81</v>
      </c>
      <c r="AV625" s="14" t="s">
        <v>81</v>
      </c>
      <c r="AW625" s="14" t="s">
        <v>4</v>
      </c>
      <c r="AX625" s="14" t="s">
        <v>79</v>
      </c>
      <c r="AY625" s="254" t="s">
        <v>175</v>
      </c>
    </row>
    <row r="626" s="2" customFormat="1" ht="49.05" customHeight="1">
      <c r="A626" s="40"/>
      <c r="B626" s="41"/>
      <c r="C626" s="214" t="s">
        <v>791</v>
      </c>
      <c r="D626" s="214" t="s">
        <v>177</v>
      </c>
      <c r="E626" s="215" t="s">
        <v>792</v>
      </c>
      <c r="F626" s="216" t="s">
        <v>793</v>
      </c>
      <c r="G626" s="217" t="s">
        <v>248</v>
      </c>
      <c r="H626" s="218">
        <v>128.01300000000001</v>
      </c>
      <c r="I626" s="219"/>
      <c r="J626" s="220">
        <f>ROUND(I626*H626,2)</f>
        <v>0</v>
      </c>
      <c r="K626" s="216" t="s">
        <v>181</v>
      </c>
      <c r="L626" s="46"/>
      <c r="M626" s="221" t="s">
        <v>19</v>
      </c>
      <c r="N626" s="222" t="s">
        <v>42</v>
      </c>
      <c r="O626" s="86"/>
      <c r="P626" s="223">
        <f>O626*H626</f>
        <v>0</v>
      </c>
      <c r="Q626" s="223">
        <v>0.011679999999999999</v>
      </c>
      <c r="R626" s="223">
        <f>Q626*H626</f>
        <v>1.4951918399999999</v>
      </c>
      <c r="S626" s="223">
        <v>0</v>
      </c>
      <c r="T626" s="224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5" t="s">
        <v>182</v>
      </c>
      <c r="AT626" s="225" t="s">
        <v>177</v>
      </c>
      <c r="AU626" s="225" t="s">
        <v>81</v>
      </c>
      <c r="AY626" s="19" t="s">
        <v>175</v>
      </c>
      <c r="BE626" s="226">
        <f>IF(N626="základní",J626,0)</f>
        <v>0</v>
      </c>
      <c r="BF626" s="226">
        <f>IF(N626="snížená",J626,0)</f>
        <v>0</v>
      </c>
      <c r="BG626" s="226">
        <f>IF(N626="zákl. přenesená",J626,0)</f>
        <v>0</v>
      </c>
      <c r="BH626" s="226">
        <f>IF(N626="sníž. přenesená",J626,0)</f>
        <v>0</v>
      </c>
      <c r="BI626" s="226">
        <f>IF(N626="nulová",J626,0)</f>
        <v>0</v>
      </c>
      <c r="BJ626" s="19" t="s">
        <v>79</v>
      </c>
      <c r="BK626" s="226">
        <f>ROUND(I626*H626,2)</f>
        <v>0</v>
      </c>
      <c r="BL626" s="19" t="s">
        <v>182</v>
      </c>
      <c r="BM626" s="225" t="s">
        <v>794</v>
      </c>
    </row>
    <row r="627" s="2" customFormat="1">
      <c r="A627" s="40"/>
      <c r="B627" s="41"/>
      <c r="C627" s="42"/>
      <c r="D627" s="227" t="s">
        <v>184</v>
      </c>
      <c r="E627" s="42"/>
      <c r="F627" s="228" t="s">
        <v>795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184</v>
      </c>
      <c r="AU627" s="19" t="s">
        <v>81</v>
      </c>
    </row>
    <row r="628" s="2" customFormat="1">
      <c r="A628" s="40"/>
      <c r="B628" s="41"/>
      <c r="C628" s="42"/>
      <c r="D628" s="232" t="s">
        <v>186</v>
      </c>
      <c r="E628" s="42"/>
      <c r="F628" s="233" t="s">
        <v>796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186</v>
      </c>
      <c r="AU628" s="19" t="s">
        <v>81</v>
      </c>
    </row>
    <row r="629" s="13" customFormat="1">
      <c r="A629" s="13"/>
      <c r="B629" s="234"/>
      <c r="C629" s="235"/>
      <c r="D629" s="227" t="s">
        <v>188</v>
      </c>
      <c r="E629" s="236" t="s">
        <v>19</v>
      </c>
      <c r="F629" s="237" t="s">
        <v>685</v>
      </c>
      <c r="G629" s="235"/>
      <c r="H629" s="236" t="s">
        <v>19</v>
      </c>
      <c r="I629" s="238"/>
      <c r="J629" s="235"/>
      <c r="K629" s="235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188</v>
      </c>
      <c r="AU629" s="243" t="s">
        <v>81</v>
      </c>
      <c r="AV629" s="13" t="s">
        <v>79</v>
      </c>
      <c r="AW629" s="13" t="s">
        <v>33</v>
      </c>
      <c r="AX629" s="13" t="s">
        <v>71</v>
      </c>
      <c r="AY629" s="243" t="s">
        <v>175</v>
      </c>
    </row>
    <row r="630" s="14" customFormat="1">
      <c r="A630" s="14"/>
      <c r="B630" s="244"/>
      <c r="C630" s="245"/>
      <c r="D630" s="227" t="s">
        <v>188</v>
      </c>
      <c r="E630" s="246" t="s">
        <v>19</v>
      </c>
      <c r="F630" s="247" t="s">
        <v>710</v>
      </c>
      <c r="G630" s="245"/>
      <c r="H630" s="248">
        <v>161.09800000000001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188</v>
      </c>
      <c r="AU630" s="254" t="s">
        <v>81</v>
      </c>
      <c r="AV630" s="14" t="s">
        <v>81</v>
      </c>
      <c r="AW630" s="14" t="s">
        <v>33</v>
      </c>
      <c r="AX630" s="14" t="s">
        <v>71</v>
      </c>
      <c r="AY630" s="254" t="s">
        <v>175</v>
      </c>
    </row>
    <row r="631" s="14" customFormat="1">
      <c r="A631" s="14"/>
      <c r="B631" s="244"/>
      <c r="C631" s="245"/>
      <c r="D631" s="227" t="s">
        <v>188</v>
      </c>
      <c r="E631" s="246" t="s">
        <v>19</v>
      </c>
      <c r="F631" s="247" t="s">
        <v>711</v>
      </c>
      <c r="G631" s="245"/>
      <c r="H631" s="248">
        <v>-33.085000000000001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188</v>
      </c>
      <c r="AU631" s="254" t="s">
        <v>81</v>
      </c>
      <c r="AV631" s="14" t="s">
        <v>81</v>
      </c>
      <c r="AW631" s="14" t="s">
        <v>33</v>
      </c>
      <c r="AX631" s="14" t="s">
        <v>71</v>
      </c>
      <c r="AY631" s="254" t="s">
        <v>175</v>
      </c>
    </row>
    <row r="632" s="15" customFormat="1">
      <c r="A632" s="15"/>
      <c r="B632" s="255"/>
      <c r="C632" s="256"/>
      <c r="D632" s="227" t="s">
        <v>188</v>
      </c>
      <c r="E632" s="257" t="s">
        <v>19</v>
      </c>
      <c r="F632" s="258" t="s">
        <v>206</v>
      </c>
      <c r="G632" s="256"/>
      <c r="H632" s="259">
        <v>128.01300000000001</v>
      </c>
      <c r="I632" s="260"/>
      <c r="J632" s="256"/>
      <c r="K632" s="256"/>
      <c r="L632" s="261"/>
      <c r="M632" s="262"/>
      <c r="N632" s="263"/>
      <c r="O632" s="263"/>
      <c r="P632" s="263"/>
      <c r="Q632" s="263"/>
      <c r="R632" s="263"/>
      <c r="S632" s="263"/>
      <c r="T632" s="264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5" t="s">
        <v>188</v>
      </c>
      <c r="AU632" s="265" t="s">
        <v>81</v>
      </c>
      <c r="AV632" s="15" t="s">
        <v>182</v>
      </c>
      <c r="AW632" s="15" t="s">
        <v>33</v>
      </c>
      <c r="AX632" s="15" t="s">
        <v>79</v>
      </c>
      <c r="AY632" s="265" t="s">
        <v>175</v>
      </c>
    </row>
    <row r="633" s="2" customFormat="1" ht="24.15" customHeight="1">
      <c r="A633" s="40"/>
      <c r="B633" s="41"/>
      <c r="C633" s="277" t="s">
        <v>797</v>
      </c>
      <c r="D633" s="277" t="s">
        <v>402</v>
      </c>
      <c r="E633" s="278" t="s">
        <v>798</v>
      </c>
      <c r="F633" s="279" t="s">
        <v>799</v>
      </c>
      <c r="G633" s="280" t="s">
        <v>248</v>
      </c>
      <c r="H633" s="281">
        <v>134.41399999999999</v>
      </c>
      <c r="I633" s="282"/>
      <c r="J633" s="283">
        <f>ROUND(I633*H633,2)</f>
        <v>0</v>
      </c>
      <c r="K633" s="279" t="s">
        <v>181</v>
      </c>
      <c r="L633" s="284"/>
      <c r="M633" s="285" t="s">
        <v>19</v>
      </c>
      <c r="N633" s="286" t="s">
        <v>42</v>
      </c>
      <c r="O633" s="86"/>
      <c r="P633" s="223">
        <f>O633*H633</f>
        <v>0</v>
      </c>
      <c r="Q633" s="223">
        <v>0.0195</v>
      </c>
      <c r="R633" s="223">
        <f>Q633*H633</f>
        <v>2.6210729999999995</v>
      </c>
      <c r="S633" s="223">
        <v>0</v>
      </c>
      <c r="T633" s="224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5" t="s">
        <v>245</v>
      </c>
      <c r="AT633" s="225" t="s">
        <v>402</v>
      </c>
      <c r="AU633" s="225" t="s">
        <v>81</v>
      </c>
      <c r="AY633" s="19" t="s">
        <v>175</v>
      </c>
      <c r="BE633" s="226">
        <f>IF(N633="základní",J633,0)</f>
        <v>0</v>
      </c>
      <c r="BF633" s="226">
        <f>IF(N633="snížená",J633,0)</f>
        <v>0</v>
      </c>
      <c r="BG633" s="226">
        <f>IF(N633="zákl. přenesená",J633,0)</f>
        <v>0</v>
      </c>
      <c r="BH633" s="226">
        <f>IF(N633="sníž. přenesená",J633,0)</f>
        <v>0</v>
      </c>
      <c r="BI633" s="226">
        <f>IF(N633="nulová",J633,0)</f>
        <v>0</v>
      </c>
      <c r="BJ633" s="19" t="s">
        <v>79</v>
      </c>
      <c r="BK633" s="226">
        <f>ROUND(I633*H633,2)</f>
        <v>0</v>
      </c>
      <c r="BL633" s="19" t="s">
        <v>182</v>
      </c>
      <c r="BM633" s="225" t="s">
        <v>800</v>
      </c>
    </row>
    <row r="634" s="2" customFormat="1">
      <c r="A634" s="40"/>
      <c r="B634" s="41"/>
      <c r="C634" s="42"/>
      <c r="D634" s="227" t="s">
        <v>184</v>
      </c>
      <c r="E634" s="42"/>
      <c r="F634" s="228" t="s">
        <v>799</v>
      </c>
      <c r="G634" s="42"/>
      <c r="H634" s="42"/>
      <c r="I634" s="229"/>
      <c r="J634" s="42"/>
      <c r="K634" s="42"/>
      <c r="L634" s="46"/>
      <c r="M634" s="230"/>
      <c r="N634" s="231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184</v>
      </c>
      <c r="AU634" s="19" t="s">
        <v>81</v>
      </c>
    </row>
    <row r="635" s="14" customFormat="1">
      <c r="A635" s="14"/>
      <c r="B635" s="244"/>
      <c r="C635" s="245"/>
      <c r="D635" s="227" t="s">
        <v>188</v>
      </c>
      <c r="E635" s="246" t="s">
        <v>19</v>
      </c>
      <c r="F635" s="247" t="s">
        <v>801</v>
      </c>
      <c r="G635" s="245"/>
      <c r="H635" s="248">
        <v>128.01300000000001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188</v>
      </c>
      <c r="AU635" s="254" t="s">
        <v>81</v>
      </c>
      <c r="AV635" s="14" t="s">
        <v>81</v>
      </c>
      <c r="AW635" s="14" t="s">
        <v>33</v>
      </c>
      <c r="AX635" s="14" t="s">
        <v>79</v>
      </c>
      <c r="AY635" s="254" t="s">
        <v>175</v>
      </c>
    </row>
    <row r="636" s="14" customFormat="1">
      <c r="A636" s="14"/>
      <c r="B636" s="244"/>
      <c r="C636" s="245"/>
      <c r="D636" s="227" t="s">
        <v>188</v>
      </c>
      <c r="E636" s="245"/>
      <c r="F636" s="247" t="s">
        <v>802</v>
      </c>
      <c r="G636" s="245"/>
      <c r="H636" s="248">
        <v>134.41399999999999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188</v>
      </c>
      <c r="AU636" s="254" t="s">
        <v>81</v>
      </c>
      <c r="AV636" s="14" t="s">
        <v>81</v>
      </c>
      <c r="AW636" s="14" t="s">
        <v>4</v>
      </c>
      <c r="AX636" s="14" t="s">
        <v>79</v>
      </c>
      <c r="AY636" s="254" t="s">
        <v>175</v>
      </c>
    </row>
    <row r="637" s="2" customFormat="1" ht="37.8" customHeight="1">
      <c r="A637" s="40"/>
      <c r="B637" s="41"/>
      <c r="C637" s="214" t="s">
        <v>803</v>
      </c>
      <c r="D637" s="214" t="s">
        <v>177</v>
      </c>
      <c r="E637" s="215" t="s">
        <v>804</v>
      </c>
      <c r="F637" s="216" t="s">
        <v>805</v>
      </c>
      <c r="G637" s="217" t="s">
        <v>248</v>
      </c>
      <c r="H637" s="218">
        <v>52.601999999999997</v>
      </c>
      <c r="I637" s="219"/>
      <c r="J637" s="220">
        <f>ROUND(I637*H637,2)</f>
        <v>0</v>
      </c>
      <c r="K637" s="216" t="s">
        <v>181</v>
      </c>
      <c r="L637" s="46"/>
      <c r="M637" s="221" t="s">
        <v>19</v>
      </c>
      <c r="N637" s="222" t="s">
        <v>42</v>
      </c>
      <c r="O637" s="86"/>
      <c r="P637" s="223">
        <f>O637*H637</f>
        <v>0</v>
      </c>
      <c r="Q637" s="223">
        <v>8.0000000000000007E-05</v>
      </c>
      <c r="R637" s="223">
        <f>Q637*H637</f>
        <v>0.0042081599999999999</v>
      </c>
      <c r="S637" s="223">
        <v>0</v>
      </c>
      <c r="T637" s="224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5" t="s">
        <v>182</v>
      </c>
      <c r="AT637" s="225" t="s">
        <v>177</v>
      </c>
      <c r="AU637" s="225" t="s">
        <v>81</v>
      </c>
      <c r="AY637" s="19" t="s">
        <v>175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9" t="s">
        <v>79</v>
      </c>
      <c r="BK637" s="226">
        <f>ROUND(I637*H637,2)</f>
        <v>0</v>
      </c>
      <c r="BL637" s="19" t="s">
        <v>182</v>
      </c>
      <c r="BM637" s="225" t="s">
        <v>806</v>
      </c>
    </row>
    <row r="638" s="2" customFormat="1">
      <c r="A638" s="40"/>
      <c r="B638" s="41"/>
      <c r="C638" s="42"/>
      <c r="D638" s="227" t="s">
        <v>184</v>
      </c>
      <c r="E638" s="42"/>
      <c r="F638" s="228" t="s">
        <v>807</v>
      </c>
      <c r="G638" s="42"/>
      <c r="H638" s="42"/>
      <c r="I638" s="229"/>
      <c r="J638" s="42"/>
      <c r="K638" s="42"/>
      <c r="L638" s="46"/>
      <c r="M638" s="230"/>
      <c r="N638" s="231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184</v>
      </c>
      <c r="AU638" s="19" t="s">
        <v>81</v>
      </c>
    </row>
    <row r="639" s="2" customFormat="1">
      <c r="A639" s="40"/>
      <c r="B639" s="41"/>
      <c r="C639" s="42"/>
      <c r="D639" s="232" t="s">
        <v>186</v>
      </c>
      <c r="E639" s="42"/>
      <c r="F639" s="233" t="s">
        <v>808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186</v>
      </c>
      <c r="AU639" s="19" t="s">
        <v>81</v>
      </c>
    </row>
    <row r="640" s="13" customFormat="1">
      <c r="A640" s="13"/>
      <c r="B640" s="234"/>
      <c r="C640" s="235"/>
      <c r="D640" s="227" t="s">
        <v>188</v>
      </c>
      <c r="E640" s="236" t="s">
        <v>19</v>
      </c>
      <c r="F640" s="237" t="s">
        <v>685</v>
      </c>
      <c r="G640" s="235"/>
      <c r="H640" s="236" t="s">
        <v>19</v>
      </c>
      <c r="I640" s="238"/>
      <c r="J640" s="235"/>
      <c r="K640" s="235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188</v>
      </c>
      <c r="AU640" s="243" t="s">
        <v>81</v>
      </c>
      <c r="AV640" s="13" t="s">
        <v>79</v>
      </c>
      <c r="AW640" s="13" t="s">
        <v>33</v>
      </c>
      <c r="AX640" s="13" t="s">
        <v>71</v>
      </c>
      <c r="AY640" s="243" t="s">
        <v>175</v>
      </c>
    </row>
    <row r="641" s="14" customFormat="1">
      <c r="A641" s="14"/>
      <c r="B641" s="244"/>
      <c r="C641" s="245"/>
      <c r="D641" s="227" t="s">
        <v>188</v>
      </c>
      <c r="E641" s="246" t="s">
        <v>19</v>
      </c>
      <c r="F641" s="247" t="s">
        <v>708</v>
      </c>
      <c r="G641" s="245"/>
      <c r="H641" s="248">
        <v>9.0619999999999994</v>
      </c>
      <c r="I641" s="249"/>
      <c r="J641" s="245"/>
      <c r="K641" s="245"/>
      <c r="L641" s="250"/>
      <c r="M641" s="251"/>
      <c r="N641" s="252"/>
      <c r="O641" s="252"/>
      <c r="P641" s="252"/>
      <c r="Q641" s="252"/>
      <c r="R641" s="252"/>
      <c r="S641" s="252"/>
      <c r="T641" s="253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4" t="s">
        <v>188</v>
      </c>
      <c r="AU641" s="254" t="s">
        <v>81</v>
      </c>
      <c r="AV641" s="14" t="s">
        <v>81</v>
      </c>
      <c r="AW641" s="14" t="s">
        <v>33</v>
      </c>
      <c r="AX641" s="14" t="s">
        <v>71</v>
      </c>
      <c r="AY641" s="254" t="s">
        <v>175</v>
      </c>
    </row>
    <row r="642" s="14" customFormat="1">
      <c r="A642" s="14"/>
      <c r="B642" s="244"/>
      <c r="C642" s="245"/>
      <c r="D642" s="227" t="s">
        <v>188</v>
      </c>
      <c r="E642" s="246" t="s">
        <v>19</v>
      </c>
      <c r="F642" s="247" t="s">
        <v>709</v>
      </c>
      <c r="G642" s="245"/>
      <c r="H642" s="248">
        <v>43.539999999999999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188</v>
      </c>
      <c r="AU642" s="254" t="s">
        <v>81</v>
      </c>
      <c r="AV642" s="14" t="s">
        <v>81</v>
      </c>
      <c r="AW642" s="14" t="s">
        <v>33</v>
      </c>
      <c r="AX642" s="14" t="s">
        <v>71</v>
      </c>
      <c r="AY642" s="254" t="s">
        <v>175</v>
      </c>
    </row>
    <row r="643" s="15" customFormat="1">
      <c r="A643" s="15"/>
      <c r="B643" s="255"/>
      <c r="C643" s="256"/>
      <c r="D643" s="227" t="s">
        <v>188</v>
      </c>
      <c r="E643" s="257" t="s">
        <v>19</v>
      </c>
      <c r="F643" s="258" t="s">
        <v>206</v>
      </c>
      <c r="G643" s="256"/>
      <c r="H643" s="259">
        <v>52.601999999999997</v>
      </c>
      <c r="I643" s="260"/>
      <c r="J643" s="256"/>
      <c r="K643" s="256"/>
      <c r="L643" s="261"/>
      <c r="M643" s="262"/>
      <c r="N643" s="263"/>
      <c r="O643" s="263"/>
      <c r="P643" s="263"/>
      <c r="Q643" s="263"/>
      <c r="R643" s="263"/>
      <c r="S643" s="263"/>
      <c r="T643" s="264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65" t="s">
        <v>188</v>
      </c>
      <c r="AU643" s="265" t="s">
        <v>81</v>
      </c>
      <c r="AV643" s="15" t="s">
        <v>182</v>
      </c>
      <c r="AW643" s="15" t="s">
        <v>33</v>
      </c>
      <c r="AX643" s="15" t="s">
        <v>79</v>
      </c>
      <c r="AY643" s="265" t="s">
        <v>175</v>
      </c>
    </row>
    <row r="644" s="2" customFormat="1" ht="37.8" customHeight="1">
      <c r="A644" s="40"/>
      <c r="B644" s="41"/>
      <c r="C644" s="214" t="s">
        <v>809</v>
      </c>
      <c r="D644" s="214" t="s">
        <v>177</v>
      </c>
      <c r="E644" s="215" t="s">
        <v>810</v>
      </c>
      <c r="F644" s="216" t="s">
        <v>811</v>
      </c>
      <c r="G644" s="217" t="s">
        <v>248</v>
      </c>
      <c r="H644" s="218">
        <v>128.01300000000001</v>
      </c>
      <c r="I644" s="219"/>
      <c r="J644" s="220">
        <f>ROUND(I644*H644,2)</f>
        <v>0</v>
      </c>
      <c r="K644" s="216" t="s">
        <v>181</v>
      </c>
      <c r="L644" s="46"/>
      <c r="M644" s="221" t="s">
        <v>19</v>
      </c>
      <c r="N644" s="222" t="s">
        <v>42</v>
      </c>
      <c r="O644" s="86"/>
      <c r="P644" s="223">
        <f>O644*H644</f>
        <v>0</v>
      </c>
      <c r="Q644" s="223">
        <v>8.0000000000000007E-05</v>
      </c>
      <c r="R644" s="223">
        <f>Q644*H644</f>
        <v>0.010241040000000002</v>
      </c>
      <c r="S644" s="223">
        <v>0</v>
      </c>
      <c r="T644" s="224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5" t="s">
        <v>182</v>
      </c>
      <c r="AT644" s="225" t="s">
        <v>177</v>
      </c>
      <c r="AU644" s="225" t="s">
        <v>81</v>
      </c>
      <c r="AY644" s="19" t="s">
        <v>175</v>
      </c>
      <c r="BE644" s="226">
        <f>IF(N644="základní",J644,0)</f>
        <v>0</v>
      </c>
      <c r="BF644" s="226">
        <f>IF(N644="snížená",J644,0)</f>
        <v>0</v>
      </c>
      <c r="BG644" s="226">
        <f>IF(N644="zákl. přenesená",J644,0)</f>
        <v>0</v>
      </c>
      <c r="BH644" s="226">
        <f>IF(N644="sníž. přenesená",J644,0)</f>
        <v>0</v>
      </c>
      <c r="BI644" s="226">
        <f>IF(N644="nulová",J644,0)</f>
        <v>0</v>
      </c>
      <c r="BJ644" s="19" t="s">
        <v>79</v>
      </c>
      <c r="BK644" s="226">
        <f>ROUND(I644*H644,2)</f>
        <v>0</v>
      </c>
      <c r="BL644" s="19" t="s">
        <v>182</v>
      </c>
      <c r="BM644" s="225" t="s">
        <v>812</v>
      </c>
    </row>
    <row r="645" s="2" customFormat="1">
      <c r="A645" s="40"/>
      <c r="B645" s="41"/>
      <c r="C645" s="42"/>
      <c r="D645" s="227" t="s">
        <v>184</v>
      </c>
      <c r="E645" s="42"/>
      <c r="F645" s="228" t="s">
        <v>813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184</v>
      </c>
      <c r="AU645" s="19" t="s">
        <v>81</v>
      </c>
    </row>
    <row r="646" s="2" customFormat="1">
      <c r="A646" s="40"/>
      <c r="B646" s="41"/>
      <c r="C646" s="42"/>
      <c r="D646" s="232" t="s">
        <v>186</v>
      </c>
      <c r="E646" s="42"/>
      <c r="F646" s="233" t="s">
        <v>814</v>
      </c>
      <c r="G646" s="42"/>
      <c r="H646" s="42"/>
      <c r="I646" s="229"/>
      <c r="J646" s="42"/>
      <c r="K646" s="42"/>
      <c r="L646" s="46"/>
      <c r="M646" s="230"/>
      <c r="N646" s="231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186</v>
      </c>
      <c r="AU646" s="19" t="s">
        <v>81</v>
      </c>
    </row>
    <row r="647" s="13" customFormat="1">
      <c r="A647" s="13"/>
      <c r="B647" s="234"/>
      <c r="C647" s="235"/>
      <c r="D647" s="227" t="s">
        <v>188</v>
      </c>
      <c r="E647" s="236" t="s">
        <v>19</v>
      </c>
      <c r="F647" s="237" t="s">
        <v>685</v>
      </c>
      <c r="G647" s="235"/>
      <c r="H647" s="236" t="s">
        <v>19</v>
      </c>
      <c r="I647" s="238"/>
      <c r="J647" s="235"/>
      <c r="K647" s="235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188</v>
      </c>
      <c r="AU647" s="243" t="s">
        <v>81</v>
      </c>
      <c r="AV647" s="13" t="s">
        <v>79</v>
      </c>
      <c r="AW647" s="13" t="s">
        <v>33</v>
      </c>
      <c r="AX647" s="13" t="s">
        <v>71</v>
      </c>
      <c r="AY647" s="243" t="s">
        <v>175</v>
      </c>
    </row>
    <row r="648" s="14" customFormat="1">
      <c r="A648" s="14"/>
      <c r="B648" s="244"/>
      <c r="C648" s="245"/>
      <c r="D648" s="227" t="s">
        <v>188</v>
      </c>
      <c r="E648" s="246" t="s">
        <v>19</v>
      </c>
      <c r="F648" s="247" t="s">
        <v>710</v>
      </c>
      <c r="G648" s="245"/>
      <c r="H648" s="248">
        <v>161.09800000000001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188</v>
      </c>
      <c r="AU648" s="254" t="s">
        <v>81</v>
      </c>
      <c r="AV648" s="14" t="s">
        <v>81</v>
      </c>
      <c r="AW648" s="14" t="s">
        <v>33</v>
      </c>
      <c r="AX648" s="14" t="s">
        <v>71</v>
      </c>
      <c r="AY648" s="254" t="s">
        <v>175</v>
      </c>
    </row>
    <row r="649" s="14" customFormat="1">
      <c r="A649" s="14"/>
      <c r="B649" s="244"/>
      <c r="C649" s="245"/>
      <c r="D649" s="227" t="s">
        <v>188</v>
      </c>
      <c r="E649" s="246" t="s">
        <v>19</v>
      </c>
      <c r="F649" s="247" t="s">
        <v>711</v>
      </c>
      <c r="G649" s="245"/>
      <c r="H649" s="248">
        <v>-33.085000000000001</v>
      </c>
      <c r="I649" s="249"/>
      <c r="J649" s="245"/>
      <c r="K649" s="245"/>
      <c r="L649" s="250"/>
      <c r="M649" s="251"/>
      <c r="N649" s="252"/>
      <c r="O649" s="252"/>
      <c r="P649" s="252"/>
      <c r="Q649" s="252"/>
      <c r="R649" s="252"/>
      <c r="S649" s="252"/>
      <c r="T649" s="253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4" t="s">
        <v>188</v>
      </c>
      <c r="AU649" s="254" t="s">
        <v>81</v>
      </c>
      <c r="AV649" s="14" t="s">
        <v>81</v>
      </c>
      <c r="AW649" s="14" t="s">
        <v>33</v>
      </c>
      <c r="AX649" s="14" t="s">
        <v>71</v>
      </c>
      <c r="AY649" s="254" t="s">
        <v>175</v>
      </c>
    </row>
    <row r="650" s="15" customFormat="1">
      <c r="A650" s="15"/>
      <c r="B650" s="255"/>
      <c r="C650" s="256"/>
      <c r="D650" s="227" t="s">
        <v>188</v>
      </c>
      <c r="E650" s="257" t="s">
        <v>19</v>
      </c>
      <c r="F650" s="258" t="s">
        <v>206</v>
      </c>
      <c r="G650" s="256"/>
      <c r="H650" s="259">
        <v>128.01300000000001</v>
      </c>
      <c r="I650" s="260"/>
      <c r="J650" s="256"/>
      <c r="K650" s="256"/>
      <c r="L650" s="261"/>
      <c r="M650" s="262"/>
      <c r="N650" s="263"/>
      <c r="O650" s="263"/>
      <c r="P650" s="263"/>
      <c r="Q650" s="263"/>
      <c r="R650" s="263"/>
      <c r="S650" s="263"/>
      <c r="T650" s="264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65" t="s">
        <v>188</v>
      </c>
      <c r="AU650" s="265" t="s">
        <v>81</v>
      </c>
      <c r="AV650" s="15" t="s">
        <v>182</v>
      </c>
      <c r="AW650" s="15" t="s">
        <v>33</v>
      </c>
      <c r="AX650" s="15" t="s">
        <v>79</v>
      </c>
      <c r="AY650" s="265" t="s">
        <v>175</v>
      </c>
    </row>
    <row r="651" s="2" customFormat="1" ht="24.15" customHeight="1">
      <c r="A651" s="40"/>
      <c r="B651" s="41"/>
      <c r="C651" s="214" t="s">
        <v>815</v>
      </c>
      <c r="D651" s="214" t="s">
        <v>177</v>
      </c>
      <c r="E651" s="215" t="s">
        <v>816</v>
      </c>
      <c r="F651" s="216" t="s">
        <v>817</v>
      </c>
      <c r="G651" s="217" t="s">
        <v>339</v>
      </c>
      <c r="H651" s="218">
        <v>39.539999999999999</v>
      </c>
      <c r="I651" s="219"/>
      <c r="J651" s="220">
        <f>ROUND(I651*H651,2)</f>
        <v>0</v>
      </c>
      <c r="K651" s="216" t="s">
        <v>181</v>
      </c>
      <c r="L651" s="46"/>
      <c r="M651" s="221" t="s">
        <v>19</v>
      </c>
      <c r="N651" s="222" t="s">
        <v>42</v>
      </c>
      <c r="O651" s="86"/>
      <c r="P651" s="223">
        <f>O651*H651</f>
        <v>0</v>
      </c>
      <c r="Q651" s="223">
        <v>3.0000000000000001E-05</v>
      </c>
      <c r="R651" s="223">
        <f>Q651*H651</f>
        <v>0.0011862000000000001</v>
      </c>
      <c r="S651" s="223">
        <v>0</v>
      </c>
      <c r="T651" s="224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5" t="s">
        <v>182</v>
      </c>
      <c r="AT651" s="225" t="s">
        <v>177</v>
      </c>
      <c r="AU651" s="225" t="s">
        <v>81</v>
      </c>
      <c r="AY651" s="19" t="s">
        <v>175</v>
      </c>
      <c r="BE651" s="226">
        <f>IF(N651="základní",J651,0)</f>
        <v>0</v>
      </c>
      <c r="BF651" s="226">
        <f>IF(N651="snížená",J651,0)</f>
        <v>0</v>
      </c>
      <c r="BG651" s="226">
        <f>IF(N651="zákl. přenesená",J651,0)</f>
        <v>0</v>
      </c>
      <c r="BH651" s="226">
        <f>IF(N651="sníž. přenesená",J651,0)</f>
        <v>0</v>
      </c>
      <c r="BI651" s="226">
        <f>IF(N651="nulová",J651,0)</f>
        <v>0</v>
      </c>
      <c r="BJ651" s="19" t="s">
        <v>79</v>
      </c>
      <c r="BK651" s="226">
        <f>ROUND(I651*H651,2)</f>
        <v>0</v>
      </c>
      <c r="BL651" s="19" t="s">
        <v>182</v>
      </c>
      <c r="BM651" s="225" t="s">
        <v>818</v>
      </c>
    </row>
    <row r="652" s="2" customFormat="1">
      <c r="A652" s="40"/>
      <c r="B652" s="41"/>
      <c r="C652" s="42"/>
      <c r="D652" s="227" t="s">
        <v>184</v>
      </c>
      <c r="E652" s="42"/>
      <c r="F652" s="228" t="s">
        <v>819</v>
      </c>
      <c r="G652" s="42"/>
      <c r="H652" s="42"/>
      <c r="I652" s="229"/>
      <c r="J652" s="42"/>
      <c r="K652" s="42"/>
      <c r="L652" s="46"/>
      <c r="M652" s="230"/>
      <c r="N652" s="231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184</v>
      </c>
      <c r="AU652" s="19" t="s">
        <v>81</v>
      </c>
    </row>
    <row r="653" s="2" customFormat="1">
      <c r="A653" s="40"/>
      <c r="B653" s="41"/>
      <c r="C653" s="42"/>
      <c r="D653" s="232" t="s">
        <v>186</v>
      </c>
      <c r="E653" s="42"/>
      <c r="F653" s="233" t="s">
        <v>820</v>
      </c>
      <c r="G653" s="42"/>
      <c r="H653" s="42"/>
      <c r="I653" s="229"/>
      <c r="J653" s="42"/>
      <c r="K653" s="42"/>
      <c r="L653" s="46"/>
      <c r="M653" s="230"/>
      <c r="N653" s="231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186</v>
      </c>
      <c r="AU653" s="19" t="s">
        <v>81</v>
      </c>
    </row>
    <row r="654" s="13" customFormat="1">
      <c r="A654" s="13"/>
      <c r="B654" s="234"/>
      <c r="C654" s="235"/>
      <c r="D654" s="227" t="s">
        <v>188</v>
      </c>
      <c r="E654" s="236" t="s">
        <v>19</v>
      </c>
      <c r="F654" s="237" t="s">
        <v>821</v>
      </c>
      <c r="G654" s="235"/>
      <c r="H654" s="236" t="s">
        <v>19</v>
      </c>
      <c r="I654" s="238"/>
      <c r="J654" s="235"/>
      <c r="K654" s="235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188</v>
      </c>
      <c r="AU654" s="243" t="s">
        <v>81</v>
      </c>
      <c r="AV654" s="13" t="s">
        <v>79</v>
      </c>
      <c r="AW654" s="13" t="s">
        <v>33</v>
      </c>
      <c r="AX654" s="13" t="s">
        <v>71</v>
      </c>
      <c r="AY654" s="243" t="s">
        <v>175</v>
      </c>
    </row>
    <row r="655" s="13" customFormat="1">
      <c r="A655" s="13"/>
      <c r="B655" s="234"/>
      <c r="C655" s="235"/>
      <c r="D655" s="227" t="s">
        <v>188</v>
      </c>
      <c r="E655" s="236" t="s">
        <v>19</v>
      </c>
      <c r="F655" s="237" t="s">
        <v>822</v>
      </c>
      <c r="G655" s="235"/>
      <c r="H655" s="236" t="s">
        <v>19</v>
      </c>
      <c r="I655" s="238"/>
      <c r="J655" s="235"/>
      <c r="K655" s="235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188</v>
      </c>
      <c r="AU655" s="243" t="s">
        <v>81</v>
      </c>
      <c r="AV655" s="13" t="s">
        <v>79</v>
      </c>
      <c r="AW655" s="13" t="s">
        <v>33</v>
      </c>
      <c r="AX655" s="13" t="s">
        <v>71</v>
      </c>
      <c r="AY655" s="243" t="s">
        <v>175</v>
      </c>
    </row>
    <row r="656" s="14" customFormat="1">
      <c r="A656" s="14"/>
      <c r="B656" s="244"/>
      <c r="C656" s="245"/>
      <c r="D656" s="227" t="s">
        <v>188</v>
      </c>
      <c r="E656" s="246" t="s">
        <v>19</v>
      </c>
      <c r="F656" s="247" t="s">
        <v>823</v>
      </c>
      <c r="G656" s="245"/>
      <c r="H656" s="248">
        <v>39.539999999999999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188</v>
      </c>
      <c r="AU656" s="254" t="s">
        <v>81</v>
      </c>
      <c r="AV656" s="14" t="s">
        <v>81</v>
      </c>
      <c r="AW656" s="14" t="s">
        <v>33</v>
      </c>
      <c r="AX656" s="14" t="s">
        <v>79</v>
      </c>
      <c r="AY656" s="254" t="s">
        <v>175</v>
      </c>
    </row>
    <row r="657" s="2" customFormat="1" ht="24.15" customHeight="1">
      <c r="A657" s="40"/>
      <c r="B657" s="41"/>
      <c r="C657" s="277" t="s">
        <v>824</v>
      </c>
      <c r="D657" s="277" t="s">
        <v>402</v>
      </c>
      <c r="E657" s="278" t="s">
        <v>825</v>
      </c>
      <c r="F657" s="279" t="s">
        <v>826</v>
      </c>
      <c r="G657" s="280" t="s">
        <v>339</v>
      </c>
      <c r="H657" s="281">
        <v>41.517000000000003</v>
      </c>
      <c r="I657" s="282"/>
      <c r="J657" s="283">
        <f>ROUND(I657*H657,2)</f>
        <v>0</v>
      </c>
      <c r="K657" s="279" t="s">
        <v>181</v>
      </c>
      <c r="L657" s="284"/>
      <c r="M657" s="285" t="s">
        <v>19</v>
      </c>
      <c r="N657" s="286" t="s">
        <v>42</v>
      </c>
      <c r="O657" s="86"/>
      <c r="P657" s="223">
        <f>O657*H657</f>
        <v>0</v>
      </c>
      <c r="Q657" s="223">
        <v>0.00072000000000000005</v>
      </c>
      <c r="R657" s="223">
        <f>Q657*H657</f>
        <v>0.029892240000000004</v>
      </c>
      <c r="S657" s="223">
        <v>0</v>
      </c>
      <c r="T657" s="224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5" t="s">
        <v>245</v>
      </c>
      <c r="AT657" s="225" t="s">
        <v>402</v>
      </c>
      <c r="AU657" s="225" t="s">
        <v>81</v>
      </c>
      <c r="AY657" s="19" t="s">
        <v>175</v>
      </c>
      <c r="BE657" s="226">
        <f>IF(N657="základní",J657,0)</f>
        <v>0</v>
      </c>
      <c r="BF657" s="226">
        <f>IF(N657="snížená",J657,0)</f>
        <v>0</v>
      </c>
      <c r="BG657" s="226">
        <f>IF(N657="zákl. přenesená",J657,0)</f>
        <v>0</v>
      </c>
      <c r="BH657" s="226">
        <f>IF(N657="sníž. přenesená",J657,0)</f>
        <v>0</v>
      </c>
      <c r="BI657" s="226">
        <f>IF(N657="nulová",J657,0)</f>
        <v>0</v>
      </c>
      <c r="BJ657" s="19" t="s">
        <v>79</v>
      </c>
      <c r="BK657" s="226">
        <f>ROUND(I657*H657,2)</f>
        <v>0</v>
      </c>
      <c r="BL657" s="19" t="s">
        <v>182</v>
      </c>
      <c r="BM657" s="225" t="s">
        <v>827</v>
      </c>
    </row>
    <row r="658" s="2" customFormat="1">
      <c r="A658" s="40"/>
      <c r="B658" s="41"/>
      <c r="C658" s="42"/>
      <c r="D658" s="227" t="s">
        <v>184</v>
      </c>
      <c r="E658" s="42"/>
      <c r="F658" s="228" t="s">
        <v>826</v>
      </c>
      <c r="G658" s="42"/>
      <c r="H658" s="42"/>
      <c r="I658" s="229"/>
      <c r="J658" s="42"/>
      <c r="K658" s="42"/>
      <c r="L658" s="46"/>
      <c r="M658" s="230"/>
      <c r="N658" s="231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184</v>
      </c>
      <c r="AU658" s="19" t="s">
        <v>81</v>
      </c>
    </row>
    <row r="659" s="14" customFormat="1">
      <c r="A659" s="14"/>
      <c r="B659" s="244"/>
      <c r="C659" s="245"/>
      <c r="D659" s="227" t="s">
        <v>188</v>
      </c>
      <c r="E659" s="246" t="s">
        <v>19</v>
      </c>
      <c r="F659" s="247" t="s">
        <v>828</v>
      </c>
      <c r="G659" s="245"/>
      <c r="H659" s="248">
        <v>39.539999999999999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188</v>
      </c>
      <c r="AU659" s="254" t="s">
        <v>81</v>
      </c>
      <c r="AV659" s="14" t="s">
        <v>81</v>
      </c>
      <c r="AW659" s="14" t="s">
        <v>33</v>
      </c>
      <c r="AX659" s="14" t="s">
        <v>79</v>
      </c>
      <c r="AY659" s="254" t="s">
        <v>175</v>
      </c>
    </row>
    <row r="660" s="14" customFormat="1">
      <c r="A660" s="14"/>
      <c r="B660" s="244"/>
      <c r="C660" s="245"/>
      <c r="D660" s="227" t="s">
        <v>188</v>
      </c>
      <c r="E660" s="245"/>
      <c r="F660" s="247" t="s">
        <v>829</v>
      </c>
      <c r="G660" s="245"/>
      <c r="H660" s="248">
        <v>41.517000000000003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188</v>
      </c>
      <c r="AU660" s="254" t="s">
        <v>81</v>
      </c>
      <c r="AV660" s="14" t="s">
        <v>81</v>
      </c>
      <c r="AW660" s="14" t="s">
        <v>4</v>
      </c>
      <c r="AX660" s="14" t="s">
        <v>79</v>
      </c>
      <c r="AY660" s="254" t="s">
        <v>175</v>
      </c>
    </row>
    <row r="661" s="2" customFormat="1" ht="24.15" customHeight="1">
      <c r="A661" s="40"/>
      <c r="B661" s="41"/>
      <c r="C661" s="214" t="s">
        <v>830</v>
      </c>
      <c r="D661" s="214" t="s">
        <v>177</v>
      </c>
      <c r="E661" s="215" t="s">
        <v>831</v>
      </c>
      <c r="F661" s="216" t="s">
        <v>832</v>
      </c>
      <c r="G661" s="217" t="s">
        <v>248</v>
      </c>
      <c r="H661" s="218">
        <v>9.0619999999999994</v>
      </c>
      <c r="I661" s="219"/>
      <c r="J661" s="220">
        <f>ROUND(I661*H661,2)</f>
        <v>0</v>
      </c>
      <c r="K661" s="216" t="s">
        <v>181</v>
      </c>
      <c r="L661" s="46"/>
      <c r="M661" s="221" t="s">
        <v>19</v>
      </c>
      <c r="N661" s="222" t="s">
        <v>42</v>
      </c>
      <c r="O661" s="86"/>
      <c r="P661" s="223">
        <f>O661*H661</f>
        <v>0</v>
      </c>
      <c r="Q661" s="223">
        <v>0.0057000000000000002</v>
      </c>
      <c r="R661" s="223">
        <f>Q661*H661</f>
        <v>0.051653399999999995</v>
      </c>
      <c r="S661" s="223">
        <v>0</v>
      </c>
      <c r="T661" s="224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5" t="s">
        <v>182</v>
      </c>
      <c r="AT661" s="225" t="s">
        <v>177</v>
      </c>
      <c r="AU661" s="225" t="s">
        <v>81</v>
      </c>
      <c r="AY661" s="19" t="s">
        <v>175</v>
      </c>
      <c r="BE661" s="226">
        <f>IF(N661="základní",J661,0)</f>
        <v>0</v>
      </c>
      <c r="BF661" s="226">
        <f>IF(N661="snížená",J661,0)</f>
        <v>0</v>
      </c>
      <c r="BG661" s="226">
        <f>IF(N661="zákl. přenesená",J661,0)</f>
        <v>0</v>
      </c>
      <c r="BH661" s="226">
        <f>IF(N661="sníž. přenesená",J661,0)</f>
        <v>0</v>
      </c>
      <c r="BI661" s="226">
        <f>IF(N661="nulová",J661,0)</f>
        <v>0</v>
      </c>
      <c r="BJ661" s="19" t="s">
        <v>79</v>
      </c>
      <c r="BK661" s="226">
        <f>ROUND(I661*H661,2)</f>
        <v>0</v>
      </c>
      <c r="BL661" s="19" t="s">
        <v>182</v>
      </c>
      <c r="BM661" s="225" t="s">
        <v>833</v>
      </c>
    </row>
    <row r="662" s="2" customFormat="1">
      <c r="A662" s="40"/>
      <c r="B662" s="41"/>
      <c r="C662" s="42"/>
      <c r="D662" s="227" t="s">
        <v>184</v>
      </c>
      <c r="E662" s="42"/>
      <c r="F662" s="228" t="s">
        <v>834</v>
      </c>
      <c r="G662" s="42"/>
      <c r="H662" s="42"/>
      <c r="I662" s="229"/>
      <c r="J662" s="42"/>
      <c r="K662" s="42"/>
      <c r="L662" s="46"/>
      <c r="M662" s="230"/>
      <c r="N662" s="231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184</v>
      </c>
      <c r="AU662" s="19" t="s">
        <v>81</v>
      </c>
    </row>
    <row r="663" s="2" customFormat="1">
      <c r="A663" s="40"/>
      <c r="B663" s="41"/>
      <c r="C663" s="42"/>
      <c r="D663" s="232" t="s">
        <v>186</v>
      </c>
      <c r="E663" s="42"/>
      <c r="F663" s="233" t="s">
        <v>835</v>
      </c>
      <c r="G663" s="42"/>
      <c r="H663" s="42"/>
      <c r="I663" s="229"/>
      <c r="J663" s="42"/>
      <c r="K663" s="42"/>
      <c r="L663" s="46"/>
      <c r="M663" s="230"/>
      <c r="N663" s="231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186</v>
      </c>
      <c r="AU663" s="19" t="s">
        <v>81</v>
      </c>
    </row>
    <row r="664" s="13" customFormat="1">
      <c r="A664" s="13"/>
      <c r="B664" s="234"/>
      <c r="C664" s="235"/>
      <c r="D664" s="227" t="s">
        <v>188</v>
      </c>
      <c r="E664" s="236" t="s">
        <v>19</v>
      </c>
      <c r="F664" s="237" t="s">
        <v>685</v>
      </c>
      <c r="G664" s="235"/>
      <c r="H664" s="236" t="s">
        <v>19</v>
      </c>
      <c r="I664" s="238"/>
      <c r="J664" s="235"/>
      <c r="K664" s="235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188</v>
      </c>
      <c r="AU664" s="243" t="s">
        <v>81</v>
      </c>
      <c r="AV664" s="13" t="s">
        <v>79</v>
      </c>
      <c r="AW664" s="13" t="s">
        <v>33</v>
      </c>
      <c r="AX664" s="13" t="s">
        <v>71</v>
      </c>
      <c r="AY664" s="243" t="s">
        <v>175</v>
      </c>
    </row>
    <row r="665" s="14" customFormat="1">
      <c r="A665" s="14"/>
      <c r="B665" s="244"/>
      <c r="C665" s="245"/>
      <c r="D665" s="227" t="s">
        <v>188</v>
      </c>
      <c r="E665" s="246" t="s">
        <v>19</v>
      </c>
      <c r="F665" s="247" t="s">
        <v>708</v>
      </c>
      <c r="G665" s="245"/>
      <c r="H665" s="248">
        <v>9.0619999999999994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188</v>
      </c>
      <c r="AU665" s="254" t="s">
        <v>81</v>
      </c>
      <c r="AV665" s="14" t="s">
        <v>81</v>
      </c>
      <c r="AW665" s="14" t="s">
        <v>33</v>
      </c>
      <c r="AX665" s="14" t="s">
        <v>79</v>
      </c>
      <c r="AY665" s="254" t="s">
        <v>175</v>
      </c>
    </row>
    <row r="666" s="2" customFormat="1" ht="24.15" customHeight="1">
      <c r="A666" s="40"/>
      <c r="B666" s="41"/>
      <c r="C666" s="214" t="s">
        <v>836</v>
      </c>
      <c r="D666" s="214" t="s">
        <v>177</v>
      </c>
      <c r="E666" s="215" t="s">
        <v>837</v>
      </c>
      <c r="F666" s="216" t="s">
        <v>838</v>
      </c>
      <c r="G666" s="217" t="s">
        <v>248</v>
      </c>
      <c r="H666" s="218">
        <v>60.317999999999998</v>
      </c>
      <c r="I666" s="219"/>
      <c r="J666" s="220">
        <f>ROUND(I666*H666,2)</f>
        <v>0</v>
      </c>
      <c r="K666" s="216" t="s">
        <v>181</v>
      </c>
      <c r="L666" s="46"/>
      <c r="M666" s="221" t="s">
        <v>19</v>
      </c>
      <c r="N666" s="222" t="s">
        <v>42</v>
      </c>
      <c r="O666" s="86"/>
      <c r="P666" s="223">
        <f>O666*H666</f>
        <v>0</v>
      </c>
      <c r="Q666" s="223">
        <v>0.0027000000000000001</v>
      </c>
      <c r="R666" s="223">
        <f>Q666*H666</f>
        <v>0.16285859999999999</v>
      </c>
      <c r="S666" s="223">
        <v>0</v>
      </c>
      <c r="T666" s="224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5" t="s">
        <v>182</v>
      </c>
      <c r="AT666" s="225" t="s">
        <v>177</v>
      </c>
      <c r="AU666" s="225" t="s">
        <v>81</v>
      </c>
      <c r="AY666" s="19" t="s">
        <v>175</v>
      </c>
      <c r="BE666" s="226">
        <f>IF(N666="základní",J666,0)</f>
        <v>0</v>
      </c>
      <c r="BF666" s="226">
        <f>IF(N666="snížená",J666,0)</f>
        <v>0</v>
      </c>
      <c r="BG666" s="226">
        <f>IF(N666="zákl. přenesená",J666,0)</f>
        <v>0</v>
      </c>
      <c r="BH666" s="226">
        <f>IF(N666="sníž. přenesená",J666,0)</f>
        <v>0</v>
      </c>
      <c r="BI666" s="226">
        <f>IF(N666="nulová",J666,0)</f>
        <v>0</v>
      </c>
      <c r="BJ666" s="19" t="s">
        <v>79</v>
      </c>
      <c r="BK666" s="226">
        <f>ROUND(I666*H666,2)</f>
        <v>0</v>
      </c>
      <c r="BL666" s="19" t="s">
        <v>182</v>
      </c>
      <c r="BM666" s="225" t="s">
        <v>839</v>
      </c>
    </row>
    <row r="667" s="2" customFormat="1">
      <c r="A667" s="40"/>
      <c r="B667" s="41"/>
      <c r="C667" s="42"/>
      <c r="D667" s="227" t="s">
        <v>184</v>
      </c>
      <c r="E667" s="42"/>
      <c r="F667" s="228" t="s">
        <v>840</v>
      </c>
      <c r="G667" s="42"/>
      <c r="H667" s="42"/>
      <c r="I667" s="229"/>
      <c r="J667" s="42"/>
      <c r="K667" s="42"/>
      <c r="L667" s="46"/>
      <c r="M667" s="230"/>
      <c r="N667" s="231"/>
      <c r="O667" s="86"/>
      <c r="P667" s="86"/>
      <c r="Q667" s="86"/>
      <c r="R667" s="86"/>
      <c r="S667" s="86"/>
      <c r="T667" s="87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184</v>
      </c>
      <c r="AU667" s="19" t="s">
        <v>81</v>
      </c>
    </row>
    <row r="668" s="2" customFormat="1">
      <c r="A668" s="40"/>
      <c r="B668" s="41"/>
      <c r="C668" s="42"/>
      <c r="D668" s="232" t="s">
        <v>186</v>
      </c>
      <c r="E668" s="42"/>
      <c r="F668" s="233" t="s">
        <v>841</v>
      </c>
      <c r="G668" s="42"/>
      <c r="H668" s="42"/>
      <c r="I668" s="229"/>
      <c r="J668" s="42"/>
      <c r="K668" s="42"/>
      <c r="L668" s="46"/>
      <c r="M668" s="230"/>
      <c r="N668" s="231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186</v>
      </c>
      <c r="AU668" s="19" t="s">
        <v>81</v>
      </c>
    </row>
    <row r="669" s="13" customFormat="1">
      <c r="A669" s="13"/>
      <c r="B669" s="234"/>
      <c r="C669" s="235"/>
      <c r="D669" s="227" t="s">
        <v>188</v>
      </c>
      <c r="E669" s="236" t="s">
        <v>19</v>
      </c>
      <c r="F669" s="237" t="s">
        <v>189</v>
      </c>
      <c r="G669" s="235"/>
      <c r="H669" s="236" t="s">
        <v>19</v>
      </c>
      <c r="I669" s="238"/>
      <c r="J669" s="235"/>
      <c r="K669" s="235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188</v>
      </c>
      <c r="AU669" s="243" t="s">
        <v>81</v>
      </c>
      <c r="AV669" s="13" t="s">
        <v>79</v>
      </c>
      <c r="AW669" s="13" t="s">
        <v>33</v>
      </c>
      <c r="AX669" s="13" t="s">
        <v>71</v>
      </c>
      <c r="AY669" s="243" t="s">
        <v>175</v>
      </c>
    </row>
    <row r="670" s="14" customFormat="1">
      <c r="A670" s="14"/>
      <c r="B670" s="244"/>
      <c r="C670" s="245"/>
      <c r="D670" s="227" t="s">
        <v>188</v>
      </c>
      <c r="E670" s="246" t="s">
        <v>19</v>
      </c>
      <c r="F670" s="247" t="s">
        <v>658</v>
      </c>
      <c r="G670" s="245"/>
      <c r="H670" s="248">
        <v>60.317999999999998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188</v>
      </c>
      <c r="AU670" s="254" t="s">
        <v>81</v>
      </c>
      <c r="AV670" s="14" t="s">
        <v>81</v>
      </c>
      <c r="AW670" s="14" t="s">
        <v>33</v>
      </c>
      <c r="AX670" s="14" t="s">
        <v>79</v>
      </c>
      <c r="AY670" s="254" t="s">
        <v>175</v>
      </c>
    </row>
    <row r="671" s="13" customFormat="1">
      <c r="A671" s="13"/>
      <c r="B671" s="234"/>
      <c r="C671" s="235"/>
      <c r="D671" s="227" t="s">
        <v>188</v>
      </c>
      <c r="E671" s="236" t="s">
        <v>19</v>
      </c>
      <c r="F671" s="237" t="s">
        <v>842</v>
      </c>
      <c r="G671" s="235"/>
      <c r="H671" s="236" t="s">
        <v>19</v>
      </c>
      <c r="I671" s="238"/>
      <c r="J671" s="235"/>
      <c r="K671" s="235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188</v>
      </c>
      <c r="AU671" s="243" t="s">
        <v>81</v>
      </c>
      <c r="AV671" s="13" t="s">
        <v>79</v>
      </c>
      <c r="AW671" s="13" t="s">
        <v>33</v>
      </c>
      <c r="AX671" s="13" t="s">
        <v>71</v>
      </c>
      <c r="AY671" s="243" t="s">
        <v>175</v>
      </c>
    </row>
    <row r="672" s="2" customFormat="1" ht="24.15" customHeight="1">
      <c r="A672" s="40"/>
      <c r="B672" s="41"/>
      <c r="C672" s="214" t="s">
        <v>843</v>
      </c>
      <c r="D672" s="214" t="s">
        <v>177</v>
      </c>
      <c r="E672" s="215" t="s">
        <v>844</v>
      </c>
      <c r="F672" s="216" t="s">
        <v>845</v>
      </c>
      <c r="G672" s="217" t="s">
        <v>248</v>
      </c>
      <c r="H672" s="218">
        <v>150.155</v>
      </c>
      <c r="I672" s="219"/>
      <c r="J672" s="220">
        <f>ROUND(I672*H672,2)</f>
        <v>0</v>
      </c>
      <c r="K672" s="216" t="s">
        <v>181</v>
      </c>
      <c r="L672" s="46"/>
      <c r="M672" s="221" t="s">
        <v>19</v>
      </c>
      <c r="N672" s="222" t="s">
        <v>42</v>
      </c>
      <c r="O672" s="86"/>
      <c r="P672" s="223">
        <f>O672*H672</f>
        <v>0</v>
      </c>
      <c r="Q672" s="223">
        <v>0.0027000000000000001</v>
      </c>
      <c r="R672" s="223">
        <f>Q672*H672</f>
        <v>0.40541850000000001</v>
      </c>
      <c r="S672" s="223">
        <v>0</v>
      </c>
      <c r="T672" s="224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5" t="s">
        <v>182</v>
      </c>
      <c r="AT672" s="225" t="s">
        <v>177</v>
      </c>
      <c r="AU672" s="225" t="s">
        <v>81</v>
      </c>
      <c r="AY672" s="19" t="s">
        <v>175</v>
      </c>
      <c r="BE672" s="226">
        <f>IF(N672="základní",J672,0)</f>
        <v>0</v>
      </c>
      <c r="BF672" s="226">
        <f>IF(N672="snížená",J672,0)</f>
        <v>0</v>
      </c>
      <c r="BG672" s="226">
        <f>IF(N672="zákl. přenesená",J672,0)</f>
        <v>0</v>
      </c>
      <c r="BH672" s="226">
        <f>IF(N672="sníž. přenesená",J672,0)</f>
        <v>0</v>
      </c>
      <c r="BI672" s="226">
        <f>IF(N672="nulová",J672,0)</f>
        <v>0</v>
      </c>
      <c r="BJ672" s="19" t="s">
        <v>79</v>
      </c>
      <c r="BK672" s="226">
        <f>ROUND(I672*H672,2)</f>
        <v>0</v>
      </c>
      <c r="BL672" s="19" t="s">
        <v>182</v>
      </c>
      <c r="BM672" s="225" t="s">
        <v>846</v>
      </c>
    </row>
    <row r="673" s="2" customFormat="1">
      <c r="A673" s="40"/>
      <c r="B673" s="41"/>
      <c r="C673" s="42"/>
      <c r="D673" s="227" t="s">
        <v>184</v>
      </c>
      <c r="E673" s="42"/>
      <c r="F673" s="228" t="s">
        <v>847</v>
      </c>
      <c r="G673" s="42"/>
      <c r="H673" s="42"/>
      <c r="I673" s="229"/>
      <c r="J673" s="42"/>
      <c r="K673" s="42"/>
      <c r="L673" s="46"/>
      <c r="M673" s="230"/>
      <c r="N673" s="231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184</v>
      </c>
      <c r="AU673" s="19" t="s">
        <v>81</v>
      </c>
    </row>
    <row r="674" s="2" customFormat="1">
      <c r="A674" s="40"/>
      <c r="B674" s="41"/>
      <c r="C674" s="42"/>
      <c r="D674" s="232" t="s">
        <v>186</v>
      </c>
      <c r="E674" s="42"/>
      <c r="F674" s="233" t="s">
        <v>848</v>
      </c>
      <c r="G674" s="42"/>
      <c r="H674" s="42"/>
      <c r="I674" s="229"/>
      <c r="J674" s="42"/>
      <c r="K674" s="42"/>
      <c r="L674" s="46"/>
      <c r="M674" s="230"/>
      <c r="N674" s="231"/>
      <c r="O674" s="86"/>
      <c r="P674" s="86"/>
      <c r="Q674" s="86"/>
      <c r="R674" s="86"/>
      <c r="S674" s="86"/>
      <c r="T674" s="87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186</v>
      </c>
      <c r="AU674" s="19" t="s">
        <v>81</v>
      </c>
    </row>
    <row r="675" s="13" customFormat="1">
      <c r="A675" s="13"/>
      <c r="B675" s="234"/>
      <c r="C675" s="235"/>
      <c r="D675" s="227" t="s">
        <v>188</v>
      </c>
      <c r="E675" s="236" t="s">
        <v>19</v>
      </c>
      <c r="F675" s="237" t="s">
        <v>685</v>
      </c>
      <c r="G675" s="235"/>
      <c r="H675" s="236" t="s">
        <v>19</v>
      </c>
      <c r="I675" s="238"/>
      <c r="J675" s="235"/>
      <c r="K675" s="235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188</v>
      </c>
      <c r="AU675" s="243" t="s">
        <v>81</v>
      </c>
      <c r="AV675" s="13" t="s">
        <v>79</v>
      </c>
      <c r="AW675" s="13" t="s">
        <v>33</v>
      </c>
      <c r="AX675" s="13" t="s">
        <v>71</v>
      </c>
      <c r="AY675" s="243" t="s">
        <v>175</v>
      </c>
    </row>
    <row r="676" s="14" customFormat="1">
      <c r="A676" s="14"/>
      <c r="B676" s="244"/>
      <c r="C676" s="245"/>
      <c r="D676" s="227" t="s">
        <v>188</v>
      </c>
      <c r="E676" s="246" t="s">
        <v>19</v>
      </c>
      <c r="F676" s="247" t="s">
        <v>710</v>
      </c>
      <c r="G676" s="245"/>
      <c r="H676" s="248">
        <v>161.09800000000001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188</v>
      </c>
      <c r="AU676" s="254" t="s">
        <v>81</v>
      </c>
      <c r="AV676" s="14" t="s">
        <v>81</v>
      </c>
      <c r="AW676" s="14" t="s">
        <v>33</v>
      </c>
      <c r="AX676" s="14" t="s">
        <v>71</v>
      </c>
      <c r="AY676" s="254" t="s">
        <v>175</v>
      </c>
    </row>
    <row r="677" s="14" customFormat="1">
      <c r="A677" s="14"/>
      <c r="B677" s="244"/>
      <c r="C677" s="245"/>
      <c r="D677" s="227" t="s">
        <v>188</v>
      </c>
      <c r="E677" s="246" t="s">
        <v>19</v>
      </c>
      <c r="F677" s="247" t="s">
        <v>711</v>
      </c>
      <c r="G677" s="245"/>
      <c r="H677" s="248">
        <v>-33.085000000000001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188</v>
      </c>
      <c r="AU677" s="254" t="s">
        <v>81</v>
      </c>
      <c r="AV677" s="14" t="s">
        <v>81</v>
      </c>
      <c r="AW677" s="14" t="s">
        <v>33</v>
      </c>
      <c r="AX677" s="14" t="s">
        <v>71</v>
      </c>
      <c r="AY677" s="254" t="s">
        <v>175</v>
      </c>
    </row>
    <row r="678" s="14" customFormat="1">
      <c r="A678" s="14"/>
      <c r="B678" s="244"/>
      <c r="C678" s="245"/>
      <c r="D678" s="227" t="s">
        <v>188</v>
      </c>
      <c r="E678" s="246" t="s">
        <v>19</v>
      </c>
      <c r="F678" s="247" t="s">
        <v>770</v>
      </c>
      <c r="G678" s="245"/>
      <c r="H678" s="248">
        <v>7.992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188</v>
      </c>
      <c r="AU678" s="254" t="s">
        <v>81</v>
      </c>
      <c r="AV678" s="14" t="s">
        <v>81</v>
      </c>
      <c r="AW678" s="14" t="s">
        <v>33</v>
      </c>
      <c r="AX678" s="14" t="s">
        <v>71</v>
      </c>
      <c r="AY678" s="254" t="s">
        <v>175</v>
      </c>
    </row>
    <row r="679" s="14" customFormat="1">
      <c r="A679" s="14"/>
      <c r="B679" s="244"/>
      <c r="C679" s="245"/>
      <c r="D679" s="227" t="s">
        <v>188</v>
      </c>
      <c r="E679" s="246" t="s">
        <v>19</v>
      </c>
      <c r="F679" s="247" t="s">
        <v>771</v>
      </c>
      <c r="G679" s="245"/>
      <c r="H679" s="248">
        <v>1.1499999999999999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188</v>
      </c>
      <c r="AU679" s="254" t="s">
        <v>81</v>
      </c>
      <c r="AV679" s="14" t="s">
        <v>81</v>
      </c>
      <c r="AW679" s="14" t="s">
        <v>33</v>
      </c>
      <c r="AX679" s="14" t="s">
        <v>71</v>
      </c>
      <c r="AY679" s="254" t="s">
        <v>175</v>
      </c>
    </row>
    <row r="680" s="14" customFormat="1">
      <c r="A680" s="14"/>
      <c r="B680" s="244"/>
      <c r="C680" s="245"/>
      <c r="D680" s="227" t="s">
        <v>188</v>
      </c>
      <c r="E680" s="246" t="s">
        <v>19</v>
      </c>
      <c r="F680" s="247" t="s">
        <v>772</v>
      </c>
      <c r="G680" s="245"/>
      <c r="H680" s="248">
        <v>13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188</v>
      </c>
      <c r="AU680" s="254" t="s">
        <v>81</v>
      </c>
      <c r="AV680" s="14" t="s">
        <v>81</v>
      </c>
      <c r="AW680" s="14" t="s">
        <v>33</v>
      </c>
      <c r="AX680" s="14" t="s">
        <v>71</v>
      </c>
      <c r="AY680" s="254" t="s">
        <v>175</v>
      </c>
    </row>
    <row r="681" s="15" customFormat="1">
      <c r="A681" s="15"/>
      <c r="B681" s="255"/>
      <c r="C681" s="256"/>
      <c r="D681" s="227" t="s">
        <v>188</v>
      </c>
      <c r="E681" s="257" t="s">
        <v>19</v>
      </c>
      <c r="F681" s="258" t="s">
        <v>206</v>
      </c>
      <c r="G681" s="256"/>
      <c r="H681" s="259">
        <v>150.155</v>
      </c>
      <c r="I681" s="260"/>
      <c r="J681" s="256"/>
      <c r="K681" s="256"/>
      <c r="L681" s="261"/>
      <c r="M681" s="262"/>
      <c r="N681" s="263"/>
      <c r="O681" s="263"/>
      <c r="P681" s="263"/>
      <c r="Q681" s="263"/>
      <c r="R681" s="263"/>
      <c r="S681" s="263"/>
      <c r="T681" s="264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5" t="s">
        <v>188</v>
      </c>
      <c r="AU681" s="265" t="s">
        <v>81</v>
      </c>
      <c r="AV681" s="15" t="s">
        <v>182</v>
      </c>
      <c r="AW681" s="15" t="s">
        <v>33</v>
      </c>
      <c r="AX681" s="15" t="s">
        <v>79</v>
      </c>
      <c r="AY681" s="265" t="s">
        <v>175</v>
      </c>
    </row>
    <row r="682" s="2" customFormat="1" ht="16.5" customHeight="1">
      <c r="A682" s="40"/>
      <c r="B682" s="41"/>
      <c r="C682" s="214" t="s">
        <v>849</v>
      </c>
      <c r="D682" s="214" t="s">
        <v>177</v>
      </c>
      <c r="E682" s="215" t="s">
        <v>850</v>
      </c>
      <c r="F682" s="216" t="s">
        <v>851</v>
      </c>
      <c r="G682" s="217" t="s">
        <v>248</v>
      </c>
      <c r="H682" s="218">
        <v>63</v>
      </c>
      <c r="I682" s="219"/>
      <c r="J682" s="220">
        <f>ROUND(I682*H682,2)</f>
        <v>0</v>
      </c>
      <c r="K682" s="216" t="s">
        <v>181</v>
      </c>
      <c r="L682" s="46"/>
      <c r="M682" s="221" t="s">
        <v>19</v>
      </c>
      <c r="N682" s="222" t="s">
        <v>42</v>
      </c>
      <c r="O682" s="86"/>
      <c r="P682" s="223">
        <f>O682*H682</f>
        <v>0</v>
      </c>
      <c r="Q682" s="223">
        <v>0</v>
      </c>
      <c r="R682" s="223">
        <f>Q682*H682</f>
        <v>0</v>
      </c>
      <c r="S682" s="223">
        <v>0</v>
      </c>
      <c r="T682" s="224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5" t="s">
        <v>182</v>
      </c>
      <c r="AT682" s="225" t="s">
        <v>177</v>
      </c>
      <c r="AU682" s="225" t="s">
        <v>81</v>
      </c>
      <c r="AY682" s="19" t="s">
        <v>175</v>
      </c>
      <c r="BE682" s="226">
        <f>IF(N682="základní",J682,0)</f>
        <v>0</v>
      </c>
      <c r="BF682" s="226">
        <f>IF(N682="snížená",J682,0)</f>
        <v>0</v>
      </c>
      <c r="BG682" s="226">
        <f>IF(N682="zákl. přenesená",J682,0)</f>
        <v>0</v>
      </c>
      <c r="BH682" s="226">
        <f>IF(N682="sníž. přenesená",J682,0)</f>
        <v>0</v>
      </c>
      <c r="BI682" s="226">
        <f>IF(N682="nulová",J682,0)</f>
        <v>0</v>
      </c>
      <c r="BJ682" s="19" t="s">
        <v>79</v>
      </c>
      <c r="BK682" s="226">
        <f>ROUND(I682*H682,2)</f>
        <v>0</v>
      </c>
      <c r="BL682" s="19" t="s">
        <v>182</v>
      </c>
      <c r="BM682" s="225" t="s">
        <v>852</v>
      </c>
    </row>
    <row r="683" s="2" customFormat="1">
      <c r="A683" s="40"/>
      <c r="B683" s="41"/>
      <c r="C683" s="42"/>
      <c r="D683" s="227" t="s">
        <v>184</v>
      </c>
      <c r="E683" s="42"/>
      <c r="F683" s="228" t="s">
        <v>853</v>
      </c>
      <c r="G683" s="42"/>
      <c r="H683" s="42"/>
      <c r="I683" s="229"/>
      <c r="J683" s="42"/>
      <c r="K683" s="42"/>
      <c r="L683" s="46"/>
      <c r="M683" s="230"/>
      <c r="N683" s="231"/>
      <c r="O683" s="86"/>
      <c r="P683" s="86"/>
      <c r="Q683" s="86"/>
      <c r="R683" s="86"/>
      <c r="S683" s="86"/>
      <c r="T683" s="87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184</v>
      </c>
      <c r="AU683" s="19" t="s">
        <v>81</v>
      </c>
    </row>
    <row r="684" s="2" customFormat="1">
      <c r="A684" s="40"/>
      <c r="B684" s="41"/>
      <c r="C684" s="42"/>
      <c r="D684" s="232" t="s">
        <v>186</v>
      </c>
      <c r="E684" s="42"/>
      <c r="F684" s="233" t="s">
        <v>854</v>
      </c>
      <c r="G684" s="42"/>
      <c r="H684" s="42"/>
      <c r="I684" s="229"/>
      <c r="J684" s="42"/>
      <c r="K684" s="42"/>
      <c r="L684" s="46"/>
      <c r="M684" s="230"/>
      <c r="N684" s="231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186</v>
      </c>
      <c r="AU684" s="19" t="s">
        <v>81</v>
      </c>
    </row>
    <row r="685" s="14" customFormat="1">
      <c r="A685" s="14"/>
      <c r="B685" s="244"/>
      <c r="C685" s="245"/>
      <c r="D685" s="227" t="s">
        <v>188</v>
      </c>
      <c r="E685" s="246" t="s">
        <v>19</v>
      </c>
      <c r="F685" s="247" t="s">
        <v>855</v>
      </c>
      <c r="G685" s="245"/>
      <c r="H685" s="248">
        <v>63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188</v>
      </c>
      <c r="AU685" s="254" t="s">
        <v>81</v>
      </c>
      <c r="AV685" s="14" t="s">
        <v>81</v>
      </c>
      <c r="AW685" s="14" t="s">
        <v>33</v>
      </c>
      <c r="AX685" s="14" t="s">
        <v>79</v>
      </c>
      <c r="AY685" s="254" t="s">
        <v>175</v>
      </c>
    </row>
    <row r="686" s="2" customFormat="1" ht="24.15" customHeight="1">
      <c r="A686" s="40"/>
      <c r="B686" s="41"/>
      <c r="C686" s="214" t="s">
        <v>856</v>
      </c>
      <c r="D686" s="214" t="s">
        <v>177</v>
      </c>
      <c r="E686" s="215" t="s">
        <v>857</v>
      </c>
      <c r="F686" s="216" t="s">
        <v>858</v>
      </c>
      <c r="G686" s="217" t="s">
        <v>248</v>
      </c>
      <c r="H686" s="218">
        <v>30.210000000000001</v>
      </c>
      <c r="I686" s="219"/>
      <c r="J686" s="220">
        <f>ROUND(I686*H686,2)</f>
        <v>0</v>
      </c>
      <c r="K686" s="216" t="s">
        <v>181</v>
      </c>
      <c r="L686" s="46"/>
      <c r="M686" s="221" t="s">
        <v>19</v>
      </c>
      <c r="N686" s="222" t="s">
        <v>42</v>
      </c>
      <c r="O686" s="86"/>
      <c r="P686" s="223">
        <f>O686*H686</f>
        <v>0</v>
      </c>
      <c r="Q686" s="223">
        <v>0</v>
      </c>
      <c r="R686" s="223">
        <f>Q686*H686</f>
        <v>0</v>
      </c>
      <c r="S686" s="223">
        <v>0</v>
      </c>
      <c r="T686" s="224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182</v>
      </c>
      <c r="AT686" s="225" t="s">
        <v>177</v>
      </c>
      <c r="AU686" s="225" t="s">
        <v>81</v>
      </c>
      <c r="AY686" s="19" t="s">
        <v>175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79</v>
      </c>
      <c r="BK686" s="226">
        <f>ROUND(I686*H686,2)</f>
        <v>0</v>
      </c>
      <c r="BL686" s="19" t="s">
        <v>182</v>
      </c>
      <c r="BM686" s="225" t="s">
        <v>859</v>
      </c>
    </row>
    <row r="687" s="2" customFormat="1">
      <c r="A687" s="40"/>
      <c r="B687" s="41"/>
      <c r="C687" s="42"/>
      <c r="D687" s="227" t="s">
        <v>184</v>
      </c>
      <c r="E687" s="42"/>
      <c r="F687" s="228" t="s">
        <v>860</v>
      </c>
      <c r="G687" s="42"/>
      <c r="H687" s="42"/>
      <c r="I687" s="229"/>
      <c r="J687" s="42"/>
      <c r="K687" s="42"/>
      <c r="L687" s="46"/>
      <c r="M687" s="230"/>
      <c r="N687" s="231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184</v>
      </c>
      <c r="AU687" s="19" t="s">
        <v>81</v>
      </c>
    </row>
    <row r="688" s="2" customFormat="1">
      <c r="A688" s="40"/>
      <c r="B688" s="41"/>
      <c r="C688" s="42"/>
      <c r="D688" s="232" t="s">
        <v>186</v>
      </c>
      <c r="E688" s="42"/>
      <c r="F688" s="233" t="s">
        <v>861</v>
      </c>
      <c r="G688" s="42"/>
      <c r="H688" s="42"/>
      <c r="I688" s="229"/>
      <c r="J688" s="42"/>
      <c r="K688" s="42"/>
      <c r="L688" s="46"/>
      <c r="M688" s="230"/>
      <c r="N688" s="231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186</v>
      </c>
      <c r="AU688" s="19" t="s">
        <v>81</v>
      </c>
    </row>
    <row r="689" s="13" customFormat="1">
      <c r="A689" s="13"/>
      <c r="B689" s="234"/>
      <c r="C689" s="235"/>
      <c r="D689" s="227" t="s">
        <v>188</v>
      </c>
      <c r="E689" s="236" t="s">
        <v>19</v>
      </c>
      <c r="F689" s="237" t="s">
        <v>685</v>
      </c>
      <c r="G689" s="235"/>
      <c r="H689" s="236" t="s">
        <v>19</v>
      </c>
      <c r="I689" s="238"/>
      <c r="J689" s="235"/>
      <c r="K689" s="235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188</v>
      </c>
      <c r="AU689" s="243" t="s">
        <v>81</v>
      </c>
      <c r="AV689" s="13" t="s">
        <v>79</v>
      </c>
      <c r="AW689" s="13" t="s">
        <v>33</v>
      </c>
      <c r="AX689" s="13" t="s">
        <v>71</v>
      </c>
      <c r="AY689" s="243" t="s">
        <v>175</v>
      </c>
    </row>
    <row r="690" s="14" customFormat="1">
      <c r="A690" s="14"/>
      <c r="B690" s="244"/>
      <c r="C690" s="245"/>
      <c r="D690" s="227" t="s">
        <v>188</v>
      </c>
      <c r="E690" s="246" t="s">
        <v>19</v>
      </c>
      <c r="F690" s="247" t="s">
        <v>862</v>
      </c>
      <c r="G690" s="245"/>
      <c r="H690" s="248">
        <v>30.210000000000001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188</v>
      </c>
      <c r="AU690" s="254" t="s">
        <v>81</v>
      </c>
      <c r="AV690" s="14" t="s">
        <v>81</v>
      </c>
      <c r="AW690" s="14" t="s">
        <v>33</v>
      </c>
      <c r="AX690" s="14" t="s">
        <v>79</v>
      </c>
      <c r="AY690" s="254" t="s">
        <v>175</v>
      </c>
    </row>
    <row r="691" s="12" customFormat="1" ht="22.8" customHeight="1">
      <c r="A691" s="12"/>
      <c r="B691" s="198"/>
      <c r="C691" s="199"/>
      <c r="D691" s="200" t="s">
        <v>70</v>
      </c>
      <c r="E691" s="212" t="s">
        <v>702</v>
      </c>
      <c r="F691" s="212" t="s">
        <v>863</v>
      </c>
      <c r="G691" s="199"/>
      <c r="H691" s="199"/>
      <c r="I691" s="202"/>
      <c r="J691" s="213">
        <f>BK691</f>
        <v>0</v>
      </c>
      <c r="K691" s="199"/>
      <c r="L691" s="204"/>
      <c r="M691" s="205"/>
      <c r="N691" s="206"/>
      <c r="O691" s="206"/>
      <c r="P691" s="207">
        <f>SUM(P692:P720)</f>
        <v>0</v>
      </c>
      <c r="Q691" s="206"/>
      <c r="R691" s="207">
        <f>SUM(R692:R720)</f>
        <v>37.066814820000005</v>
      </c>
      <c r="S691" s="206"/>
      <c r="T691" s="208">
        <f>SUM(T692:T720)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09" t="s">
        <v>79</v>
      </c>
      <c r="AT691" s="210" t="s">
        <v>70</v>
      </c>
      <c r="AU691" s="210" t="s">
        <v>79</v>
      </c>
      <c r="AY691" s="209" t="s">
        <v>175</v>
      </c>
      <c r="BK691" s="211">
        <f>SUM(BK692:BK720)</f>
        <v>0</v>
      </c>
    </row>
    <row r="692" s="2" customFormat="1" ht="24.15" customHeight="1">
      <c r="A692" s="40"/>
      <c r="B692" s="41"/>
      <c r="C692" s="214" t="s">
        <v>864</v>
      </c>
      <c r="D692" s="214" t="s">
        <v>177</v>
      </c>
      <c r="E692" s="215" t="s">
        <v>865</v>
      </c>
      <c r="F692" s="216" t="s">
        <v>866</v>
      </c>
      <c r="G692" s="217" t="s">
        <v>180</v>
      </c>
      <c r="H692" s="218">
        <v>7.6500000000000004</v>
      </c>
      <c r="I692" s="219"/>
      <c r="J692" s="220">
        <f>ROUND(I692*H692,2)</f>
        <v>0</v>
      </c>
      <c r="K692" s="216" t="s">
        <v>181</v>
      </c>
      <c r="L692" s="46"/>
      <c r="M692" s="221" t="s">
        <v>19</v>
      </c>
      <c r="N692" s="222" t="s">
        <v>42</v>
      </c>
      <c r="O692" s="86"/>
      <c r="P692" s="223">
        <f>O692*H692</f>
        <v>0</v>
      </c>
      <c r="Q692" s="223">
        <v>0</v>
      </c>
      <c r="R692" s="223">
        <f>Q692*H692</f>
        <v>0</v>
      </c>
      <c r="S692" s="223">
        <v>0</v>
      </c>
      <c r="T692" s="224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25" t="s">
        <v>182</v>
      </c>
      <c r="AT692" s="225" t="s">
        <v>177</v>
      </c>
      <c r="AU692" s="225" t="s">
        <v>81</v>
      </c>
      <c r="AY692" s="19" t="s">
        <v>175</v>
      </c>
      <c r="BE692" s="226">
        <f>IF(N692="základní",J692,0)</f>
        <v>0</v>
      </c>
      <c r="BF692" s="226">
        <f>IF(N692="snížená",J692,0)</f>
        <v>0</v>
      </c>
      <c r="BG692" s="226">
        <f>IF(N692="zákl. přenesená",J692,0)</f>
        <v>0</v>
      </c>
      <c r="BH692" s="226">
        <f>IF(N692="sníž. přenesená",J692,0)</f>
        <v>0</v>
      </c>
      <c r="BI692" s="226">
        <f>IF(N692="nulová",J692,0)</f>
        <v>0</v>
      </c>
      <c r="BJ692" s="19" t="s">
        <v>79</v>
      </c>
      <c r="BK692" s="226">
        <f>ROUND(I692*H692,2)</f>
        <v>0</v>
      </c>
      <c r="BL692" s="19" t="s">
        <v>182</v>
      </c>
      <c r="BM692" s="225" t="s">
        <v>867</v>
      </c>
    </row>
    <row r="693" s="2" customFormat="1">
      <c r="A693" s="40"/>
      <c r="B693" s="41"/>
      <c r="C693" s="42"/>
      <c r="D693" s="227" t="s">
        <v>184</v>
      </c>
      <c r="E693" s="42"/>
      <c r="F693" s="228" t="s">
        <v>868</v>
      </c>
      <c r="G693" s="42"/>
      <c r="H693" s="42"/>
      <c r="I693" s="229"/>
      <c r="J693" s="42"/>
      <c r="K693" s="42"/>
      <c r="L693" s="46"/>
      <c r="M693" s="230"/>
      <c r="N693" s="231"/>
      <c r="O693" s="86"/>
      <c r="P693" s="86"/>
      <c r="Q693" s="86"/>
      <c r="R693" s="86"/>
      <c r="S693" s="86"/>
      <c r="T693" s="87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184</v>
      </c>
      <c r="AU693" s="19" t="s">
        <v>81</v>
      </c>
    </row>
    <row r="694" s="2" customFormat="1">
      <c r="A694" s="40"/>
      <c r="B694" s="41"/>
      <c r="C694" s="42"/>
      <c r="D694" s="232" t="s">
        <v>186</v>
      </c>
      <c r="E694" s="42"/>
      <c r="F694" s="233" t="s">
        <v>869</v>
      </c>
      <c r="G694" s="42"/>
      <c r="H694" s="42"/>
      <c r="I694" s="229"/>
      <c r="J694" s="42"/>
      <c r="K694" s="42"/>
      <c r="L694" s="46"/>
      <c r="M694" s="230"/>
      <c r="N694" s="231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186</v>
      </c>
      <c r="AU694" s="19" t="s">
        <v>81</v>
      </c>
    </row>
    <row r="695" s="13" customFormat="1">
      <c r="A695" s="13"/>
      <c r="B695" s="234"/>
      <c r="C695" s="235"/>
      <c r="D695" s="227" t="s">
        <v>188</v>
      </c>
      <c r="E695" s="236" t="s">
        <v>19</v>
      </c>
      <c r="F695" s="237" t="s">
        <v>189</v>
      </c>
      <c r="G695" s="235"/>
      <c r="H695" s="236" t="s">
        <v>19</v>
      </c>
      <c r="I695" s="238"/>
      <c r="J695" s="235"/>
      <c r="K695" s="235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188</v>
      </c>
      <c r="AU695" s="243" t="s">
        <v>81</v>
      </c>
      <c r="AV695" s="13" t="s">
        <v>79</v>
      </c>
      <c r="AW695" s="13" t="s">
        <v>33</v>
      </c>
      <c r="AX695" s="13" t="s">
        <v>71</v>
      </c>
      <c r="AY695" s="243" t="s">
        <v>175</v>
      </c>
    </row>
    <row r="696" s="14" customFormat="1">
      <c r="A696" s="14"/>
      <c r="B696" s="244"/>
      <c r="C696" s="245"/>
      <c r="D696" s="227" t="s">
        <v>188</v>
      </c>
      <c r="E696" s="246" t="s">
        <v>19</v>
      </c>
      <c r="F696" s="247" t="s">
        <v>870</v>
      </c>
      <c r="G696" s="245"/>
      <c r="H696" s="248">
        <v>7.6500000000000004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188</v>
      </c>
      <c r="AU696" s="254" t="s">
        <v>81</v>
      </c>
      <c r="AV696" s="14" t="s">
        <v>81</v>
      </c>
      <c r="AW696" s="14" t="s">
        <v>33</v>
      </c>
      <c r="AX696" s="14" t="s">
        <v>79</v>
      </c>
      <c r="AY696" s="254" t="s">
        <v>175</v>
      </c>
    </row>
    <row r="697" s="2" customFormat="1" ht="33" customHeight="1">
      <c r="A697" s="40"/>
      <c r="B697" s="41"/>
      <c r="C697" s="214" t="s">
        <v>871</v>
      </c>
      <c r="D697" s="214" t="s">
        <v>177</v>
      </c>
      <c r="E697" s="215" t="s">
        <v>872</v>
      </c>
      <c r="F697" s="216" t="s">
        <v>873</v>
      </c>
      <c r="G697" s="217" t="s">
        <v>180</v>
      </c>
      <c r="H697" s="218">
        <v>7.6500000000000004</v>
      </c>
      <c r="I697" s="219"/>
      <c r="J697" s="220">
        <f>ROUND(I697*H697,2)</f>
        <v>0</v>
      </c>
      <c r="K697" s="216" t="s">
        <v>181</v>
      </c>
      <c r="L697" s="46"/>
      <c r="M697" s="221" t="s">
        <v>19</v>
      </c>
      <c r="N697" s="222" t="s">
        <v>42</v>
      </c>
      <c r="O697" s="86"/>
      <c r="P697" s="223">
        <f>O697*H697</f>
        <v>0</v>
      </c>
      <c r="Q697" s="223">
        <v>0</v>
      </c>
      <c r="R697" s="223">
        <f>Q697*H697</f>
        <v>0</v>
      </c>
      <c r="S697" s="223">
        <v>0</v>
      </c>
      <c r="T697" s="224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5" t="s">
        <v>182</v>
      </c>
      <c r="AT697" s="225" t="s">
        <v>177</v>
      </c>
      <c r="AU697" s="225" t="s">
        <v>81</v>
      </c>
      <c r="AY697" s="19" t="s">
        <v>175</v>
      </c>
      <c r="BE697" s="226">
        <f>IF(N697="základní",J697,0)</f>
        <v>0</v>
      </c>
      <c r="BF697" s="226">
        <f>IF(N697="snížená",J697,0)</f>
        <v>0</v>
      </c>
      <c r="BG697" s="226">
        <f>IF(N697="zákl. přenesená",J697,0)</f>
        <v>0</v>
      </c>
      <c r="BH697" s="226">
        <f>IF(N697="sníž. přenesená",J697,0)</f>
        <v>0</v>
      </c>
      <c r="BI697" s="226">
        <f>IF(N697="nulová",J697,0)</f>
        <v>0</v>
      </c>
      <c r="BJ697" s="19" t="s">
        <v>79</v>
      </c>
      <c r="BK697" s="226">
        <f>ROUND(I697*H697,2)</f>
        <v>0</v>
      </c>
      <c r="BL697" s="19" t="s">
        <v>182</v>
      </c>
      <c r="BM697" s="225" t="s">
        <v>874</v>
      </c>
    </row>
    <row r="698" s="2" customFormat="1">
      <c r="A698" s="40"/>
      <c r="B698" s="41"/>
      <c r="C698" s="42"/>
      <c r="D698" s="227" t="s">
        <v>184</v>
      </c>
      <c r="E698" s="42"/>
      <c r="F698" s="228" t="s">
        <v>875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184</v>
      </c>
      <c r="AU698" s="19" t="s">
        <v>81</v>
      </c>
    </row>
    <row r="699" s="2" customFormat="1">
      <c r="A699" s="40"/>
      <c r="B699" s="41"/>
      <c r="C699" s="42"/>
      <c r="D699" s="232" t="s">
        <v>186</v>
      </c>
      <c r="E699" s="42"/>
      <c r="F699" s="233" t="s">
        <v>876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186</v>
      </c>
      <c r="AU699" s="19" t="s">
        <v>81</v>
      </c>
    </row>
    <row r="700" s="13" customFormat="1">
      <c r="A700" s="13"/>
      <c r="B700" s="234"/>
      <c r="C700" s="235"/>
      <c r="D700" s="227" t="s">
        <v>188</v>
      </c>
      <c r="E700" s="236" t="s">
        <v>19</v>
      </c>
      <c r="F700" s="237" t="s">
        <v>189</v>
      </c>
      <c r="G700" s="235"/>
      <c r="H700" s="236" t="s">
        <v>19</v>
      </c>
      <c r="I700" s="238"/>
      <c r="J700" s="235"/>
      <c r="K700" s="235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188</v>
      </c>
      <c r="AU700" s="243" t="s">
        <v>81</v>
      </c>
      <c r="AV700" s="13" t="s">
        <v>79</v>
      </c>
      <c r="AW700" s="13" t="s">
        <v>33</v>
      </c>
      <c r="AX700" s="13" t="s">
        <v>71</v>
      </c>
      <c r="AY700" s="243" t="s">
        <v>175</v>
      </c>
    </row>
    <row r="701" s="14" customFormat="1">
      <c r="A701" s="14"/>
      <c r="B701" s="244"/>
      <c r="C701" s="245"/>
      <c r="D701" s="227" t="s">
        <v>188</v>
      </c>
      <c r="E701" s="246" t="s">
        <v>19</v>
      </c>
      <c r="F701" s="247" t="s">
        <v>870</v>
      </c>
      <c r="G701" s="245"/>
      <c r="H701" s="248">
        <v>7.6500000000000004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188</v>
      </c>
      <c r="AU701" s="254" t="s">
        <v>81</v>
      </c>
      <c r="AV701" s="14" t="s">
        <v>81</v>
      </c>
      <c r="AW701" s="14" t="s">
        <v>33</v>
      </c>
      <c r="AX701" s="14" t="s">
        <v>79</v>
      </c>
      <c r="AY701" s="254" t="s">
        <v>175</v>
      </c>
    </row>
    <row r="702" s="2" customFormat="1" ht="16.5" customHeight="1">
      <c r="A702" s="40"/>
      <c r="B702" s="41"/>
      <c r="C702" s="214" t="s">
        <v>877</v>
      </c>
      <c r="D702" s="214" t="s">
        <v>177</v>
      </c>
      <c r="E702" s="215" t="s">
        <v>878</v>
      </c>
      <c r="F702" s="216" t="s">
        <v>879</v>
      </c>
      <c r="G702" s="217" t="s">
        <v>224</v>
      </c>
      <c r="H702" s="218">
        <v>0.38600000000000001</v>
      </c>
      <c r="I702" s="219"/>
      <c r="J702" s="220">
        <f>ROUND(I702*H702,2)</f>
        <v>0</v>
      </c>
      <c r="K702" s="216" t="s">
        <v>181</v>
      </c>
      <c r="L702" s="46"/>
      <c r="M702" s="221" t="s">
        <v>19</v>
      </c>
      <c r="N702" s="222" t="s">
        <v>42</v>
      </c>
      <c r="O702" s="86"/>
      <c r="P702" s="223">
        <f>O702*H702</f>
        <v>0</v>
      </c>
      <c r="Q702" s="223">
        <v>1.06277</v>
      </c>
      <c r="R702" s="223">
        <f>Q702*H702</f>
        <v>0.41022922000000001</v>
      </c>
      <c r="S702" s="223">
        <v>0</v>
      </c>
      <c r="T702" s="224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5" t="s">
        <v>182</v>
      </c>
      <c r="AT702" s="225" t="s">
        <v>177</v>
      </c>
      <c r="AU702" s="225" t="s">
        <v>81</v>
      </c>
      <c r="AY702" s="19" t="s">
        <v>175</v>
      </c>
      <c r="BE702" s="226">
        <f>IF(N702="základní",J702,0)</f>
        <v>0</v>
      </c>
      <c r="BF702" s="226">
        <f>IF(N702="snížená",J702,0)</f>
        <v>0</v>
      </c>
      <c r="BG702" s="226">
        <f>IF(N702="zákl. přenesená",J702,0)</f>
        <v>0</v>
      </c>
      <c r="BH702" s="226">
        <f>IF(N702="sníž. přenesená",J702,0)</f>
        <v>0</v>
      </c>
      <c r="BI702" s="226">
        <f>IF(N702="nulová",J702,0)</f>
        <v>0</v>
      </c>
      <c r="BJ702" s="19" t="s">
        <v>79</v>
      </c>
      <c r="BK702" s="226">
        <f>ROUND(I702*H702,2)</f>
        <v>0</v>
      </c>
      <c r="BL702" s="19" t="s">
        <v>182</v>
      </c>
      <c r="BM702" s="225" t="s">
        <v>880</v>
      </c>
    </row>
    <row r="703" s="2" customFormat="1">
      <c r="A703" s="40"/>
      <c r="B703" s="41"/>
      <c r="C703" s="42"/>
      <c r="D703" s="227" t="s">
        <v>184</v>
      </c>
      <c r="E703" s="42"/>
      <c r="F703" s="228" t="s">
        <v>881</v>
      </c>
      <c r="G703" s="42"/>
      <c r="H703" s="42"/>
      <c r="I703" s="229"/>
      <c r="J703" s="42"/>
      <c r="K703" s="42"/>
      <c r="L703" s="46"/>
      <c r="M703" s="230"/>
      <c r="N703" s="231"/>
      <c r="O703" s="86"/>
      <c r="P703" s="86"/>
      <c r="Q703" s="86"/>
      <c r="R703" s="86"/>
      <c r="S703" s="86"/>
      <c r="T703" s="87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184</v>
      </c>
      <c r="AU703" s="19" t="s">
        <v>81</v>
      </c>
    </row>
    <row r="704" s="2" customFormat="1">
      <c r="A704" s="40"/>
      <c r="B704" s="41"/>
      <c r="C704" s="42"/>
      <c r="D704" s="232" t="s">
        <v>186</v>
      </c>
      <c r="E704" s="42"/>
      <c r="F704" s="233" t="s">
        <v>882</v>
      </c>
      <c r="G704" s="42"/>
      <c r="H704" s="42"/>
      <c r="I704" s="229"/>
      <c r="J704" s="42"/>
      <c r="K704" s="42"/>
      <c r="L704" s="46"/>
      <c r="M704" s="230"/>
      <c r="N704" s="231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186</v>
      </c>
      <c r="AU704" s="19" t="s">
        <v>81</v>
      </c>
    </row>
    <row r="705" s="13" customFormat="1">
      <c r="A705" s="13"/>
      <c r="B705" s="234"/>
      <c r="C705" s="235"/>
      <c r="D705" s="227" t="s">
        <v>188</v>
      </c>
      <c r="E705" s="236" t="s">
        <v>19</v>
      </c>
      <c r="F705" s="237" t="s">
        <v>189</v>
      </c>
      <c r="G705" s="235"/>
      <c r="H705" s="236" t="s">
        <v>19</v>
      </c>
      <c r="I705" s="238"/>
      <c r="J705" s="235"/>
      <c r="K705" s="235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188</v>
      </c>
      <c r="AU705" s="243" t="s">
        <v>81</v>
      </c>
      <c r="AV705" s="13" t="s">
        <v>79</v>
      </c>
      <c r="AW705" s="13" t="s">
        <v>33</v>
      </c>
      <c r="AX705" s="13" t="s">
        <v>71</v>
      </c>
      <c r="AY705" s="243" t="s">
        <v>175</v>
      </c>
    </row>
    <row r="706" s="14" customFormat="1">
      <c r="A706" s="14"/>
      <c r="B706" s="244"/>
      <c r="C706" s="245"/>
      <c r="D706" s="227" t="s">
        <v>188</v>
      </c>
      <c r="E706" s="246" t="s">
        <v>19</v>
      </c>
      <c r="F706" s="247" t="s">
        <v>883</v>
      </c>
      <c r="G706" s="245"/>
      <c r="H706" s="248">
        <v>0.38600000000000001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188</v>
      </c>
      <c r="AU706" s="254" t="s">
        <v>81</v>
      </c>
      <c r="AV706" s="14" t="s">
        <v>81</v>
      </c>
      <c r="AW706" s="14" t="s">
        <v>33</v>
      </c>
      <c r="AX706" s="14" t="s">
        <v>79</v>
      </c>
      <c r="AY706" s="254" t="s">
        <v>175</v>
      </c>
    </row>
    <row r="707" s="13" customFormat="1">
      <c r="A707" s="13"/>
      <c r="B707" s="234"/>
      <c r="C707" s="235"/>
      <c r="D707" s="227" t="s">
        <v>188</v>
      </c>
      <c r="E707" s="236" t="s">
        <v>19</v>
      </c>
      <c r="F707" s="237" t="s">
        <v>884</v>
      </c>
      <c r="G707" s="235"/>
      <c r="H707" s="236" t="s">
        <v>19</v>
      </c>
      <c r="I707" s="238"/>
      <c r="J707" s="235"/>
      <c r="K707" s="235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188</v>
      </c>
      <c r="AU707" s="243" t="s">
        <v>81</v>
      </c>
      <c r="AV707" s="13" t="s">
        <v>79</v>
      </c>
      <c r="AW707" s="13" t="s">
        <v>33</v>
      </c>
      <c r="AX707" s="13" t="s">
        <v>71</v>
      </c>
      <c r="AY707" s="243" t="s">
        <v>175</v>
      </c>
    </row>
    <row r="708" s="2" customFormat="1" ht="24.15" customHeight="1">
      <c r="A708" s="40"/>
      <c r="B708" s="41"/>
      <c r="C708" s="214" t="s">
        <v>885</v>
      </c>
      <c r="D708" s="214" t="s">
        <v>177</v>
      </c>
      <c r="E708" s="215" t="s">
        <v>886</v>
      </c>
      <c r="F708" s="216" t="s">
        <v>887</v>
      </c>
      <c r="G708" s="217" t="s">
        <v>248</v>
      </c>
      <c r="H708" s="218">
        <v>357.58999999999997</v>
      </c>
      <c r="I708" s="219"/>
      <c r="J708" s="220">
        <f>ROUND(I708*H708,2)</f>
        <v>0</v>
      </c>
      <c r="K708" s="216" t="s">
        <v>181</v>
      </c>
      <c r="L708" s="46"/>
      <c r="M708" s="221" t="s">
        <v>19</v>
      </c>
      <c r="N708" s="222" t="s">
        <v>42</v>
      </c>
      <c r="O708" s="86"/>
      <c r="P708" s="223">
        <f>O708*H708</f>
        <v>0</v>
      </c>
      <c r="Q708" s="223">
        <v>0.049840000000000002</v>
      </c>
      <c r="R708" s="223">
        <f>Q708*H708</f>
        <v>17.822285600000001</v>
      </c>
      <c r="S708" s="223">
        <v>0</v>
      </c>
      <c r="T708" s="224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25" t="s">
        <v>182</v>
      </c>
      <c r="AT708" s="225" t="s">
        <v>177</v>
      </c>
      <c r="AU708" s="225" t="s">
        <v>81</v>
      </c>
      <c r="AY708" s="19" t="s">
        <v>175</v>
      </c>
      <c r="BE708" s="226">
        <f>IF(N708="základní",J708,0)</f>
        <v>0</v>
      </c>
      <c r="BF708" s="226">
        <f>IF(N708="snížená",J708,0)</f>
        <v>0</v>
      </c>
      <c r="BG708" s="226">
        <f>IF(N708="zákl. přenesená",J708,0)</f>
        <v>0</v>
      </c>
      <c r="BH708" s="226">
        <f>IF(N708="sníž. přenesená",J708,0)</f>
        <v>0</v>
      </c>
      <c r="BI708" s="226">
        <f>IF(N708="nulová",J708,0)</f>
        <v>0</v>
      </c>
      <c r="BJ708" s="19" t="s">
        <v>79</v>
      </c>
      <c r="BK708" s="226">
        <f>ROUND(I708*H708,2)</f>
        <v>0</v>
      </c>
      <c r="BL708" s="19" t="s">
        <v>182</v>
      </c>
      <c r="BM708" s="225" t="s">
        <v>888</v>
      </c>
    </row>
    <row r="709" s="2" customFormat="1">
      <c r="A709" s="40"/>
      <c r="B709" s="41"/>
      <c r="C709" s="42"/>
      <c r="D709" s="227" t="s">
        <v>184</v>
      </c>
      <c r="E709" s="42"/>
      <c r="F709" s="228" t="s">
        <v>889</v>
      </c>
      <c r="G709" s="42"/>
      <c r="H709" s="42"/>
      <c r="I709" s="229"/>
      <c r="J709" s="42"/>
      <c r="K709" s="42"/>
      <c r="L709" s="46"/>
      <c r="M709" s="230"/>
      <c r="N709" s="231"/>
      <c r="O709" s="86"/>
      <c r="P709" s="86"/>
      <c r="Q709" s="86"/>
      <c r="R709" s="86"/>
      <c r="S709" s="86"/>
      <c r="T709" s="87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184</v>
      </c>
      <c r="AU709" s="19" t="s">
        <v>81</v>
      </c>
    </row>
    <row r="710" s="2" customFormat="1">
      <c r="A710" s="40"/>
      <c r="B710" s="41"/>
      <c r="C710" s="42"/>
      <c r="D710" s="232" t="s">
        <v>186</v>
      </c>
      <c r="E710" s="42"/>
      <c r="F710" s="233" t="s">
        <v>890</v>
      </c>
      <c r="G710" s="42"/>
      <c r="H710" s="42"/>
      <c r="I710" s="229"/>
      <c r="J710" s="42"/>
      <c r="K710" s="42"/>
      <c r="L710" s="46"/>
      <c r="M710" s="230"/>
      <c r="N710" s="231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186</v>
      </c>
      <c r="AU710" s="19" t="s">
        <v>81</v>
      </c>
    </row>
    <row r="711" s="13" customFormat="1">
      <c r="A711" s="13"/>
      <c r="B711" s="234"/>
      <c r="C711" s="235"/>
      <c r="D711" s="227" t="s">
        <v>188</v>
      </c>
      <c r="E711" s="236" t="s">
        <v>19</v>
      </c>
      <c r="F711" s="237" t="s">
        <v>891</v>
      </c>
      <c r="G711" s="235"/>
      <c r="H711" s="236" t="s">
        <v>19</v>
      </c>
      <c r="I711" s="238"/>
      <c r="J711" s="235"/>
      <c r="K711" s="235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188</v>
      </c>
      <c r="AU711" s="243" t="s">
        <v>81</v>
      </c>
      <c r="AV711" s="13" t="s">
        <v>79</v>
      </c>
      <c r="AW711" s="13" t="s">
        <v>33</v>
      </c>
      <c r="AX711" s="13" t="s">
        <v>71</v>
      </c>
      <c r="AY711" s="243" t="s">
        <v>175</v>
      </c>
    </row>
    <row r="712" s="14" customFormat="1">
      <c r="A712" s="14"/>
      <c r="B712" s="244"/>
      <c r="C712" s="245"/>
      <c r="D712" s="227" t="s">
        <v>188</v>
      </c>
      <c r="E712" s="246" t="s">
        <v>19</v>
      </c>
      <c r="F712" s="247" t="s">
        <v>892</v>
      </c>
      <c r="G712" s="245"/>
      <c r="H712" s="248">
        <v>161</v>
      </c>
      <c r="I712" s="249"/>
      <c r="J712" s="245"/>
      <c r="K712" s="245"/>
      <c r="L712" s="250"/>
      <c r="M712" s="251"/>
      <c r="N712" s="252"/>
      <c r="O712" s="252"/>
      <c r="P712" s="252"/>
      <c r="Q712" s="252"/>
      <c r="R712" s="252"/>
      <c r="S712" s="252"/>
      <c r="T712" s="253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4" t="s">
        <v>188</v>
      </c>
      <c r="AU712" s="254" t="s">
        <v>81</v>
      </c>
      <c r="AV712" s="14" t="s">
        <v>81</v>
      </c>
      <c r="AW712" s="14" t="s">
        <v>33</v>
      </c>
      <c r="AX712" s="14" t="s">
        <v>71</v>
      </c>
      <c r="AY712" s="254" t="s">
        <v>175</v>
      </c>
    </row>
    <row r="713" s="14" customFormat="1">
      <c r="A713" s="14"/>
      <c r="B713" s="244"/>
      <c r="C713" s="245"/>
      <c r="D713" s="227" t="s">
        <v>188</v>
      </c>
      <c r="E713" s="246" t="s">
        <v>19</v>
      </c>
      <c r="F713" s="247" t="s">
        <v>893</v>
      </c>
      <c r="G713" s="245"/>
      <c r="H713" s="248">
        <v>43.590000000000003</v>
      </c>
      <c r="I713" s="249"/>
      <c r="J713" s="245"/>
      <c r="K713" s="245"/>
      <c r="L713" s="250"/>
      <c r="M713" s="251"/>
      <c r="N713" s="252"/>
      <c r="O713" s="252"/>
      <c r="P713" s="252"/>
      <c r="Q713" s="252"/>
      <c r="R713" s="252"/>
      <c r="S713" s="252"/>
      <c r="T713" s="253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4" t="s">
        <v>188</v>
      </c>
      <c r="AU713" s="254" t="s">
        <v>81</v>
      </c>
      <c r="AV713" s="14" t="s">
        <v>81</v>
      </c>
      <c r="AW713" s="14" t="s">
        <v>33</v>
      </c>
      <c r="AX713" s="14" t="s">
        <v>71</v>
      </c>
      <c r="AY713" s="254" t="s">
        <v>175</v>
      </c>
    </row>
    <row r="714" s="14" customFormat="1">
      <c r="A714" s="14"/>
      <c r="B714" s="244"/>
      <c r="C714" s="245"/>
      <c r="D714" s="227" t="s">
        <v>188</v>
      </c>
      <c r="E714" s="246" t="s">
        <v>19</v>
      </c>
      <c r="F714" s="247" t="s">
        <v>894</v>
      </c>
      <c r="G714" s="245"/>
      <c r="H714" s="248">
        <v>153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188</v>
      </c>
      <c r="AU714" s="254" t="s">
        <v>81</v>
      </c>
      <c r="AV714" s="14" t="s">
        <v>81</v>
      </c>
      <c r="AW714" s="14" t="s">
        <v>33</v>
      </c>
      <c r="AX714" s="14" t="s">
        <v>71</v>
      </c>
      <c r="AY714" s="254" t="s">
        <v>175</v>
      </c>
    </row>
    <row r="715" s="15" customFormat="1">
      <c r="A715" s="15"/>
      <c r="B715" s="255"/>
      <c r="C715" s="256"/>
      <c r="D715" s="227" t="s">
        <v>188</v>
      </c>
      <c r="E715" s="257" t="s">
        <v>19</v>
      </c>
      <c r="F715" s="258" t="s">
        <v>206</v>
      </c>
      <c r="G715" s="256"/>
      <c r="H715" s="259">
        <v>357.59000000000003</v>
      </c>
      <c r="I715" s="260"/>
      <c r="J715" s="256"/>
      <c r="K715" s="256"/>
      <c r="L715" s="261"/>
      <c r="M715" s="262"/>
      <c r="N715" s="263"/>
      <c r="O715" s="263"/>
      <c r="P715" s="263"/>
      <c r="Q715" s="263"/>
      <c r="R715" s="263"/>
      <c r="S715" s="263"/>
      <c r="T715" s="264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5" t="s">
        <v>188</v>
      </c>
      <c r="AU715" s="265" t="s">
        <v>81</v>
      </c>
      <c r="AV715" s="15" t="s">
        <v>182</v>
      </c>
      <c r="AW715" s="15" t="s">
        <v>33</v>
      </c>
      <c r="AX715" s="15" t="s">
        <v>79</v>
      </c>
      <c r="AY715" s="265" t="s">
        <v>175</v>
      </c>
    </row>
    <row r="716" s="2" customFormat="1" ht="24.15" customHeight="1">
      <c r="A716" s="40"/>
      <c r="B716" s="41"/>
      <c r="C716" s="214" t="s">
        <v>895</v>
      </c>
      <c r="D716" s="214" t="s">
        <v>177</v>
      </c>
      <c r="E716" s="215" t="s">
        <v>896</v>
      </c>
      <c r="F716" s="216" t="s">
        <v>897</v>
      </c>
      <c r="G716" s="217" t="s">
        <v>248</v>
      </c>
      <c r="H716" s="218">
        <v>153</v>
      </c>
      <c r="I716" s="219"/>
      <c r="J716" s="220">
        <f>ROUND(I716*H716,2)</f>
        <v>0</v>
      </c>
      <c r="K716" s="216" t="s">
        <v>181</v>
      </c>
      <c r="L716" s="46"/>
      <c r="M716" s="221" t="s">
        <v>19</v>
      </c>
      <c r="N716" s="222" t="s">
        <v>42</v>
      </c>
      <c r="O716" s="86"/>
      <c r="P716" s="223">
        <f>O716*H716</f>
        <v>0</v>
      </c>
      <c r="Q716" s="223">
        <v>0.1231</v>
      </c>
      <c r="R716" s="223">
        <f>Q716*H716</f>
        <v>18.834299999999999</v>
      </c>
      <c r="S716" s="223">
        <v>0</v>
      </c>
      <c r="T716" s="224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5" t="s">
        <v>182</v>
      </c>
      <c r="AT716" s="225" t="s">
        <v>177</v>
      </c>
      <c r="AU716" s="225" t="s">
        <v>81</v>
      </c>
      <c r="AY716" s="19" t="s">
        <v>175</v>
      </c>
      <c r="BE716" s="226">
        <f>IF(N716="základní",J716,0)</f>
        <v>0</v>
      </c>
      <c r="BF716" s="226">
        <f>IF(N716="snížená",J716,0)</f>
        <v>0</v>
      </c>
      <c r="BG716" s="226">
        <f>IF(N716="zákl. přenesená",J716,0)</f>
        <v>0</v>
      </c>
      <c r="BH716" s="226">
        <f>IF(N716="sníž. přenesená",J716,0)</f>
        <v>0</v>
      </c>
      <c r="BI716" s="226">
        <f>IF(N716="nulová",J716,0)</f>
        <v>0</v>
      </c>
      <c r="BJ716" s="19" t="s">
        <v>79</v>
      </c>
      <c r="BK716" s="226">
        <f>ROUND(I716*H716,2)</f>
        <v>0</v>
      </c>
      <c r="BL716" s="19" t="s">
        <v>182</v>
      </c>
      <c r="BM716" s="225" t="s">
        <v>898</v>
      </c>
    </row>
    <row r="717" s="2" customFormat="1">
      <c r="A717" s="40"/>
      <c r="B717" s="41"/>
      <c r="C717" s="42"/>
      <c r="D717" s="227" t="s">
        <v>184</v>
      </c>
      <c r="E717" s="42"/>
      <c r="F717" s="228" t="s">
        <v>899</v>
      </c>
      <c r="G717" s="42"/>
      <c r="H717" s="42"/>
      <c r="I717" s="229"/>
      <c r="J717" s="42"/>
      <c r="K717" s="42"/>
      <c r="L717" s="46"/>
      <c r="M717" s="230"/>
      <c r="N717" s="231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184</v>
      </c>
      <c r="AU717" s="19" t="s">
        <v>81</v>
      </c>
    </row>
    <row r="718" s="2" customFormat="1">
      <c r="A718" s="40"/>
      <c r="B718" s="41"/>
      <c r="C718" s="42"/>
      <c r="D718" s="232" t="s">
        <v>186</v>
      </c>
      <c r="E718" s="42"/>
      <c r="F718" s="233" t="s">
        <v>900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186</v>
      </c>
      <c r="AU718" s="19" t="s">
        <v>81</v>
      </c>
    </row>
    <row r="719" s="13" customFormat="1">
      <c r="A719" s="13"/>
      <c r="B719" s="234"/>
      <c r="C719" s="235"/>
      <c r="D719" s="227" t="s">
        <v>188</v>
      </c>
      <c r="E719" s="236" t="s">
        <v>19</v>
      </c>
      <c r="F719" s="237" t="s">
        <v>189</v>
      </c>
      <c r="G719" s="235"/>
      <c r="H719" s="236" t="s">
        <v>19</v>
      </c>
      <c r="I719" s="238"/>
      <c r="J719" s="235"/>
      <c r="K719" s="235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188</v>
      </c>
      <c r="AU719" s="243" t="s">
        <v>81</v>
      </c>
      <c r="AV719" s="13" t="s">
        <v>79</v>
      </c>
      <c r="AW719" s="13" t="s">
        <v>33</v>
      </c>
      <c r="AX719" s="13" t="s">
        <v>71</v>
      </c>
      <c r="AY719" s="243" t="s">
        <v>175</v>
      </c>
    </row>
    <row r="720" s="14" customFormat="1">
      <c r="A720" s="14"/>
      <c r="B720" s="244"/>
      <c r="C720" s="245"/>
      <c r="D720" s="227" t="s">
        <v>188</v>
      </c>
      <c r="E720" s="246" t="s">
        <v>19</v>
      </c>
      <c r="F720" s="247" t="s">
        <v>894</v>
      </c>
      <c r="G720" s="245"/>
      <c r="H720" s="248">
        <v>153</v>
      </c>
      <c r="I720" s="249"/>
      <c r="J720" s="245"/>
      <c r="K720" s="245"/>
      <c r="L720" s="250"/>
      <c r="M720" s="251"/>
      <c r="N720" s="252"/>
      <c r="O720" s="252"/>
      <c r="P720" s="252"/>
      <c r="Q720" s="252"/>
      <c r="R720" s="252"/>
      <c r="S720" s="252"/>
      <c r="T720" s="253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4" t="s">
        <v>188</v>
      </c>
      <c r="AU720" s="254" t="s">
        <v>81</v>
      </c>
      <c r="AV720" s="14" t="s">
        <v>81</v>
      </c>
      <c r="AW720" s="14" t="s">
        <v>33</v>
      </c>
      <c r="AX720" s="14" t="s">
        <v>79</v>
      </c>
      <c r="AY720" s="254" t="s">
        <v>175</v>
      </c>
    </row>
    <row r="721" s="12" customFormat="1" ht="22.8" customHeight="1">
      <c r="A721" s="12"/>
      <c r="B721" s="198"/>
      <c r="C721" s="199"/>
      <c r="D721" s="200" t="s">
        <v>70</v>
      </c>
      <c r="E721" s="212" t="s">
        <v>254</v>
      </c>
      <c r="F721" s="212" t="s">
        <v>901</v>
      </c>
      <c r="G721" s="199"/>
      <c r="H721" s="199"/>
      <c r="I721" s="202"/>
      <c r="J721" s="213">
        <f>BK721</f>
        <v>0</v>
      </c>
      <c r="K721" s="199"/>
      <c r="L721" s="204"/>
      <c r="M721" s="205"/>
      <c r="N721" s="206"/>
      <c r="O721" s="206"/>
      <c r="P721" s="207">
        <f>SUM(P722:P736)</f>
        <v>0</v>
      </c>
      <c r="Q721" s="206"/>
      <c r="R721" s="207">
        <f>SUM(R722:R736)</f>
        <v>0.025894799999999999</v>
      </c>
      <c r="S721" s="206"/>
      <c r="T721" s="208">
        <f>SUM(T722:T736)</f>
        <v>0</v>
      </c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R721" s="209" t="s">
        <v>79</v>
      </c>
      <c r="AT721" s="210" t="s">
        <v>70</v>
      </c>
      <c r="AU721" s="210" t="s">
        <v>79</v>
      </c>
      <c r="AY721" s="209" t="s">
        <v>175</v>
      </c>
      <c r="BK721" s="211">
        <f>SUM(BK722:BK736)</f>
        <v>0</v>
      </c>
    </row>
    <row r="722" s="2" customFormat="1" ht="24.15" customHeight="1">
      <c r="A722" s="40"/>
      <c r="B722" s="41"/>
      <c r="C722" s="214" t="s">
        <v>902</v>
      </c>
      <c r="D722" s="214" t="s">
        <v>177</v>
      </c>
      <c r="E722" s="215" t="s">
        <v>903</v>
      </c>
      <c r="F722" s="216" t="s">
        <v>904</v>
      </c>
      <c r="G722" s="217" t="s">
        <v>248</v>
      </c>
      <c r="H722" s="218">
        <v>135.37000000000001</v>
      </c>
      <c r="I722" s="219"/>
      <c r="J722" s="220">
        <f>ROUND(I722*H722,2)</f>
        <v>0</v>
      </c>
      <c r="K722" s="216" t="s">
        <v>181</v>
      </c>
      <c r="L722" s="46"/>
      <c r="M722" s="221" t="s">
        <v>19</v>
      </c>
      <c r="N722" s="222" t="s">
        <v>42</v>
      </c>
      <c r="O722" s="86"/>
      <c r="P722" s="223">
        <f>O722*H722</f>
        <v>0</v>
      </c>
      <c r="Q722" s="223">
        <v>4.0000000000000003E-05</v>
      </c>
      <c r="R722" s="223">
        <f>Q722*H722</f>
        <v>0.0054148000000000009</v>
      </c>
      <c r="S722" s="223">
        <v>0</v>
      </c>
      <c r="T722" s="224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5" t="s">
        <v>182</v>
      </c>
      <c r="AT722" s="225" t="s">
        <v>177</v>
      </c>
      <c r="AU722" s="225" t="s">
        <v>81</v>
      </c>
      <c r="AY722" s="19" t="s">
        <v>175</v>
      </c>
      <c r="BE722" s="226">
        <f>IF(N722="základní",J722,0)</f>
        <v>0</v>
      </c>
      <c r="BF722" s="226">
        <f>IF(N722="snížená",J722,0)</f>
        <v>0</v>
      </c>
      <c r="BG722" s="226">
        <f>IF(N722="zákl. přenesená",J722,0)</f>
        <v>0</v>
      </c>
      <c r="BH722" s="226">
        <f>IF(N722="sníž. přenesená",J722,0)</f>
        <v>0</v>
      </c>
      <c r="BI722" s="226">
        <f>IF(N722="nulová",J722,0)</f>
        <v>0</v>
      </c>
      <c r="BJ722" s="19" t="s">
        <v>79</v>
      </c>
      <c r="BK722" s="226">
        <f>ROUND(I722*H722,2)</f>
        <v>0</v>
      </c>
      <c r="BL722" s="19" t="s">
        <v>182</v>
      </c>
      <c r="BM722" s="225" t="s">
        <v>905</v>
      </c>
    </row>
    <row r="723" s="2" customFormat="1">
      <c r="A723" s="40"/>
      <c r="B723" s="41"/>
      <c r="C723" s="42"/>
      <c r="D723" s="227" t="s">
        <v>184</v>
      </c>
      <c r="E723" s="42"/>
      <c r="F723" s="228" t="s">
        <v>906</v>
      </c>
      <c r="G723" s="42"/>
      <c r="H723" s="42"/>
      <c r="I723" s="229"/>
      <c r="J723" s="42"/>
      <c r="K723" s="42"/>
      <c r="L723" s="46"/>
      <c r="M723" s="230"/>
      <c r="N723" s="231"/>
      <c r="O723" s="86"/>
      <c r="P723" s="86"/>
      <c r="Q723" s="86"/>
      <c r="R723" s="86"/>
      <c r="S723" s="86"/>
      <c r="T723" s="87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184</v>
      </c>
      <c r="AU723" s="19" t="s">
        <v>81</v>
      </c>
    </row>
    <row r="724" s="2" customFormat="1">
      <c r="A724" s="40"/>
      <c r="B724" s="41"/>
      <c r="C724" s="42"/>
      <c r="D724" s="232" t="s">
        <v>186</v>
      </c>
      <c r="E724" s="42"/>
      <c r="F724" s="233" t="s">
        <v>907</v>
      </c>
      <c r="G724" s="42"/>
      <c r="H724" s="42"/>
      <c r="I724" s="229"/>
      <c r="J724" s="42"/>
      <c r="K724" s="42"/>
      <c r="L724" s="46"/>
      <c r="M724" s="230"/>
      <c r="N724" s="231"/>
      <c r="O724" s="86"/>
      <c r="P724" s="86"/>
      <c r="Q724" s="86"/>
      <c r="R724" s="86"/>
      <c r="S724" s="86"/>
      <c r="T724" s="87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186</v>
      </c>
      <c r="AU724" s="19" t="s">
        <v>81</v>
      </c>
    </row>
    <row r="725" s="13" customFormat="1">
      <c r="A725" s="13"/>
      <c r="B725" s="234"/>
      <c r="C725" s="235"/>
      <c r="D725" s="227" t="s">
        <v>188</v>
      </c>
      <c r="E725" s="236" t="s">
        <v>19</v>
      </c>
      <c r="F725" s="237" t="s">
        <v>609</v>
      </c>
      <c r="G725" s="235"/>
      <c r="H725" s="236" t="s">
        <v>19</v>
      </c>
      <c r="I725" s="238"/>
      <c r="J725" s="235"/>
      <c r="K725" s="235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188</v>
      </c>
      <c r="AU725" s="243" t="s">
        <v>81</v>
      </c>
      <c r="AV725" s="13" t="s">
        <v>79</v>
      </c>
      <c r="AW725" s="13" t="s">
        <v>33</v>
      </c>
      <c r="AX725" s="13" t="s">
        <v>71</v>
      </c>
      <c r="AY725" s="243" t="s">
        <v>175</v>
      </c>
    </row>
    <row r="726" s="14" customFormat="1">
      <c r="A726" s="14"/>
      <c r="B726" s="244"/>
      <c r="C726" s="245"/>
      <c r="D726" s="227" t="s">
        <v>188</v>
      </c>
      <c r="E726" s="246" t="s">
        <v>19</v>
      </c>
      <c r="F726" s="247" t="s">
        <v>612</v>
      </c>
      <c r="G726" s="245"/>
      <c r="H726" s="248">
        <v>135.37000000000001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188</v>
      </c>
      <c r="AU726" s="254" t="s">
        <v>81</v>
      </c>
      <c r="AV726" s="14" t="s">
        <v>81</v>
      </c>
      <c r="AW726" s="14" t="s">
        <v>33</v>
      </c>
      <c r="AX726" s="14" t="s">
        <v>79</v>
      </c>
      <c r="AY726" s="254" t="s">
        <v>175</v>
      </c>
    </row>
    <row r="727" s="2" customFormat="1" ht="24.15" customHeight="1">
      <c r="A727" s="40"/>
      <c r="B727" s="41"/>
      <c r="C727" s="214" t="s">
        <v>908</v>
      </c>
      <c r="D727" s="214" t="s">
        <v>177</v>
      </c>
      <c r="E727" s="215" t="s">
        <v>909</v>
      </c>
      <c r="F727" s="216" t="s">
        <v>910</v>
      </c>
      <c r="G727" s="217" t="s">
        <v>347</v>
      </c>
      <c r="H727" s="218">
        <v>32</v>
      </c>
      <c r="I727" s="219"/>
      <c r="J727" s="220">
        <f>ROUND(I727*H727,2)</f>
        <v>0</v>
      </c>
      <c r="K727" s="216" t="s">
        <v>181</v>
      </c>
      <c r="L727" s="46"/>
      <c r="M727" s="221" t="s">
        <v>19</v>
      </c>
      <c r="N727" s="222" t="s">
        <v>42</v>
      </c>
      <c r="O727" s="86"/>
      <c r="P727" s="223">
        <f>O727*H727</f>
        <v>0</v>
      </c>
      <c r="Q727" s="223">
        <v>8.0000000000000007E-05</v>
      </c>
      <c r="R727" s="223">
        <f>Q727*H727</f>
        <v>0.0025600000000000002</v>
      </c>
      <c r="S727" s="223">
        <v>0</v>
      </c>
      <c r="T727" s="224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25" t="s">
        <v>182</v>
      </c>
      <c r="AT727" s="225" t="s">
        <v>177</v>
      </c>
      <c r="AU727" s="225" t="s">
        <v>81</v>
      </c>
      <c r="AY727" s="19" t="s">
        <v>175</v>
      </c>
      <c r="BE727" s="226">
        <f>IF(N727="základní",J727,0)</f>
        <v>0</v>
      </c>
      <c r="BF727" s="226">
        <f>IF(N727="snížená",J727,0)</f>
        <v>0</v>
      </c>
      <c r="BG727" s="226">
        <f>IF(N727="zákl. přenesená",J727,0)</f>
        <v>0</v>
      </c>
      <c r="BH727" s="226">
        <f>IF(N727="sníž. přenesená",J727,0)</f>
        <v>0</v>
      </c>
      <c r="BI727" s="226">
        <f>IF(N727="nulová",J727,0)</f>
        <v>0</v>
      </c>
      <c r="BJ727" s="19" t="s">
        <v>79</v>
      </c>
      <c r="BK727" s="226">
        <f>ROUND(I727*H727,2)</f>
        <v>0</v>
      </c>
      <c r="BL727" s="19" t="s">
        <v>182</v>
      </c>
      <c r="BM727" s="225" t="s">
        <v>911</v>
      </c>
    </row>
    <row r="728" s="2" customFormat="1">
      <c r="A728" s="40"/>
      <c r="B728" s="41"/>
      <c r="C728" s="42"/>
      <c r="D728" s="227" t="s">
        <v>184</v>
      </c>
      <c r="E728" s="42"/>
      <c r="F728" s="228" t="s">
        <v>912</v>
      </c>
      <c r="G728" s="42"/>
      <c r="H728" s="42"/>
      <c r="I728" s="229"/>
      <c r="J728" s="42"/>
      <c r="K728" s="42"/>
      <c r="L728" s="46"/>
      <c r="M728" s="230"/>
      <c r="N728" s="231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184</v>
      </c>
      <c r="AU728" s="19" t="s">
        <v>81</v>
      </c>
    </row>
    <row r="729" s="2" customFormat="1">
      <c r="A729" s="40"/>
      <c r="B729" s="41"/>
      <c r="C729" s="42"/>
      <c r="D729" s="232" t="s">
        <v>186</v>
      </c>
      <c r="E729" s="42"/>
      <c r="F729" s="233" t="s">
        <v>913</v>
      </c>
      <c r="G729" s="42"/>
      <c r="H729" s="42"/>
      <c r="I729" s="229"/>
      <c r="J729" s="42"/>
      <c r="K729" s="42"/>
      <c r="L729" s="46"/>
      <c r="M729" s="230"/>
      <c r="N729" s="231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186</v>
      </c>
      <c r="AU729" s="19" t="s">
        <v>81</v>
      </c>
    </row>
    <row r="730" s="13" customFormat="1">
      <c r="A730" s="13"/>
      <c r="B730" s="234"/>
      <c r="C730" s="235"/>
      <c r="D730" s="227" t="s">
        <v>188</v>
      </c>
      <c r="E730" s="236" t="s">
        <v>19</v>
      </c>
      <c r="F730" s="237" t="s">
        <v>914</v>
      </c>
      <c r="G730" s="235"/>
      <c r="H730" s="236" t="s">
        <v>19</v>
      </c>
      <c r="I730" s="238"/>
      <c r="J730" s="235"/>
      <c r="K730" s="235"/>
      <c r="L730" s="239"/>
      <c r="M730" s="240"/>
      <c r="N730" s="241"/>
      <c r="O730" s="241"/>
      <c r="P730" s="241"/>
      <c r="Q730" s="241"/>
      <c r="R730" s="241"/>
      <c r="S730" s="241"/>
      <c r="T730" s="24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3" t="s">
        <v>188</v>
      </c>
      <c r="AU730" s="243" t="s">
        <v>81</v>
      </c>
      <c r="AV730" s="13" t="s">
        <v>79</v>
      </c>
      <c r="AW730" s="13" t="s">
        <v>33</v>
      </c>
      <c r="AX730" s="13" t="s">
        <v>71</v>
      </c>
      <c r="AY730" s="243" t="s">
        <v>175</v>
      </c>
    </row>
    <row r="731" s="14" customFormat="1">
      <c r="A731" s="14"/>
      <c r="B731" s="244"/>
      <c r="C731" s="245"/>
      <c r="D731" s="227" t="s">
        <v>188</v>
      </c>
      <c r="E731" s="246" t="s">
        <v>19</v>
      </c>
      <c r="F731" s="247" t="s">
        <v>915</v>
      </c>
      <c r="G731" s="245"/>
      <c r="H731" s="248">
        <v>32</v>
      </c>
      <c r="I731" s="249"/>
      <c r="J731" s="245"/>
      <c r="K731" s="245"/>
      <c r="L731" s="250"/>
      <c r="M731" s="251"/>
      <c r="N731" s="252"/>
      <c r="O731" s="252"/>
      <c r="P731" s="252"/>
      <c r="Q731" s="252"/>
      <c r="R731" s="252"/>
      <c r="S731" s="252"/>
      <c r="T731" s="25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4" t="s">
        <v>188</v>
      </c>
      <c r="AU731" s="254" t="s">
        <v>81</v>
      </c>
      <c r="AV731" s="14" t="s">
        <v>81</v>
      </c>
      <c r="AW731" s="14" t="s">
        <v>33</v>
      </c>
      <c r="AX731" s="14" t="s">
        <v>79</v>
      </c>
      <c r="AY731" s="254" t="s">
        <v>175</v>
      </c>
    </row>
    <row r="732" s="2" customFormat="1" ht="21.75" customHeight="1">
      <c r="A732" s="40"/>
      <c r="B732" s="41"/>
      <c r="C732" s="214" t="s">
        <v>916</v>
      </c>
      <c r="D732" s="214" t="s">
        <v>177</v>
      </c>
      <c r="E732" s="215" t="s">
        <v>917</v>
      </c>
      <c r="F732" s="216" t="s">
        <v>918</v>
      </c>
      <c r="G732" s="217" t="s">
        <v>347</v>
      </c>
      <c r="H732" s="218">
        <v>32</v>
      </c>
      <c r="I732" s="219"/>
      <c r="J732" s="220">
        <f>ROUND(I732*H732,2)</f>
        <v>0</v>
      </c>
      <c r="K732" s="216" t="s">
        <v>181</v>
      </c>
      <c r="L732" s="46"/>
      <c r="M732" s="221" t="s">
        <v>19</v>
      </c>
      <c r="N732" s="222" t="s">
        <v>42</v>
      </c>
      <c r="O732" s="86"/>
      <c r="P732" s="223">
        <f>O732*H732</f>
        <v>0</v>
      </c>
      <c r="Q732" s="223">
        <v>0.00055999999999999995</v>
      </c>
      <c r="R732" s="223">
        <f>Q732*H732</f>
        <v>0.017919999999999998</v>
      </c>
      <c r="S732" s="223">
        <v>0</v>
      </c>
      <c r="T732" s="224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5" t="s">
        <v>182</v>
      </c>
      <c r="AT732" s="225" t="s">
        <v>177</v>
      </c>
      <c r="AU732" s="225" t="s">
        <v>81</v>
      </c>
      <c r="AY732" s="19" t="s">
        <v>175</v>
      </c>
      <c r="BE732" s="226">
        <f>IF(N732="základní",J732,0)</f>
        <v>0</v>
      </c>
      <c r="BF732" s="226">
        <f>IF(N732="snížená",J732,0)</f>
        <v>0</v>
      </c>
      <c r="BG732" s="226">
        <f>IF(N732="zákl. přenesená",J732,0)</f>
        <v>0</v>
      </c>
      <c r="BH732" s="226">
        <f>IF(N732="sníž. přenesená",J732,0)</f>
        <v>0</v>
      </c>
      <c r="BI732" s="226">
        <f>IF(N732="nulová",J732,0)</f>
        <v>0</v>
      </c>
      <c r="BJ732" s="19" t="s">
        <v>79</v>
      </c>
      <c r="BK732" s="226">
        <f>ROUND(I732*H732,2)</f>
        <v>0</v>
      </c>
      <c r="BL732" s="19" t="s">
        <v>182</v>
      </c>
      <c r="BM732" s="225" t="s">
        <v>919</v>
      </c>
    </row>
    <row r="733" s="2" customFormat="1">
      <c r="A733" s="40"/>
      <c r="B733" s="41"/>
      <c r="C733" s="42"/>
      <c r="D733" s="227" t="s">
        <v>184</v>
      </c>
      <c r="E733" s="42"/>
      <c r="F733" s="228" t="s">
        <v>920</v>
      </c>
      <c r="G733" s="42"/>
      <c r="H733" s="42"/>
      <c r="I733" s="229"/>
      <c r="J733" s="42"/>
      <c r="K733" s="42"/>
      <c r="L733" s="46"/>
      <c r="M733" s="230"/>
      <c r="N733" s="231"/>
      <c r="O733" s="86"/>
      <c r="P733" s="86"/>
      <c r="Q733" s="86"/>
      <c r="R733" s="86"/>
      <c r="S733" s="86"/>
      <c r="T733" s="87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184</v>
      </c>
      <c r="AU733" s="19" t="s">
        <v>81</v>
      </c>
    </row>
    <row r="734" s="2" customFormat="1">
      <c r="A734" s="40"/>
      <c r="B734" s="41"/>
      <c r="C734" s="42"/>
      <c r="D734" s="232" t="s">
        <v>186</v>
      </c>
      <c r="E734" s="42"/>
      <c r="F734" s="233" t="s">
        <v>921</v>
      </c>
      <c r="G734" s="42"/>
      <c r="H734" s="42"/>
      <c r="I734" s="229"/>
      <c r="J734" s="42"/>
      <c r="K734" s="42"/>
      <c r="L734" s="46"/>
      <c r="M734" s="230"/>
      <c r="N734" s="231"/>
      <c r="O734" s="86"/>
      <c r="P734" s="86"/>
      <c r="Q734" s="86"/>
      <c r="R734" s="86"/>
      <c r="S734" s="86"/>
      <c r="T734" s="87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186</v>
      </c>
      <c r="AU734" s="19" t="s">
        <v>81</v>
      </c>
    </row>
    <row r="735" s="13" customFormat="1">
      <c r="A735" s="13"/>
      <c r="B735" s="234"/>
      <c r="C735" s="235"/>
      <c r="D735" s="227" t="s">
        <v>188</v>
      </c>
      <c r="E735" s="236" t="s">
        <v>19</v>
      </c>
      <c r="F735" s="237" t="s">
        <v>914</v>
      </c>
      <c r="G735" s="235"/>
      <c r="H735" s="236" t="s">
        <v>19</v>
      </c>
      <c r="I735" s="238"/>
      <c r="J735" s="235"/>
      <c r="K735" s="235"/>
      <c r="L735" s="239"/>
      <c r="M735" s="240"/>
      <c r="N735" s="241"/>
      <c r="O735" s="241"/>
      <c r="P735" s="241"/>
      <c r="Q735" s="241"/>
      <c r="R735" s="241"/>
      <c r="S735" s="241"/>
      <c r="T735" s="24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3" t="s">
        <v>188</v>
      </c>
      <c r="AU735" s="243" t="s">
        <v>81</v>
      </c>
      <c r="AV735" s="13" t="s">
        <v>79</v>
      </c>
      <c r="AW735" s="13" t="s">
        <v>33</v>
      </c>
      <c r="AX735" s="13" t="s">
        <v>71</v>
      </c>
      <c r="AY735" s="243" t="s">
        <v>175</v>
      </c>
    </row>
    <row r="736" s="14" customFormat="1">
      <c r="A736" s="14"/>
      <c r="B736" s="244"/>
      <c r="C736" s="245"/>
      <c r="D736" s="227" t="s">
        <v>188</v>
      </c>
      <c r="E736" s="246" t="s">
        <v>19</v>
      </c>
      <c r="F736" s="247" t="s">
        <v>915</v>
      </c>
      <c r="G736" s="245"/>
      <c r="H736" s="248">
        <v>32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188</v>
      </c>
      <c r="AU736" s="254" t="s">
        <v>81</v>
      </c>
      <c r="AV736" s="14" t="s">
        <v>81</v>
      </c>
      <c r="AW736" s="14" t="s">
        <v>33</v>
      </c>
      <c r="AX736" s="14" t="s">
        <v>79</v>
      </c>
      <c r="AY736" s="254" t="s">
        <v>175</v>
      </c>
    </row>
    <row r="737" s="12" customFormat="1" ht="22.8" customHeight="1">
      <c r="A737" s="12"/>
      <c r="B737" s="198"/>
      <c r="C737" s="199"/>
      <c r="D737" s="200" t="s">
        <v>70</v>
      </c>
      <c r="E737" s="212" t="s">
        <v>916</v>
      </c>
      <c r="F737" s="212" t="s">
        <v>922</v>
      </c>
      <c r="G737" s="199"/>
      <c r="H737" s="199"/>
      <c r="I737" s="202"/>
      <c r="J737" s="213">
        <f>BK737</f>
        <v>0</v>
      </c>
      <c r="K737" s="199"/>
      <c r="L737" s="204"/>
      <c r="M737" s="205"/>
      <c r="N737" s="206"/>
      <c r="O737" s="206"/>
      <c r="P737" s="207">
        <f>SUM(P738:P778)</f>
        <v>0</v>
      </c>
      <c r="Q737" s="206"/>
      <c r="R737" s="207">
        <f>SUM(R738:R778)</f>
        <v>0.017598099999999998</v>
      </c>
      <c r="S737" s="206"/>
      <c r="T737" s="208">
        <f>SUM(T738:T778)</f>
        <v>0</v>
      </c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R737" s="209" t="s">
        <v>79</v>
      </c>
      <c r="AT737" s="210" t="s">
        <v>70</v>
      </c>
      <c r="AU737" s="210" t="s">
        <v>79</v>
      </c>
      <c r="AY737" s="209" t="s">
        <v>175</v>
      </c>
      <c r="BK737" s="211">
        <f>SUM(BK738:BK778)</f>
        <v>0</v>
      </c>
    </row>
    <row r="738" s="2" customFormat="1" ht="37.8" customHeight="1">
      <c r="A738" s="40"/>
      <c r="B738" s="41"/>
      <c r="C738" s="214" t="s">
        <v>923</v>
      </c>
      <c r="D738" s="214" t="s">
        <v>177</v>
      </c>
      <c r="E738" s="215" t="s">
        <v>924</v>
      </c>
      <c r="F738" s="216" t="s">
        <v>925</v>
      </c>
      <c r="G738" s="217" t="s">
        <v>248</v>
      </c>
      <c r="H738" s="218">
        <v>134.59999999999999</v>
      </c>
      <c r="I738" s="219"/>
      <c r="J738" s="220">
        <f>ROUND(I738*H738,2)</f>
        <v>0</v>
      </c>
      <c r="K738" s="216" t="s">
        <v>181</v>
      </c>
      <c r="L738" s="46"/>
      <c r="M738" s="221" t="s">
        <v>19</v>
      </c>
      <c r="N738" s="222" t="s">
        <v>42</v>
      </c>
      <c r="O738" s="86"/>
      <c r="P738" s="223">
        <f>O738*H738</f>
        <v>0</v>
      </c>
      <c r="Q738" s="223">
        <v>0</v>
      </c>
      <c r="R738" s="223">
        <f>Q738*H738</f>
        <v>0</v>
      </c>
      <c r="S738" s="223">
        <v>0</v>
      </c>
      <c r="T738" s="224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5" t="s">
        <v>182</v>
      </c>
      <c r="AT738" s="225" t="s">
        <v>177</v>
      </c>
      <c r="AU738" s="225" t="s">
        <v>81</v>
      </c>
      <c r="AY738" s="19" t="s">
        <v>175</v>
      </c>
      <c r="BE738" s="226">
        <f>IF(N738="základní",J738,0)</f>
        <v>0</v>
      </c>
      <c r="BF738" s="226">
        <f>IF(N738="snížená",J738,0)</f>
        <v>0</v>
      </c>
      <c r="BG738" s="226">
        <f>IF(N738="zákl. přenesená",J738,0)</f>
        <v>0</v>
      </c>
      <c r="BH738" s="226">
        <f>IF(N738="sníž. přenesená",J738,0)</f>
        <v>0</v>
      </c>
      <c r="BI738" s="226">
        <f>IF(N738="nulová",J738,0)</f>
        <v>0</v>
      </c>
      <c r="BJ738" s="19" t="s">
        <v>79</v>
      </c>
      <c r="BK738" s="226">
        <f>ROUND(I738*H738,2)</f>
        <v>0</v>
      </c>
      <c r="BL738" s="19" t="s">
        <v>182</v>
      </c>
      <c r="BM738" s="225" t="s">
        <v>926</v>
      </c>
    </row>
    <row r="739" s="2" customFormat="1">
      <c r="A739" s="40"/>
      <c r="B739" s="41"/>
      <c r="C739" s="42"/>
      <c r="D739" s="227" t="s">
        <v>184</v>
      </c>
      <c r="E739" s="42"/>
      <c r="F739" s="228" t="s">
        <v>927</v>
      </c>
      <c r="G739" s="42"/>
      <c r="H739" s="42"/>
      <c r="I739" s="229"/>
      <c r="J739" s="42"/>
      <c r="K739" s="42"/>
      <c r="L739" s="46"/>
      <c r="M739" s="230"/>
      <c r="N739" s="231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184</v>
      </c>
      <c r="AU739" s="19" t="s">
        <v>81</v>
      </c>
    </row>
    <row r="740" s="2" customFormat="1">
      <c r="A740" s="40"/>
      <c r="B740" s="41"/>
      <c r="C740" s="42"/>
      <c r="D740" s="232" t="s">
        <v>186</v>
      </c>
      <c r="E740" s="42"/>
      <c r="F740" s="233" t="s">
        <v>928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186</v>
      </c>
      <c r="AU740" s="19" t="s">
        <v>81</v>
      </c>
    </row>
    <row r="741" s="13" customFormat="1">
      <c r="A741" s="13"/>
      <c r="B741" s="234"/>
      <c r="C741" s="235"/>
      <c r="D741" s="227" t="s">
        <v>188</v>
      </c>
      <c r="E741" s="236" t="s">
        <v>19</v>
      </c>
      <c r="F741" s="237" t="s">
        <v>189</v>
      </c>
      <c r="G741" s="235"/>
      <c r="H741" s="236" t="s">
        <v>19</v>
      </c>
      <c r="I741" s="238"/>
      <c r="J741" s="235"/>
      <c r="K741" s="235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188</v>
      </c>
      <c r="AU741" s="243" t="s">
        <v>81</v>
      </c>
      <c r="AV741" s="13" t="s">
        <v>79</v>
      </c>
      <c r="AW741" s="13" t="s">
        <v>33</v>
      </c>
      <c r="AX741" s="13" t="s">
        <v>71</v>
      </c>
      <c r="AY741" s="243" t="s">
        <v>175</v>
      </c>
    </row>
    <row r="742" s="13" customFormat="1">
      <c r="A742" s="13"/>
      <c r="B742" s="234"/>
      <c r="C742" s="235"/>
      <c r="D742" s="227" t="s">
        <v>188</v>
      </c>
      <c r="E742" s="236" t="s">
        <v>19</v>
      </c>
      <c r="F742" s="237" t="s">
        <v>929</v>
      </c>
      <c r="G742" s="235"/>
      <c r="H742" s="236" t="s">
        <v>19</v>
      </c>
      <c r="I742" s="238"/>
      <c r="J742" s="235"/>
      <c r="K742" s="235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188</v>
      </c>
      <c r="AU742" s="243" t="s">
        <v>81</v>
      </c>
      <c r="AV742" s="13" t="s">
        <v>79</v>
      </c>
      <c r="AW742" s="13" t="s">
        <v>33</v>
      </c>
      <c r="AX742" s="13" t="s">
        <v>71</v>
      </c>
      <c r="AY742" s="243" t="s">
        <v>175</v>
      </c>
    </row>
    <row r="743" s="14" customFormat="1">
      <c r="A743" s="14"/>
      <c r="B743" s="244"/>
      <c r="C743" s="245"/>
      <c r="D743" s="227" t="s">
        <v>188</v>
      </c>
      <c r="E743" s="246" t="s">
        <v>19</v>
      </c>
      <c r="F743" s="247" t="s">
        <v>930</v>
      </c>
      <c r="G743" s="245"/>
      <c r="H743" s="248">
        <v>134.59999999999999</v>
      </c>
      <c r="I743" s="249"/>
      <c r="J743" s="245"/>
      <c r="K743" s="245"/>
      <c r="L743" s="250"/>
      <c r="M743" s="251"/>
      <c r="N743" s="252"/>
      <c r="O743" s="252"/>
      <c r="P743" s="252"/>
      <c r="Q743" s="252"/>
      <c r="R743" s="252"/>
      <c r="S743" s="252"/>
      <c r="T743" s="253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4" t="s">
        <v>188</v>
      </c>
      <c r="AU743" s="254" t="s">
        <v>81</v>
      </c>
      <c r="AV743" s="14" t="s">
        <v>81</v>
      </c>
      <c r="AW743" s="14" t="s">
        <v>33</v>
      </c>
      <c r="AX743" s="14" t="s">
        <v>79</v>
      </c>
      <c r="AY743" s="254" t="s">
        <v>175</v>
      </c>
    </row>
    <row r="744" s="2" customFormat="1" ht="37.8" customHeight="1">
      <c r="A744" s="40"/>
      <c r="B744" s="41"/>
      <c r="C744" s="214" t="s">
        <v>931</v>
      </c>
      <c r="D744" s="214" t="s">
        <v>177</v>
      </c>
      <c r="E744" s="215" t="s">
        <v>932</v>
      </c>
      <c r="F744" s="216" t="s">
        <v>933</v>
      </c>
      <c r="G744" s="217" t="s">
        <v>248</v>
      </c>
      <c r="H744" s="218">
        <v>134.59999999999999</v>
      </c>
      <c r="I744" s="219"/>
      <c r="J744" s="220">
        <f>ROUND(I744*H744,2)</f>
        <v>0</v>
      </c>
      <c r="K744" s="216" t="s">
        <v>181</v>
      </c>
      <c r="L744" s="46"/>
      <c r="M744" s="221" t="s">
        <v>19</v>
      </c>
      <c r="N744" s="222" t="s">
        <v>42</v>
      </c>
      <c r="O744" s="86"/>
      <c r="P744" s="223">
        <f>O744*H744</f>
        <v>0</v>
      </c>
      <c r="Q744" s="223">
        <v>0</v>
      </c>
      <c r="R744" s="223">
        <f>Q744*H744</f>
        <v>0</v>
      </c>
      <c r="S744" s="223">
        <v>0</v>
      </c>
      <c r="T744" s="224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25" t="s">
        <v>182</v>
      </c>
      <c r="AT744" s="225" t="s">
        <v>177</v>
      </c>
      <c r="AU744" s="225" t="s">
        <v>81</v>
      </c>
      <c r="AY744" s="19" t="s">
        <v>175</v>
      </c>
      <c r="BE744" s="226">
        <f>IF(N744="základní",J744,0)</f>
        <v>0</v>
      </c>
      <c r="BF744" s="226">
        <f>IF(N744="snížená",J744,0)</f>
        <v>0</v>
      </c>
      <c r="BG744" s="226">
        <f>IF(N744="zákl. přenesená",J744,0)</f>
        <v>0</v>
      </c>
      <c r="BH744" s="226">
        <f>IF(N744="sníž. přenesená",J744,0)</f>
        <v>0</v>
      </c>
      <c r="BI744" s="226">
        <f>IF(N744="nulová",J744,0)</f>
        <v>0</v>
      </c>
      <c r="BJ744" s="19" t="s">
        <v>79</v>
      </c>
      <c r="BK744" s="226">
        <f>ROUND(I744*H744,2)</f>
        <v>0</v>
      </c>
      <c r="BL744" s="19" t="s">
        <v>182</v>
      </c>
      <c r="BM744" s="225" t="s">
        <v>934</v>
      </c>
    </row>
    <row r="745" s="2" customFormat="1">
      <c r="A745" s="40"/>
      <c r="B745" s="41"/>
      <c r="C745" s="42"/>
      <c r="D745" s="227" t="s">
        <v>184</v>
      </c>
      <c r="E745" s="42"/>
      <c r="F745" s="228" t="s">
        <v>935</v>
      </c>
      <c r="G745" s="42"/>
      <c r="H745" s="42"/>
      <c r="I745" s="229"/>
      <c r="J745" s="42"/>
      <c r="K745" s="42"/>
      <c r="L745" s="46"/>
      <c r="M745" s="230"/>
      <c r="N745" s="231"/>
      <c r="O745" s="86"/>
      <c r="P745" s="86"/>
      <c r="Q745" s="86"/>
      <c r="R745" s="86"/>
      <c r="S745" s="86"/>
      <c r="T745" s="87"/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T745" s="19" t="s">
        <v>184</v>
      </c>
      <c r="AU745" s="19" t="s">
        <v>81</v>
      </c>
    </row>
    <row r="746" s="2" customFormat="1">
      <c r="A746" s="40"/>
      <c r="B746" s="41"/>
      <c r="C746" s="42"/>
      <c r="D746" s="232" t="s">
        <v>186</v>
      </c>
      <c r="E746" s="42"/>
      <c r="F746" s="233" t="s">
        <v>936</v>
      </c>
      <c r="G746" s="42"/>
      <c r="H746" s="42"/>
      <c r="I746" s="229"/>
      <c r="J746" s="42"/>
      <c r="K746" s="42"/>
      <c r="L746" s="46"/>
      <c r="M746" s="230"/>
      <c r="N746" s="231"/>
      <c r="O746" s="86"/>
      <c r="P746" s="86"/>
      <c r="Q746" s="86"/>
      <c r="R746" s="86"/>
      <c r="S746" s="86"/>
      <c r="T746" s="87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186</v>
      </c>
      <c r="AU746" s="19" t="s">
        <v>81</v>
      </c>
    </row>
    <row r="747" s="13" customFormat="1">
      <c r="A747" s="13"/>
      <c r="B747" s="234"/>
      <c r="C747" s="235"/>
      <c r="D747" s="227" t="s">
        <v>188</v>
      </c>
      <c r="E747" s="236" t="s">
        <v>19</v>
      </c>
      <c r="F747" s="237" t="s">
        <v>189</v>
      </c>
      <c r="G747" s="235"/>
      <c r="H747" s="236" t="s">
        <v>19</v>
      </c>
      <c r="I747" s="238"/>
      <c r="J747" s="235"/>
      <c r="K747" s="235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188</v>
      </c>
      <c r="AU747" s="243" t="s">
        <v>81</v>
      </c>
      <c r="AV747" s="13" t="s">
        <v>79</v>
      </c>
      <c r="AW747" s="13" t="s">
        <v>33</v>
      </c>
      <c r="AX747" s="13" t="s">
        <v>71</v>
      </c>
      <c r="AY747" s="243" t="s">
        <v>175</v>
      </c>
    </row>
    <row r="748" s="13" customFormat="1">
      <c r="A748" s="13"/>
      <c r="B748" s="234"/>
      <c r="C748" s="235"/>
      <c r="D748" s="227" t="s">
        <v>188</v>
      </c>
      <c r="E748" s="236" t="s">
        <v>19</v>
      </c>
      <c r="F748" s="237" t="s">
        <v>929</v>
      </c>
      <c r="G748" s="235"/>
      <c r="H748" s="236" t="s">
        <v>19</v>
      </c>
      <c r="I748" s="238"/>
      <c r="J748" s="235"/>
      <c r="K748" s="235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188</v>
      </c>
      <c r="AU748" s="243" t="s">
        <v>81</v>
      </c>
      <c r="AV748" s="13" t="s">
        <v>79</v>
      </c>
      <c r="AW748" s="13" t="s">
        <v>33</v>
      </c>
      <c r="AX748" s="13" t="s">
        <v>71</v>
      </c>
      <c r="AY748" s="243" t="s">
        <v>175</v>
      </c>
    </row>
    <row r="749" s="14" customFormat="1">
      <c r="A749" s="14"/>
      <c r="B749" s="244"/>
      <c r="C749" s="245"/>
      <c r="D749" s="227" t="s">
        <v>188</v>
      </c>
      <c r="E749" s="246" t="s">
        <v>19</v>
      </c>
      <c r="F749" s="247" t="s">
        <v>930</v>
      </c>
      <c r="G749" s="245"/>
      <c r="H749" s="248">
        <v>134.59999999999999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188</v>
      </c>
      <c r="AU749" s="254" t="s">
        <v>81</v>
      </c>
      <c r="AV749" s="14" t="s">
        <v>81</v>
      </c>
      <c r="AW749" s="14" t="s">
        <v>33</v>
      </c>
      <c r="AX749" s="14" t="s">
        <v>79</v>
      </c>
      <c r="AY749" s="254" t="s">
        <v>175</v>
      </c>
    </row>
    <row r="750" s="2" customFormat="1" ht="33" customHeight="1">
      <c r="A750" s="40"/>
      <c r="B750" s="41"/>
      <c r="C750" s="214" t="s">
        <v>937</v>
      </c>
      <c r="D750" s="214" t="s">
        <v>177</v>
      </c>
      <c r="E750" s="215" t="s">
        <v>938</v>
      </c>
      <c r="F750" s="216" t="s">
        <v>939</v>
      </c>
      <c r="G750" s="217" t="s">
        <v>248</v>
      </c>
      <c r="H750" s="218">
        <v>8076</v>
      </c>
      <c r="I750" s="219"/>
      <c r="J750" s="220">
        <f>ROUND(I750*H750,2)</f>
        <v>0</v>
      </c>
      <c r="K750" s="216" t="s">
        <v>181</v>
      </c>
      <c r="L750" s="46"/>
      <c r="M750" s="221" t="s">
        <v>19</v>
      </c>
      <c r="N750" s="222" t="s">
        <v>42</v>
      </c>
      <c r="O750" s="86"/>
      <c r="P750" s="223">
        <f>O750*H750</f>
        <v>0</v>
      </c>
      <c r="Q750" s="223">
        <v>0</v>
      </c>
      <c r="R750" s="223">
        <f>Q750*H750</f>
        <v>0</v>
      </c>
      <c r="S750" s="223">
        <v>0</v>
      </c>
      <c r="T750" s="224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5" t="s">
        <v>182</v>
      </c>
      <c r="AT750" s="225" t="s">
        <v>177</v>
      </c>
      <c r="AU750" s="225" t="s">
        <v>81</v>
      </c>
      <c r="AY750" s="19" t="s">
        <v>175</v>
      </c>
      <c r="BE750" s="226">
        <f>IF(N750="základní",J750,0)</f>
        <v>0</v>
      </c>
      <c r="BF750" s="226">
        <f>IF(N750="snížená",J750,0)</f>
        <v>0</v>
      </c>
      <c r="BG750" s="226">
        <f>IF(N750="zákl. přenesená",J750,0)</f>
        <v>0</v>
      </c>
      <c r="BH750" s="226">
        <f>IF(N750="sníž. přenesená",J750,0)</f>
        <v>0</v>
      </c>
      <c r="BI750" s="226">
        <f>IF(N750="nulová",J750,0)</f>
        <v>0</v>
      </c>
      <c r="BJ750" s="19" t="s">
        <v>79</v>
      </c>
      <c r="BK750" s="226">
        <f>ROUND(I750*H750,2)</f>
        <v>0</v>
      </c>
      <c r="BL750" s="19" t="s">
        <v>182</v>
      </c>
      <c r="BM750" s="225" t="s">
        <v>940</v>
      </c>
    </row>
    <row r="751" s="2" customFormat="1">
      <c r="A751" s="40"/>
      <c r="B751" s="41"/>
      <c r="C751" s="42"/>
      <c r="D751" s="227" t="s">
        <v>184</v>
      </c>
      <c r="E751" s="42"/>
      <c r="F751" s="228" t="s">
        <v>941</v>
      </c>
      <c r="G751" s="42"/>
      <c r="H751" s="42"/>
      <c r="I751" s="229"/>
      <c r="J751" s="42"/>
      <c r="K751" s="42"/>
      <c r="L751" s="46"/>
      <c r="M751" s="230"/>
      <c r="N751" s="231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184</v>
      </c>
      <c r="AU751" s="19" t="s">
        <v>81</v>
      </c>
    </row>
    <row r="752" s="2" customFormat="1">
      <c r="A752" s="40"/>
      <c r="B752" s="41"/>
      <c r="C752" s="42"/>
      <c r="D752" s="232" t="s">
        <v>186</v>
      </c>
      <c r="E752" s="42"/>
      <c r="F752" s="233" t="s">
        <v>942</v>
      </c>
      <c r="G752" s="42"/>
      <c r="H752" s="42"/>
      <c r="I752" s="229"/>
      <c r="J752" s="42"/>
      <c r="K752" s="42"/>
      <c r="L752" s="46"/>
      <c r="M752" s="230"/>
      <c r="N752" s="231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186</v>
      </c>
      <c r="AU752" s="19" t="s">
        <v>81</v>
      </c>
    </row>
    <row r="753" s="13" customFormat="1">
      <c r="A753" s="13"/>
      <c r="B753" s="234"/>
      <c r="C753" s="235"/>
      <c r="D753" s="227" t="s">
        <v>188</v>
      </c>
      <c r="E753" s="236" t="s">
        <v>19</v>
      </c>
      <c r="F753" s="237" t="s">
        <v>189</v>
      </c>
      <c r="G753" s="235"/>
      <c r="H753" s="236" t="s">
        <v>19</v>
      </c>
      <c r="I753" s="238"/>
      <c r="J753" s="235"/>
      <c r="K753" s="235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188</v>
      </c>
      <c r="AU753" s="243" t="s">
        <v>81</v>
      </c>
      <c r="AV753" s="13" t="s">
        <v>79</v>
      </c>
      <c r="AW753" s="13" t="s">
        <v>33</v>
      </c>
      <c r="AX753" s="13" t="s">
        <v>71</v>
      </c>
      <c r="AY753" s="243" t="s">
        <v>175</v>
      </c>
    </row>
    <row r="754" s="13" customFormat="1">
      <c r="A754" s="13"/>
      <c r="B754" s="234"/>
      <c r="C754" s="235"/>
      <c r="D754" s="227" t="s">
        <v>188</v>
      </c>
      <c r="E754" s="236" t="s">
        <v>19</v>
      </c>
      <c r="F754" s="237" t="s">
        <v>929</v>
      </c>
      <c r="G754" s="235"/>
      <c r="H754" s="236" t="s">
        <v>19</v>
      </c>
      <c r="I754" s="238"/>
      <c r="J754" s="235"/>
      <c r="K754" s="235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188</v>
      </c>
      <c r="AU754" s="243" t="s">
        <v>81</v>
      </c>
      <c r="AV754" s="13" t="s">
        <v>79</v>
      </c>
      <c r="AW754" s="13" t="s">
        <v>33</v>
      </c>
      <c r="AX754" s="13" t="s">
        <v>71</v>
      </c>
      <c r="AY754" s="243" t="s">
        <v>175</v>
      </c>
    </row>
    <row r="755" s="14" customFormat="1">
      <c r="A755" s="14"/>
      <c r="B755" s="244"/>
      <c r="C755" s="245"/>
      <c r="D755" s="227" t="s">
        <v>188</v>
      </c>
      <c r="E755" s="246" t="s">
        <v>19</v>
      </c>
      <c r="F755" s="247" t="s">
        <v>943</v>
      </c>
      <c r="G755" s="245"/>
      <c r="H755" s="248">
        <v>8076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188</v>
      </c>
      <c r="AU755" s="254" t="s">
        <v>81</v>
      </c>
      <c r="AV755" s="14" t="s">
        <v>81</v>
      </c>
      <c r="AW755" s="14" t="s">
        <v>33</v>
      </c>
      <c r="AX755" s="14" t="s">
        <v>79</v>
      </c>
      <c r="AY755" s="254" t="s">
        <v>175</v>
      </c>
    </row>
    <row r="756" s="2" customFormat="1" ht="16.5" customHeight="1">
      <c r="A756" s="40"/>
      <c r="B756" s="41"/>
      <c r="C756" s="214" t="s">
        <v>944</v>
      </c>
      <c r="D756" s="214" t="s">
        <v>177</v>
      </c>
      <c r="E756" s="215" t="s">
        <v>945</v>
      </c>
      <c r="F756" s="216" t="s">
        <v>946</v>
      </c>
      <c r="G756" s="217" t="s">
        <v>248</v>
      </c>
      <c r="H756" s="218">
        <v>134.59999999999999</v>
      </c>
      <c r="I756" s="219"/>
      <c r="J756" s="220">
        <f>ROUND(I756*H756,2)</f>
        <v>0</v>
      </c>
      <c r="K756" s="216" t="s">
        <v>181</v>
      </c>
      <c r="L756" s="46"/>
      <c r="M756" s="221" t="s">
        <v>19</v>
      </c>
      <c r="N756" s="222" t="s">
        <v>42</v>
      </c>
      <c r="O756" s="86"/>
      <c r="P756" s="223">
        <f>O756*H756</f>
        <v>0</v>
      </c>
      <c r="Q756" s="223">
        <v>0</v>
      </c>
      <c r="R756" s="223">
        <f>Q756*H756</f>
        <v>0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182</v>
      </c>
      <c r="AT756" s="225" t="s">
        <v>177</v>
      </c>
      <c r="AU756" s="225" t="s">
        <v>81</v>
      </c>
      <c r="AY756" s="19" t="s">
        <v>175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79</v>
      </c>
      <c r="BK756" s="226">
        <f>ROUND(I756*H756,2)</f>
        <v>0</v>
      </c>
      <c r="BL756" s="19" t="s">
        <v>182</v>
      </c>
      <c r="BM756" s="225" t="s">
        <v>947</v>
      </c>
    </row>
    <row r="757" s="2" customFormat="1">
      <c r="A757" s="40"/>
      <c r="B757" s="41"/>
      <c r="C757" s="42"/>
      <c r="D757" s="227" t="s">
        <v>184</v>
      </c>
      <c r="E757" s="42"/>
      <c r="F757" s="228" t="s">
        <v>948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184</v>
      </c>
      <c r="AU757" s="19" t="s">
        <v>81</v>
      </c>
    </row>
    <row r="758" s="2" customFormat="1">
      <c r="A758" s="40"/>
      <c r="B758" s="41"/>
      <c r="C758" s="42"/>
      <c r="D758" s="232" t="s">
        <v>186</v>
      </c>
      <c r="E758" s="42"/>
      <c r="F758" s="233" t="s">
        <v>949</v>
      </c>
      <c r="G758" s="42"/>
      <c r="H758" s="42"/>
      <c r="I758" s="229"/>
      <c r="J758" s="42"/>
      <c r="K758" s="42"/>
      <c r="L758" s="46"/>
      <c r="M758" s="230"/>
      <c r="N758" s="231"/>
      <c r="O758" s="86"/>
      <c r="P758" s="86"/>
      <c r="Q758" s="86"/>
      <c r="R758" s="86"/>
      <c r="S758" s="86"/>
      <c r="T758" s="87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186</v>
      </c>
      <c r="AU758" s="19" t="s">
        <v>81</v>
      </c>
    </row>
    <row r="759" s="13" customFormat="1">
      <c r="A759" s="13"/>
      <c r="B759" s="234"/>
      <c r="C759" s="235"/>
      <c r="D759" s="227" t="s">
        <v>188</v>
      </c>
      <c r="E759" s="236" t="s">
        <v>19</v>
      </c>
      <c r="F759" s="237" t="s">
        <v>189</v>
      </c>
      <c r="G759" s="235"/>
      <c r="H759" s="236" t="s">
        <v>19</v>
      </c>
      <c r="I759" s="238"/>
      <c r="J759" s="235"/>
      <c r="K759" s="235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188</v>
      </c>
      <c r="AU759" s="243" t="s">
        <v>81</v>
      </c>
      <c r="AV759" s="13" t="s">
        <v>79</v>
      </c>
      <c r="AW759" s="13" t="s">
        <v>33</v>
      </c>
      <c r="AX759" s="13" t="s">
        <v>71</v>
      </c>
      <c r="AY759" s="243" t="s">
        <v>175</v>
      </c>
    </row>
    <row r="760" s="13" customFormat="1">
      <c r="A760" s="13"/>
      <c r="B760" s="234"/>
      <c r="C760" s="235"/>
      <c r="D760" s="227" t="s">
        <v>188</v>
      </c>
      <c r="E760" s="236" t="s">
        <v>19</v>
      </c>
      <c r="F760" s="237" t="s">
        <v>929</v>
      </c>
      <c r="G760" s="235"/>
      <c r="H760" s="236" t="s">
        <v>19</v>
      </c>
      <c r="I760" s="238"/>
      <c r="J760" s="235"/>
      <c r="K760" s="235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188</v>
      </c>
      <c r="AU760" s="243" t="s">
        <v>81</v>
      </c>
      <c r="AV760" s="13" t="s">
        <v>79</v>
      </c>
      <c r="AW760" s="13" t="s">
        <v>33</v>
      </c>
      <c r="AX760" s="13" t="s">
        <v>71</v>
      </c>
      <c r="AY760" s="243" t="s">
        <v>175</v>
      </c>
    </row>
    <row r="761" s="14" customFormat="1">
      <c r="A761" s="14"/>
      <c r="B761" s="244"/>
      <c r="C761" s="245"/>
      <c r="D761" s="227" t="s">
        <v>188</v>
      </c>
      <c r="E761" s="246" t="s">
        <v>19</v>
      </c>
      <c r="F761" s="247" t="s">
        <v>930</v>
      </c>
      <c r="G761" s="245"/>
      <c r="H761" s="248">
        <v>134.59999999999999</v>
      </c>
      <c r="I761" s="249"/>
      <c r="J761" s="245"/>
      <c r="K761" s="245"/>
      <c r="L761" s="250"/>
      <c r="M761" s="251"/>
      <c r="N761" s="252"/>
      <c r="O761" s="252"/>
      <c r="P761" s="252"/>
      <c r="Q761" s="252"/>
      <c r="R761" s="252"/>
      <c r="S761" s="252"/>
      <c r="T761" s="253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4" t="s">
        <v>188</v>
      </c>
      <c r="AU761" s="254" t="s">
        <v>81</v>
      </c>
      <c r="AV761" s="14" t="s">
        <v>81</v>
      </c>
      <c r="AW761" s="14" t="s">
        <v>33</v>
      </c>
      <c r="AX761" s="14" t="s">
        <v>79</v>
      </c>
      <c r="AY761" s="254" t="s">
        <v>175</v>
      </c>
    </row>
    <row r="762" s="2" customFormat="1" ht="21.75" customHeight="1">
      <c r="A762" s="40"/>
      <c r="B762" s="41"/>
      <c r="C762" s="214" t="s">
        <v>950</v>
      </c>
      <c r="D762" s="214" t="s">
        <v>177</v>
      </c>
      <c r="E762" s="215" t="s">
        <v>951</v>
      </c>
      <c r="F762" s="216" t="s">
        <v>952</v>
      </c>
      <c r="G762" s="217" t="s">
        <v>248</v>
      </c>
      <c r="H762" s="218">
        <v>8076</v>
      </c>
      <c r="I762" s="219"/>
      <c r="J762" s="220">
        <f>ROUND(I762*H762,2)</f>
        <v>0</v>
      </c>
      <c r="K762" s="216" t="s">
        <v>181</v>
      </c>
      <c r="L762" s="46"/>
      <c r="M762" s="221" t="s">
        <v>19</v>
      </c>
      <c r="N762" s="222" t="s">
        <v>42</v>
      </c>
      <c r="O762" s="86"/>
      <c r="P762" s="223">
        <f>O762*H762</f>
        <v>0</v>
      </c>
      <c r="Q762" s="223">
        <v>0</v>
      </c>
      <c r="R762" s="223">
        <f>Q762*H762</f>
        <v>0</v>
      </c>
      <c r="S762" s="223">
        <v>0</v>
      </c>
      <c r="T762" s="224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25" t="s">
        <v>182</v>
      </c>
      <c r="AT762" s="225" t="s">
        <v>177</v>
      </c>
      <c r="AU762" s="225" t="s">
        <v>81</v>
      </c>
      <c r="AY762" s="19" t="s">
        <v>175</v>
      </c>
      <c r="BE762" s="226">
        <f>IF(N762="základní",J762,0)</f>
        <v>0</v>
      </c>
      <c r="BF762" s="226">
        <f>IF(N762="snížená",J762,0)</f>
        <v>0</v>
      </c>
      <c r="BG762" s="226">
        <f>IF(N762="zákl. přenesená",J762,0)</f>
        <v>0</v>
      </c>
      <c r="BH762" s="226">
        <f>IF(N762="sníž. přenesená",J762,0)</f>
        <v>0</v>
      </c>
      <c r="BI762" s="226">
        <f>IF(N762="nulová",J762,0)</f>
        <v>0</v>
      </c>
      <c r="BJ762" s="19" t="s">
        <v>79</v>
      </c>
      <c r="BK762" s="226">
        <f>ROUND(I762*H762,2)</f>
        <v>0</v>
      </c>
      <c r="BL762" s="19" t="s">
        <v>182</v>
      </c>
      <c r="BM762" s="225" t="s">
        <v>953</v>
      </c>
    </row>
    <row r="763" s="2" customFormat="1">
      <c r="A763" s="40"/>
      <c r="B763" s="41"/>
      <c r="C763" s="42"/>
      <c r="D763" s="227" t="s">
        <v>184</v>
      </c>
      <c r="E763" s="42"/>
      <c r="F763" s="228" t="s">
        <v>954</v>
      </c>
      <c r="G763" s="42"/>
      <c r="H763" s="42"/>
      <c r="I763" s="229"/>
      <c r="J763" s="42"/>
      <c r="K763" s="42"/>
      <c r="L763" s="46"/>
      <c r="M763" s="230"/>
      <c r="N763" s="231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184</v>
      </c>
      <c r="AU763" s="19" t="s">
        <v>81</v>
      </c>
    </row>
    <row r="764" s="2" customFormat="1">
      <c r="A764" s="40"/>
      <c r="B764" s="41"/>
      <c r="C764" s="42"/>
      <c r="D764" s="232" t="s">
        <v>186</v>
      </c>
      <c r="E764" s="42"/>
      <c r="F764" s="233" t="s">
        <v>955</v>
      </c>
      <c r="G764" s="42"/>
      <c r="H764" s="42"/>
      <c r="I764" s="229"/>
      <c r="J764" s="42"/>
      <c r="K764" s="42"/>
      <c r="L764" s="46"/>
      <c r="M764" s="230"/>
      <c r="N764" s="231"/>
      <c r="O764" s="86"/>
      <c r="P764" s="86"/>
      <c r="Q764" s="86"/>
      <c r="R764" s="86"/>
      <c r="S764" s="86"/>
      <c r="T764" s="87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186</v>
      </c>
      <c r="AU764" s="19" t="s">
        <v>81</v>
      </c>
    </row>
    <row r="765" s="13" customFormat="1">
      <c r="A765" s="13"/>
      <c r="B765" s="234"/>
      <c r="C765" s="235"/>
      <c r="D765" s="227" t="s">
        <v>188</v>
      </c>
      <c r="E765" s="236" t="s">
        <v>19</v>
      </c>
      <c r="F765" s="237" t="s">
        <v>189</v>
      </c>
      <c r="G765" s="235"/>
      <c r="H765" s="236" t="s">
        <v>19</v>
      </c>
      <c r="I765" s="238"/>
      <c r="J765" s="235"/>
      <c r="K765" s="235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188</v>
      </c>
      <c r="AU765" s="243" t="s">
        <v>81</v>
      </c>
      <c r="AV765" s="13" t="s">
        <v>79</v>
      </c>
      <c r="AW765" s="13" t="s">
        <v>33</v>
      </c>
      <c r="AX765" s="13" t="s">
        <v>71</v>
      </c>
      <c r="AY765" s="243" t="s">
        <v>175</v>
      </c>
    </row>
    <row r="766" s="13" customFormat="1">
      <c r="A766" s="13"/>
      <c r="B766" s="234"/>
      <c r="C766" s="235"/>
      <c r="D766" s="227" t="s">
        <v>188</v>
      </c>
      <c r="E766" s="236" t="s">
        <v>19</v>
      </c>
      <c r="F766" s="237" t="s">
        <v>929</v>
      </c>
      <c r="G766" s="235"/>
      <c r="H766" s="236" t="s">
        <v>19</v>
      </c>
      <c r="I766" s="238"/>
      <c r="J766" s="235"/>
      <c r="K766" s="235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188</v>
      </c>
      <c r="AU766" s="243" t="s">
        <v>81</v>
      </c>
      <c r="AV766" s="13" t="s">
        <v>79</v>
      </c>
      <c r="AW766" s="13" t="s">
        <v>33</v>
      </c>
      <c r="AX766" s="13" t="s">
        <v>71</v>
      </c>
      <c r="AY766" s="243" t="s">
        <v>175</v>
      </c>
    </row>
    <row r="767" s="14" customFormat="1">
      <c r="A767" s="14"/>
      <c r="B767" s="244"/>
      <c r="C767" s="245"/>
      <c r="D767" s="227" t="s">
        <v>188</v>
      </c>
      <c r="E767" s="246" t="s">
        <v>19</v>
      </c>
      <c r="F767" s="247" t="s">
        <v>943</v>
      </c>
      <c r="G767" s="245"/>
      <c r="H767" s="248">
        <v>8076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188</v>
      </c>
      <c r="AU767" s="254" t="s">
        <v>81</v>
      </c>
      <c r="AV767" s="14" t="s">
        <v>81</v>
      </c>
      <c r="AW767" s="14" t="s">
        <v>33</v>
      </c>
      <c r="AX767" s="14" t="s">
        <v>79</v>
      </c>
      <c r="AY767" s="254" t="s">
        <v>175</v>
      </c>
    </row>
    <row r="768" s="2" customFormat="1" ht="21.75" customHeight="1">
      <c r="A768" s="40"/>
      <c r="B768" s="41"/>
      <c r="C768" s="214" t="s">
        <v>956</v>
      </c>
      <c r="D768" s="214" t="s">
        <v>177</v>
      </c>
      <c r="E768" s="215" t="s">
        <v>957</v>
      </c>
      <c r="F768" s="216" t="s">
        <v>958</v>
      </c>
      <c r="G768" s="217" t="s">
        <v>248</v>
      </c>
      <c r="H768" s="218">
        <v>134.59999999999999</v>
      </c>
      <c r="I768" s="219"/>
      <c r="J768" s="220">
        <f>ROUND(I768*H768,2)</f>
        <v>0</v>
      </c>
      <c r="K768" s="216" t="s">
        <v>181</v>
      </c>
      <c r="L768" s="46"/>
      <c r="M768" s="221" t="s">
        <v>19</v>
      </c>
      <c r="N768" s="222" t="s">
        <v>42</v>
      </c>
      <c r="O768" s="86"/>
      <c r="P768" s="223">
        <f>O768*H768</f>
        <v>0</v>
      </c>
      <c r="Q768" s="223">
        <v>0</v>
      </c>
      <c r="R768" s="223">
        <f>Q768*H768</f>
        <v>0</v>
      </c>
      <c r="S768" s="223">
        <v>0</v>
      </c>
      <c r="T768" s="224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5" t="s">
        <v>182</v>
      </c>
      <c r="AT768" s="225" t="s">
        <v>177</v>
      </c>
      <c r="AU768" s="225" t="s">
        <v>81</v>
      </c>
      <c r="AY768" s="19" t="s">
        <v>175</v>
      </c>
      <c r="BE768" s="226">
        <f>IF(N768="základní",J768,0)</f>
        <v>0</v>
      </c>
      <c r="BF768" s="226">
        <f>IF(N768="snížená",J768,0)</f>
        <v>0</v>
      </c>
      <c r="BG768" s="226">
        <f>IF(N768="zákl. přenesená",J768,0)</f>
        <v>0</v>
      </c>
      <c r="BH768" s="226">
        <f>IF(N768="sníž. přenesená",J768,0)</f>
        <v>0</v>
      </c>
      <c r="BI768" s="226">
        <f>IF(N768="nulová",J768,0)</f>
        <v>0</v>
      </c>
      <c r="BJ768" s="19" t="s">
        <v>79</v>
      </c>
      <c r="BK768" s="226">
        <f>ROUND(I768*H768,2)</f>
        <v>0</v>
      </c>
      <c r="BL768" s="19" t="s">
        <v>182</v>
      </c>
      <c r="BM768" s="225" t="s">
        <v>959</v>
      </c>
    </row>
    <row r="769" s="2" customFormat="1">
      <c r="A769" s="40"/>
      <c r="B769" s="41"/>
      <c r="C769" s="42"/>
      <c r="D769" s="227" t="s">
        <v>184</v>
      </c>
      <c r="E769" s="42"/>
      <c r="F769" s="228" t="s">
        <v>960</v>
      </c>
      <c r="G769" s="42"/>
      <c r="H769" s="42"/>
      <c r="I769" s="229"/>
      <c r="J769" s="42"/>
      <c r="K769" s="42"/>
      <c r="L769" s="46"/>
      <c r="M769" s="230"/>
      <c r="N769" s="231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184</v>
      </c>
      <c r="AU769" s="19" t="s">
        <v>81</v>
      </c>
    </row>
    <row r="770" s="2" customFormat="1">
      <c r="A770" s="40"/>
      <c r="B770" s="41"/>
      <c r="C770" s="42"/>
      <c r="D770" s="232" t="s">
        <v>186</v>
      </c>
      <c r="E770" s="42"/>
      <c r="F770" s="233" t="s">
        <v>961</v>
      </c>
      <c r="G770" s="42"/>
      <c r="H770" s="42"/>
      <c r="I770" s="229"/>
      <c r="J770" s="42"/>
      <c r="K770" s="42"/>
      <c r="L770" s="46"/>
      <c r="M770" s="230"/>
      <c r="N770" s="231"/>
      <c r="O770" s="86"/>
      <c r="P770" s="86"/>
      <c r="Q770" s="86"/>
      <c r="R770" s="86"/>
      <c r="S770" s="86"/>
      <c r="T770" s="87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186</v>
      </c>
      <c r="AU770" s="19" t="s">
        <v>81</v>
      </c>
    </row>
    <row r="771" s="13" customFormat="1">
      <c r="A771" s="13"/>
      <c r="B771" s="234"/>
      <c r="C771" s="235"/>
      <c r="D771" s="227" t="s">
        <v>188</v>
      </c>
      <c r="E771" s="236" t="s">
        <v>19</v>
      </c>
      <c r="F771" s="237" t="s">
        <v>189</v>
      </c>
      <c r="G771" s="235"/>
      <c r="H771" s="236" t="s">
        <v>19</v>
      </c>
      <c r="I771" s="238"/>
      <c r="J771" s="235"/>
      <c r="K771" s="235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188</v>
      </c>
      <c r="AU771" s="243" t="s">
        <v>81</v>
      </c>
      <c r="AV771" s="13" t="s">
        <v>79</v>
      </c>
      <c r="AW771" s="13" t="s">
        <v>33</v>
      </c>
      <c r="AX771" s="13" t="s">
        <v>71</v>
      </c>
      <c r="AY771" s="243" t="s">
        <v>175</v>
      </c>
    </row>
    <row r="772" s="13" customFormat="1">
      <c r="A772" s="13"/>
      <c r="B772" s="234"/>
      <c r="C772" s="235"/>
      <c r="D772" s="227" t="s">
        <v>188</v>
      </c>
      <c r="E772" s="236" t="s">
        <v>19</v>
      </c>
      <c r="F772" s="237" t="s">
        <v>929</v>
      </c>
      <c r="G772" s="235"/>
      <c r="H772" s="236" t="s">
        <v>19</v>
      </c>
      <c r="I772" s="238"/>
      <c r="J772" s="235"/>
      <c r="K772" s="235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188</v>
      </c>
      <c r="AU772" s="243" t="s">
        <v>81</v>
      </c>
      <c r="AV772" s="13" t="s">
        <v>79</v>
      </c>
      <c r="AW772" s="13" t="s">
        <v>33</v>
      </c>
      <c r="AX772" s="13" t="s">
        <v>71</v>
      </c>
      <c r="AY772" s="243" t="s">
        <v>175</v>
      </c>
    </row>
    <row r="773" s="14" customFormat="1">
      <c r="A773" s="14"/>
      <c r="B773" s="244"/>
      <c r="C773" s="245"/>
      <c r="D773" s="227" t="s">
        <v>188</v>
      </c>
      <c r="E773" s="246" t="s">
        <v>19</v>
      </c>
      <c r="F773" s="247" t="s">
        <v>930</v>
      </c>
      <c r="G773" s="245"/>
      <c r="H773" s="248">
        <v>134.59999999999999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188</v>
      </c>
      <c r="AU773" s="254" t="s">
        <v>81</v>
      </c>
      <c r="AV773" s="14" t="s">
        <v>81</v>
      </c>
      <c r="AW773" s="14" t="s">
        <v>33</v>
      </c>
      <c r="AX773" s="14" t="s">
        <v>79</v>
      </c>
      <c r="AY773" s="254" t="s">
        <v>175</v>
      </c>
    </row>
    <row r="774" s="2" customFormat="1" ht="33" customHeight="1">
      <c r="A774" s="40"/>
      <c r="B774" s="41"/>
      <c r="C774" s="214" t="s">
        <v>962</v>
      </c>
      <c r="D774" s="214" t="s">
        <v>177</v>
      </c>
      <c r="E774" s="215" t="s">
        <v>963</v>
      </c>
      <c r="F774" s="216" t="s">
        <v>964</v>
      </c>
      <c r="G774" s="217" t="s">
        <v>248</v>
      </c>
      <c r="H774" s="218">
        <v>135.37000000000001</v>
      </c>
      <c r="I774" s="219"/>
      <c r="J774" s="220">
        <f>ROUND(I774*H774,2)</f>
        <v>0</v>
      </c>
      <c r="K774" s="216" t="s">
        <v>181</v>
      </c>
      <c r="L774" s="46"/>
      <c r="M774" s="221" t="s">
        <v>19</v>
      </c>
      <c r="N774" s="222" t="s">
        <v>42</v>
      </c>
      <c r="O774" s="86"/>
      <c r="P774" s="223">
        <f>O774*H774</f>
        <v>0</v>
      </c>
      <c r="Q774" s="223">
        <v>0.00012999999999999999</v>
      </c>
      <c r="R774" s="223">
        <f>Q774*H774</f>
        <v>0.017598099999999998</v>
      </c>
      <c r="S774" s="223">
        <v>0</v>
      </c>
      <c r="T774" s="224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5" t="s">
        <v>182</v>
      </c>
      <c r="AT774" s="225" t="s">
        <v>177</v>
      </c>
      <c r="AU774" s="225" t="s">
        <v>81</v>
      </c>
      <c r="AY774" s="19" t="s">
        <v>175</v>
      </c>
      <c r="BE774" s="226">
        <f>IF(N774="základní",J774,0)</f>
        <v>0</v>
      </c>
      <c r="BF774" s="226">
        <f>IF(N774="snížená",J774,0)</f>
        <v>0</v>
      </c>
      <c r="BG774" s="226">
        <f>IF(N774="zákl. přenesená",J774,0)</f>
        <v>0</v>
      </c>
      <c r="BH774" s="226">
        <f>IF(N774="sníž. přenesená",J774,0)</f>
        <v>0</v>
      </c>
      <c r="BI774" s="226">
        <f>IF(N774="nulová",J774,0)</f>
        <v>0</v>
      </c>
      <c r="BJ774" s="19" t="s">
        <v>79</v>
      </c>
      <c r="BK774" s="226">
        <f>ROUND(I774*H774,2)</f>
        <v>0</v>
      </c>
      <c r="BL774" s="19" t="s">
        <v>182</v>
      </c>
      <c r="BM774" s="225" t="s">
        <v>965</v>
      </c>
    </row>
    <row r="775" s="2" customFormat="1">
      <c r="A775" s="40"/>
      <c r="B775" s="41"/>
      <c r="C775" s="42"/>
      <c r="D775" s="227" t="s">
        <v>184</v>
      </c>
      <c r="E775" s="42"/>
      <c r="F775" s="228" t="s">
        <v>966</v>
      </c>
      <c r="G775" s="42"/>
      <c r="H775" s="42"/>
      <c r="I775" s="229"/>
      <c r="J775" s="42"/>
      <c r="K775" s="42"/>
      <c r="L775" s="46"/>
      <c r="M775" s="230"/>
      <c r="N775" s="231"/>
      <c r="O775" s="86"/>
      <c r="P775" s="86"/>
      <c r="Q775" s="86"/>
      <c r="R775" s="86"/>
      <c r="S775" s="86"/>
      <c r="T775" s="87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184</v>
      </c>
      <c r="AU775" s="19" t="s">
        <v>81</v>
      </c>
    </row>
    <row r="776" s="2" customFormat="1">
      <c r="A776" s="40"/>
      <c r="B776" s="41"/>
      <c r="C776" s="42"/>
      <c r="D776" s="232" t="s">
        <v>186</v>
      </c>
      <c r="E776" s="42"/>
      <c r="F776" s="233" t="s">
        <v>967</v>
      </c>
      <c r="G776" s="42"/>
      <c r="H776" s="42"/>
      <c r="I776" s="229"/>
      <c r="J776" s="42"/>
      <c r="K776" s="42"/>
      <c r="L776" s="46"/>
      <c r="M776" s="230"/>
      <c r="N776" s="231"/>
      <c r="O776" s="86"/>
      <c r="P776" s="86"/>
      <c r="Q776" s="86"/>
      <c r="R776" s="86"/>
      <c r="S776" s="86"/>
      <c r="T776" s="87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186</v>
      </c>
      <c r="AU776" s="19" t="s">
        <v>81</v>
      </c>
    </row>
    <row r="777" s="13" customFormat="1">
      <c r="A777" s="13"/>
      <c r="B777" s="234"/>
      <c r="C777" s="235"/>
      <c r="D777" s="227" t="s">
        <v>188</v>
      </c>
      <c r="E777" s="236" t="s">
        <v>19</v>
      </c>
      <c r="F777" s="237" t="s">
        <v>609</v>
      </c>
      <c r="G777" s="235"/>
      <c r="H777" s="236" t="s">
        <v>19</v>
      </c>
      <c r="I777" s="238"/>
      <c r="J777" s="235"/>
      <c r="K777" s="235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188</v>
      </c>
      <c r="AU777" s="243" t="s">
        <v>81</v>
      </c>
      <c r="AV777" s="13" t="s">
        <v>79</v>
      </c>
      <c r="AW777" s="13" t="s">
        <v>33</v>
      </c>
      <c r="AX777" s="13" t="s">
        <v>71</v>
      </c>
      <c r="AY777" s="243" t="s">
        <v>175</v>
      </c>
    </row>
    <row r="778" s="14" customFormat="1">
      <c r="A778" s="14"/>
      <c r="B778" s="244"/>
      <c r="C778" s="245"/>
      <c r="D778" s="227" t="s">
        <v>188</v>
      </c>
      <c r="E778" s="246" t="s">
        <v>19</v>
      </c>
      <c r="F778" s="247" t="s">
        <v>612</v>
      </c>
      <c r="G778" s="245"/>
      <c r="H778" s="248">
        <v>135.37000000000001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188</v>
      </c>
      <c r="AU778" s="254" t="s">
        <v>81</v>
      </c>
      <c r="AV778" s="14" t="s">
        <v>81</v>
      </c>
      <c r="AW778" s="14" t="s">
        <v>33</v>
      </c>
      <c r="AX778" s="14" t="s">
        <v>79</v>
      </c>
      <c r="AY778" s="254" t="s">
        <v>175</v>
      </c>
    </row>
    <row r="779" s="12" customFormat="1" ht="22.8" customHeight="1">
      <c r="A779" s="12"/>
      <c r="B779" s="198"/>
      <c r="C779" s="199"/>
      <c r="D779" s="200" t="s">
        <v>70</v>
      </c>
      <c r="E779" s="212" t="s">
        <v>968</v>
      </c>
      <c r="F779" s="212" t="s">
        <v>969</v>
      </c>
      <c r="G779" s="199"/>
      <c r="H779" s="199"/>
      <c r="I779" s="202"/>
      <c r="J779" s="213">
        <f>BK779</f>
        <v>0</v>
      </c>
      <c r="K779" s="199"/>
      <c r="L779" s="204"/>
      <c r="M779" s="205"/>
      <c r="N779" s="206"/>
      <c r="O779" s="206"/>
      <c r="P779" s="207">
        <f>SUM(P780:P782)</f>
        <v>0</v>
      </c>
      <c r="Q779" s="206"/>
      <c r="R779" s="207">
        <f>SUM(R780:R782)</f>
        <v>0</v>
      </c>
      <c r="S779" s="206"/>
      <c r="T779" s="208">
        <f>SUM(T780:T782)</f>
        <v>0</v>
      </c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R779" s="209" t="s">
        <v>79</v>
      </c>
      <c r="AT779" s="210" t="s">
        <v>70</v>
      </c>
      <c r="AU779" s="210" t="s">
        <v>79</v>
      </c>
      <c r="AY779" s="209" t="s">
        <v>175</v>
      </c>
      <c r="BK779" s="211">
        <f>SUM(BK780:BK782)</f>
        <v>0</v>
      </c>
    </row>
    <row r="780" s="2" customFormat="1" ht="16.5" customHeight="1">
      <c r="A780" s="40"/>
      <c r="B780" s="41"/>
      <c r="C780" s="214" t="s">
        <v>970</v>
      </c>
      <c r="D780" s="214" t="s">
        <v>177</v>
      </c>
      <c r="E780" s="215" t="s">
        <v>971</v>
      </c>
      <c r="F780" s="216" t="s">
        <v>972</v>
      </c>
      <c r="G780" s="217" t="s">
        <v>224</v>
      </c>
      <c r="H780" s="218">
        <v>409.92599999999999</v>
      </c>
      <c r="I780" s="219"/>
      <c r="J780" s="220">
        <f>ROUND(I780*H780,2)</f>
        <v>0</v>
      </c>
      <c r="K780" s="216" t="s">
        <v>181</v>
      </c>
      <c r="L780" s="46"/>
      <c r="M780" s="221" t="s">
        <v>19</v>
      </c>
      <c r="N780" s="222" t="s">
        <v>42</v>
      </c>
      <c r="O780" s="86"/>
      <c r="P780" s="223">
        <f>O780*H780</f>
        <v>0</v>
      </c>
      <c r="Q780" s="223">
        <v>0</v>
      </c>
      <c r="R780" s="223">
        <f>Q780*H780</f>
        <v>0</v>
      </c>
      <c r="S780" s="223">
        <v>0</v>
      </c>
      <c r="T780" s="224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5" t="s">
        <v>182</v>
      </c>
      <c r="AT780" s="225" t="s">
        <v>177</v>
      </c>
      <c r="AU780" s="225" t="s">
        <v>81</v>
      </c>
      <c r="AY780" s="19" t="s">
        <v>175</v>
      </c>
      <c r="BE780" s="226">
        <f>IF(N780="základní",J780,0)</f>
        <v>0</v>
      </c>
      <c r="BF780" s="226">
        <f>IF(N780="snížená",J780,0)</f>
        <v>0</v>
      </c>
      <c r="BG780" s="226">
        <f>IF(N780="zákl. přenesená",J780,0)</f>
        <v>0</v>
      </c>
      <c r="BH780" s="226">
        <f>IF(N780="sníž. přenesená",J780,0)</f>
        <v>0</v>
      </c>
      <c r="BI780" s="226">
        <f>IF(N780="nulová",J780,0)</f>
        <v>0</v>
      </c>
      <c r="BJ780" s="19" t="s">
        <v>79</v>
      </c>
      <c r="BK780" s="226">
        <f>ROUND(I780*H780,2)</f>
        <v>0</v>
      </c>
      <c r="BL780" s="19" t="s">
        <v>182</v>
      </c>
      <c r="BM780" s="225" t="s">
        <v>973</v>
      </c>
    </row>
    <row r="781" s="2" customFormat="1">
      <c r="A781" s="40"/>
      <c r="B781" s="41"/>
      <c r="C781" s="42"/>
      <c r="D781" s="227" t="s">
        <v>184</v>
      </c>
      <c r="E781" s="42"/>
      <c r="F781" s="228" t="s">
        <v>974</v>
      </c>
      <c r="G781" s="42"/>
      <c r="H781" s="42"/>
      <c r="I781" s="229"/>
      <c r="J781" s="42"/>
      <c r="K781" s="42"/>
      <c r="L781" s="46"/>
      <c r="M781" s="230"/>
      <c r="N781" s="231"/>
      <c r="O781" s="86"/>
      <c r="P781" s="86"/>
      <c r="Q781" s="86"/>
      <c r="R781" s="86"/>
      <c r="S781" s="86"/>
      <c r="T781" s="87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184</v>
      </c>
      <c r="AU781" s="19" t="s">
        <v>81</v>
      </c>
    </row>
    <row r="782" s="2" customFormat="1">
      <c r="A782" s="40"/>
      <c r="B782" s="41"/>
      <c r="C782" s="42"/>
      <c r="D782" s="232" t="s">
        <v>186</v>
      </c>
      <c r="E782" s="42"/>
      <c r="F782" s="233" t="s">
        <v>975</v>
      </c>
      <c r="G782" s="42"/>
      <c r="H782" s="42"/>
      <c r="I782" s="229"/>
      <c r="J782" s="42"/>
      <c r="K782" s="42"/>
      <c r="L782" s="46"/>
      <c r="M782" s="230"/>
      <c r="N782" s="231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186</v>
      </c>
      <c r="AU782" s="19" t="s">
        <v>81</v>
      </c>
    </row>
    <row r="783" s="12" customFormat="1" ht="25.92" customHeight="1">
      <c r="A783" s="12"/>
      <c r="B783" s="198"/>
      <c r="C783" s="199"/>
      <c r="D783" s="200" t="s">
        <v>70</v>
      </c>
      <c r="E783" s="201" t="s">
        <v>976</v>
      </c>
      <c r="F783" s="201" t="s">
        <v>977</v>
      </c>
      <c r="G783" s="199"/>
      <c r="H783" s="199"/>
      <c r="I783" s="202"/>
      <c r="J783" s="203">
        <f>BK783</f>
        <v>0</v>
      </c>
      <c r="K783" s="199"/>
      <c r="L783" s="204"/>
      <c r="M783" s="205"/>
      <c r="N783" s="206"/>
      <c r="O783" s="206"/>
      <c r="P783" s="207">
        <f>P784+P832+P927+P981+P991+P1003+P1055+P1105+P1185+P1345+P1457+P1616+P1741+P1825+P1883</f>
        <v>0</v>
      </c>
      <c r="Q783" s="206"/>
      <c r="R783" s="207">
        <f>R784+R832+R927+R981+R991+R1003+R1055+R1105+R1185+R1345+R1457+R1616+R1741+R1825+R1883</f>
        <v>43.407146619999992</v>
      </c>
      <c r="S783" s="206"/>
      <c r="T783" s="208">
        <f>T784+T832+T927+T981+T991+T1003+T1055+T1105+T1185+T1345+T1457+T1616+T1741+T1825+T1883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09" t="s">
        <v>81</v>
      </c>
      <c r="AT783" s="210" t="s">
        <v>70</v>
      </c>
      <c r="AU783" s="210" t="s">
        <v>71</v>
      </c>
      <c r="AY783" s="209" t="s">
        <v>175</v>
      </c>
      <c r="BK783" s="211">
        <f>BK784+BK832+BK927+BK981+BK991+BK1003+BK1055+BK1105+BK1185+BK1345+BK1457+BK1616+BK1741+BK1825+BK1883</f>
        <v>0</v>
      </c>
    </row>
    <row r="784" s="12" customFormat="1" ht="22.8" customHeight="1">
      <c r="A784" s="12"/>
      <c r="B784" s="198"/>
      <c r="C784" s="199"/>
      <c r="D784" s="200" t="s">
        <v>70</v>
      </c>
      <c r="E784" s="212" t="s">
        <v>978</v>
      </c>
      <c r="F784" s="212" t="s">
        <v>979</v>
      </c>
      <c r="G784" s="199"/>
      <c r="H784" s="199"/>
      <c r="I784" s="202"/>
      <c r="J784" s="213">
        <f>BK784</f>
        <v>0</v>
      </c>
      <c r="K784" s="199"/>
      <c r="L784" s="204"/>
      <c r="M784" s="205"/>
      <c r="N784" s="206"/>
      <c r="O784" s="206"/>
      <c r="P784" s="207">
        <f>SUM(P785:P831)</f>
        <v>0</v>
      </c>
      <c r="Q784" s="206"/>
      <c r="R784" s="207">
        <f>SUM(R785:R831)</f>
        <v>1.4671492599999998</v>
      </c>
      <c r="S784" s="206"/>
      <c r="T784" s="208">
        <f>SUM(T785:T831)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09" t="s">
        <v>81</v>
      </c>
      <c r="AT784" s="210" t="s">
        <v>70</v>
      </c>
      <c r="AU784" s="210" t="s">
        <v>79</v>
      </c>
      <c r="AY784" s="209" t="s">
        <v>175</v>
      </c>
      <c r="BK784" s="211">
        <f>SUM(BK785:BK831)</f>
        <v>0</v>
      </c>
    </row>
    <row r="785" s="2" customFormat="1" ht="24.15" customHeight="1">
      <c r="A785" s="40"/>
      <c r="B785" s="41"/>
      <c r="C785" s="214" t="s">
        <v>980</v>
      </c>
      <c r="D785" s="214" t="s">
        <v>177</v>
      </c>
      <c r="E785" s="215" t="s">
        <v>981</v>
      </c>
      <c r="F785" s="216" t="s">
        <v>982</v>
      </c>
      <c r="G785" s="217" t="s">
        <v>248</v>
      </c>
      <c r="H785" s="218">
        <v>153</v>
      </c>
      <c r="I785" s="219"/>
      <c r="J785" s="220">
        <f>ROUND(I785*H785,2)</f>
        <v>0</v>
      </c>
      <c r="K785" s="216" t="s">
        <v>181</v>
      </c>
      <c r="L785" s="46"/>
      <c r="M785" s="221" t="s">
        <v>19</v>
      </c>
      <c r="N785" s="222" t="s">
        <v>42</v>
      </c>
      <c r="O785" s="86"/>
      <c r="P785" s="223">
        <f>O785*H785</f>
        <v>0</v>
      </c>
      <c r="Q785" s="223">
        <v>0</v>
      </c>
      <c r="R785" s="223">
        <f>Q785*H785</f>
        <v>0</v>
      </c>
      <c r="S785" s="223">
        <v>0</v>
      </c>
      <c r="T785" s="224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5" t="s">
        <v>315</v>
      </c>
      <c r="AT785" s="225" t="s">
        <v>177</v>
      </c>
      <c r="AU785" s="225" t="s">
        <v>81</v>
      </c>
      <c r="AY785" s="19" t="s">
        <v>175</v>
      </c>
      <c r="BE785" s="226">
        <f>IF(N785="základní",J785,0)</f>
        <v>0</v>
      </c>
      <c r="BF785" s="226">
        <f>IF(N785="snížená",J785,0)</f>
        <v>0</v>
      </c>
      <c r="BG785" s="226">
        <f>IF(N785="zákl. přenesená",J785,0)</f>
        <v>0</v>
      </c>
      <c r="BH785" s="226">
        <f>IF(N785="sníž. přenesená",J785,0)</f>
        <v>0</v>
      </c>
      <c r="BI785" s="226">
        <f>IF(N785="nulová",J785,0)</f>
        <v>0</v>
      </c>
      <c r="BJ785" s="19" t="s">
        <v>79</v>
      </c>
      <c r="BK785" s="226">
        <f>ROUND(I785*H785,2)</f>
        <v>0</v>
      </c>
      <c r="BL785" s="19" t="s">
        <v>315</v>
      </c>
      <c r="BM785" s="225" t="s">
        <v>983</v>
      </c>
    </row>
    <row r="786" s="2" customFormat="1">
      <c r="A786" s="40"/>
      <c r="B786" s="41"/>
      <c r="C786" s="42"/>
      <c r="D786" s="227" t="s">
        <v>184</v>
      </c>
      <c r="E786" s="42"/>
      <c r="F786" s="228" t="s">
        <v>984</v>
      </c>
      <c r="G786" s="42"/>
      <c r="H786" s="42"/>
      <c r="I786" s="229"/>
      <c r="J786" s="42"/>
      <c r="K786" s="42"/>
      <c r="L786" s="46"/>
      <c r="M786" s="230"/>
      <c r="N786" s="231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184</v>
      </c>
      <c r="AU786" s="19" t="s">
        <v>81</v>
      </c>
    </row>
    <row r="787" s="2" customFormat="1">
      <c r="A787" s="40"/>
      <c r="B787" s="41"/>
      <c r="C787" s="42"/>
      <c r="D787" s="232" t="s">
        <v>186</v>
      </c>
      <c r="E787" s="42"/>
      <c r="F787" s="233" t="s">
        <v>985</v>
      </c>
      <c r="G787" s="42"/>
      <c r="H787" s="42"/>
      <c r="I787" s="229"/>
      <c r="J787" s="42"/>
      <c r="K787" s="42"/>
      <c r="L787" s="46"/>
      <c r="M787" s="230"/>
      <c r="N787" s="231"/>
      <c r="O787" s="86"/>
      <c r="P787" s="86"/>
      <c r="Q787" s="86"/>
      <c r="R787" s="86"/>
      <c r="S787" s="86"/>
      <c r="T787" s="87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186</v>
      </c>
      <c r="AU787" s="19" t="s">
        <v>81</v>
      </c>
    </row>
    <row r="788" s="13" customFormat="1">
      <c r="A788" s="13"/>
      <c r="B788" s="234"/>
      <c r="C788" s="235"/>
      <c r="D788" s="227" t="s">
        <v>188</v>
      </c>
      <c r="E788" s="236" t="s">
        <v>19</v>
      </c>
      <c r="F788" s="237" t="s">
        <v>189</v>
      </c>
      <c r="G788" s="235"/>
      <c r="H788" s="236" t="s">
        <v>19</v>
      </c>
      <c r="I788" s="238"/>
      <c r="J788" s="235"/>
      <c r="K788" s="235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188</v>
      </c>
      <c r="AU788" s="243" t="s">
        <v>81</v>
      </c>
      <c r="AV788" s="13" t="s">
        <v>79</v>
      </c>
      <c r="AW788" s="13" t="s">
        <v>33</v>
      </c>
      <c r="AX788" s="13" t="s">
        <v>71</v>
      </c>
      <c r="AY788" s="243" t="s">
        <v>175</v>
      </c>
    </row>
    <row r="789" s="14" customFormat="1">
      <c r="A789" s="14"/>
      <c r="B789" s="244"/>
      <c r="C789" s="245"/>
      <c r="D789" s="227" t="s">
        <v>188</v>
      </c>
      <c r="E789" s="246" t="s">
        <v>19</v>
      </c>
      <c r="F789" s="247" t="s">
        <v>894</v>
      </c>
      <c r="G789" s="245"/>
      <c r="H789" s="248">
        <v>153</v>
      </c>
      <c r="I789" s="249"/>
      <c r="J789" s="245"/>
      <c r="K789" s="245"/>
      <c r="L789" s="250"/>
      <c r="M789" s="251"/>
      <c r="N789" s="252"/>
      <c r="O789" s="252"/>
      <c r="P789" s="252"/>
      <c r="Q789" s="252"/>
      <c r="R789" s="252"/>
      <c r="S789" s="252"/>
      <c r="T789" s="253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4" t="s">
        <v>188</v>
      </c>
      <c r="AU789" s="254" t="s">
        <v>81</v>
      </c>
      <c r="AV789" s="14" t="s">
        <v>81</v>
      </c>
      <c r="AW789" s="14" t="s">
        <v>33</v>
      </c>
      <c r="AX789" s="14" t="s">
        <v>79</v>
      </c>
      <c r="AY789" s="254" t="s">
        <v>175</v>
      </c>
    </row>
    <row r="790" s="2" customFormat="1" ht="24.15" customHeight="1">
      <c r="A790" s="40"/>
      <c r="B790" s="41"/>
      <c r="C790" s="214" t="s">
        <v>986</v>
      </c>
      <c r="D790" s="214" t="s">
        <v>177</v>
      </c>
      <c r="E790" s="215" t="s">
        <v>987</v>
      </c>
      <c r="F790" s="216" t="s">
        <v>988</v>
      </c>
      <c r="G790" s="217" t="s">
        <v>248</v>
      </c>
      <c r="H790" s="218">
        <v>52.601999999999997</v>
      </c>
      <c r="I790" s="219"/>
      <c r="J790" s="220">
        <f>ROUND(I790*H790,2)</f>
        <v>0</v>
      </c>
      <c r="K790" s="216" t="s">
        <v>181</v>
      </c>
      <c r="L790" s="46"/>
      <c r="M790" s="221" t="s">
        <v>19</v>
      </c>
      <c r="N790" s="222" t="s">
        <v>42</v>
      </c>
      <c r="O790" s="86"/>
      <c r="P790" s="223">
        <f>O790*H790</f>
        <v>0</v>
      </c>
      <c r="Q790" s="223">
        <v>0</v>
      </c>
      <c r="R790" s="223">
        <f>Q790*H790</f>
        <v>0</v>
      </c>
      <c r="S790" s="223">
        <v>0</v>
      </c>
      <c r="T790" s="224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5" t="s">
        <v>315</v>
      </c>
      <c r="AT790" s="225" t="s">
        <v>177</v>
      </c>
      <c r="AU790" s="225" t="s">
        <v>81</v>
      </c>
      <c r="AY790" s="19" t="s">
        <v>175</v>
      </c>
      <c r="BE790" s="226">
        <f>IF(N790="základní",J790,0)</f>
        <v>0</v>
      </c>
      <c r="BF790" s="226">
        <f>IF(N790="snížená",J790,0)</f>
        <v>0</v>
      </c>
      <c r="BG790" s="226">
        <f>IF(N790="zákl. přenesená",J790,0)</f>
        <v>0</v>
      </c>
      <c r="BH790" s="226">
        <f>IF(N790="sníž. přenesená",J790,0)</f>
        <v>0</v>
      </c>
      <c r="BI790" s="226">
        <f>IF(N790="nulová",J790,0)</f>
        <v>0</v>
      </c>
      <c r="BJ790" s="19" t="s">
        <v>79</v>
      </c>
      <c r="BK790" s="226">
        <f>ROUND(I790*H790,2)</f>
        <v>0</v>
      </c>
      <c r="BL790" s="19" t="s">
        <v>315</v>
      </c>
      <c r="BM790" s="225" t="s">
        <v>989</v>
      </c>
    </row>
    <row r="791" s="2" customFormat="1">
      <c r="A791" s="40"/>
      <c r="B791" s="41"/>
      <c r="C791" s="42"/>
      <c r="D791" s="227" t="s">
        <v>184</v>
      </c>
      <c r="E791" s="42"/>
      <c r="F791" s="228" t="s">
        <v>990</v>
      </c>
      <c r="G791" s="42"/>
      <c r="H791" s="42"/>
      <c r="I791" s="229"/>
      <c r="J791" s="42"/>
      <c r="K791" s="42"/>
      <c r="L791" s="46"/>
      <c r="M791" s="230"/>
      <c r="N791" s="231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184</v>
      </c>
      <c r="AU791" s="19" t="s">
        <v>81</v>
      </c>
    </row>
    <row r="792" s="2" customFormat="1">
      <c r="A792" s="40"/>
      <c r="B792" s="41"/>
      <c r="C792" s="42"/>
      <c r="D792" s="232" t="s">
        <v>186</v>
      </c>
      <c r="E792" s="42"/>
      <c r="F792" s="233" t="s">
        <v>991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186</v>
      </c>
      <c r="AU792" s="19" t="s">
        <v>81</v>
      </c>
    </row>
    <row r="793" s="13" customFormat="1">
      <c r="A793" s="13"/>
      <c r="B793" s="234"/>
      <c r="C793" s="235"/>
      <c r="D793" s="227" t="s">
        <v>188</v>
      </c>
      <c r="E793" s="236" t="s">
        <v>19</v>
      </c>
      <c r="F793" s="237" t="s">
        <v>685</v>
      </c>
      <c r="G793" s="235"/>
      <c r="H793" s="236" t="s">
        <v>19</v>
      </c>
      <c r="I793" s="238"/>
      <c r="J793" s="235"/>
      <c r="K793" s="235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188</v>
      </c>
      <c r="AU793" s="243" t="s">
        <v>81</v>
      </c>
      <c r="AV793" s="13" t="s">
        <v>79</v>
      </c>
      <c r="AW793" s="13" t="s">
        <v>33</v>
      </c>
      <c r="AX793" s="13" t="s">
        <v>71</v>
      </c>
      <c r="AY793" s="243" t="s">
        <v>175</v>
      </c>
    </row>
    <row r="794" s="14" customFormat="1">
      <c r="A794" s="14"/>
      <c r="B794" s="244"/>
      <c r="C794" s="245"/>
      <c r="D794" s="227" t="s">
        <v>188</v>
      </c>
      <c r="E794" s="246" t="s">
        <v>19</v>
      </c>
      <c r="F794" s="247" t="s">
        <v>708</v>
      </c>
      <c r="G794" s="245"/>
      <c r="H794" s="248">
        <v>9.0619999999999994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188</v>
      </c>
      <c r="AU794" s="254" t="s">
        <v>81</v>
      </c>
      <c r="AV794" s="14" t="s">
        <v>81</v>
      </c>
      <c r="AW794" s="14" t="s">
        <v>33</v>
      </c>
      <c r="AX794" s="14" t="s">
        <v>71</v>
      </c>
      <c r="AY794" s="254" t="s">
        <v>175</v>
      </c>
    </row>
    <row r="795" s="14" customFormat="1">
      <c r="A795" s="14"/>
      <c r="B795" s="244"/>
      <c r="C795" s="245"/>
      <c r="D795" s="227" t="s">
        <v>188</v>
      </c>
      <c r="E795" s="246" t="s">
        <v>19</v>
      </c>
      <c r="F795" s="247" t="s">
        <v>709</v>
      </c>
      <c r="G795" s="245"/>
      <c r="H795" s="248">
        <v>43.539999999999999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188</v>
      </c>
      <c r="AU795" s="254" t="s">
        <v>81</v>
      </c>
      <c r="AV795" s="14" t="s">
        <v>81</v>
      </c>
      <c r="AW795" s="14" t="s">
        <v>33</v>
      </c>
      <c r="AX795" s="14" t="s">
        <v>71</v>
      </c>
      <c r="AY795" s="254" t="s">
        <v>175</v>
      </c>
    </row>
    <row r="796" s="15" customFormat="1">
      <c r="A796" s="15"/>
      <c r="B796" s="255"/>
      <c r="C796" s="256"/>
      <c r="D796" s="227" t="s">
        <v>188</v>
      </c>
      <c r="E796" s="257" t="s">
        <v>19</v>
      </c>
      <c r="F796" s="258" t="s">
        <v>206</v>
      </c>
      <c r="G796" s="256"/>
      <c r="H796" s="259">
        <v>52.601999999999997</v>
      </c>
      <c r="I796" s="260"/>
      <c r="J796" s="256"/>
      <c r="K796" s="256"/>
      <c r="L796" s="261"/>
      <c r="M796" s="262"/>
      <c r="N796" s="263"/>
      <c r="O796" s="263"/>
      <c r="P796" s="263"/>
      <c r="Q796" s="263"/>
      <c r="R796" s="263"/>
      <c r="S796" s="263"/>
      <c r="T796" s="264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5" t="s">
        <v>188</v>
      </c>
      <c r="AU796" s="265" t="s">
        <v>81</v>
      </c>
      <c r="AV796" s="15" t="s">
        <v>182</v>
      </c>
      <c r="AW796" s="15" t="s">
        <v>33</v>
      </c>
      <c r="AX796" s="15" t="s">
        <v>79</v>
      </c>
      <c r="AY796" s="265" t="s">
        <v>175</v>
      </c>
    </row>
    <row r="797" s="2" customFormat="1" ht="16.5" customHeight="1">
      <c r="A797" s="40"/>
      <c r="B797" s="41"/>
      <c r="C797" s="277" t="s">
        <v>992</v>
      </c>
      <c r="D797" s="277" t="s">
        <v>402</v>
      </c>
      <c r="E797" s="278" t="s">
        <v>993</v>
      </c>
      <c r="F797" s="279" t="s">
        <v>994</v>
      </c>
      <c r="G797" s="280" t="s">
        <v>224</v>
      </c>
      <c r="H797" s="281">
        <v>0.070000000000000007</v>
      </c>
      <c r="I797" s="282"/>
      <c r="J797" s="283">
        <f>ROUND(I797*H797,2)</f>
        <v>0</v>
      </c>
      <c r="K797" s="279" t="s">
        <v>181</v>
      </c>
      <c r="L797" s="284"/>
      <c r="M797" s="285" t="s">
        <v>19</v>
      </c>
      <c r="N797" s="286" t="s">
        <v>42</v>
      </c>
      <c r="O797" s="86"/>
      <c r="P797" s="223">
        <f>O797*H797</f>
        <v>0</v>
      </c>
      <c r="Q797" s="223">
        <v>1</v>
      </c>
      <c r="R797" s="223">
        <f>Q797*H797</f>
        <v>0.070000000000000007</v>
      </c>
      <c r="S797" s="223">
        <v>0</v>
      </c>
      <c r="T797" s="224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5" t="s">
        <v>434</v>
      </c>
      <c r="AT797" s="225" t="s">
        <v>402</v>
      </c>
      <c r="AU797" s="225" t="s">
        <v>81</v>
      </c>
      <c r="AY797" s="19" t="s">
        <v>175</v>
      </c>
      <c r="BE797" s="226">
        <f>IF(N797="základní",J797,0)</f>
        <v>0</v>
      </c>
      <c r="BF797" s="226">
        <f>IF(N797="snížená",J797,0)</f>
        <v>0</v>
      </c>
      <c r="BG797" s="226">
        <f>IF(N797="zákl. přenesená",J797,0)</f>
        <v>0</v>
      </c>
      <c r="BH797" s="226">
        <f>IF(N797="sníž. přenesená",J797,0)</f>
        <v>0</v>
      </c>
      <c r="BI797" s="226">
        <f>IF(N797="nulová",J797,0)</f>
        <v>0</v>
      </c>
      <c r="BJ797" s="19" t="s">
        <v>79</v>
      </c>
      <c r="BK797" s="226">
        <f>ROUND(I797*H797,2)</f>
        <v>0</v>
      </c>
      <c r="BL797" s="19" t="s">
        <v>315</v>
      </c>
      <c r="BM797" s="225" t="s">
        <v>995</v>
      </c>
    </row>
    <row r="798" s="2" customFormat="1">
      <c r="A798" s="40"/>
      <c r="B798" s="41"/>
      <c r="C798" s="42"/>
      <c r="D798" s="227" t="s">
        <v>184</v>
      </c>
      <c r="E798" s="42"/>
      <c r="F798" s="228" t="s">
        <v>994</v>
      </c>
      <c r="G798" s="42"/>
      <c r="H798" s="42"/>
      <c r="I798" s="229"/>
      <c r="J798" s="42"/>
      <c r="K798" s="42"/>
      <c r="L798" s="46"/>
      <c r="M798" s="230"/>
      <c r="N798" s="231"/>
      <c r="O798" s="86"/>
      <c r="P798" s="86"/>
      <c r="Q798" s="86"/>
      <c r="R798" s="86"/>
      <c r="S798" s="86"/>
      <c r="T798" s="87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184</v>
      </c>
      <c r="AU798" s="19" t="s">
        <v>81</v>
      </c>
    </row>
    <row r="799" s="14" customFormat="1">
      <c r="A799" s="14"/>
      <c r="B799" s="244"/>
      <c r="C799" s="245"/>
      <c r="D799" s="227" t="s">
        <v>188</v>
      </c>
      <c r="E799" s="246" t="s">
        <v>19</v>
      </c>
      <c r="F799" s="247" t="s">
        <v>996</v>
      </c>
      <c r="G799" s="245"/>
      <c r="H799" s="248">
        <v>205.602</v>
      </c>
      <c r="I799" s="249"/>
      <c r="J799" s="245"/>
      <c r="K799" s="245"/>
      <c r="L799" s="250"/>
      <c r="M799" s="251"/>
      <c r="N799" s="252"/>
      <c r="O799" s="252"/>
      <c r="P799" s="252"/>
      <c r="Q799" s="252"/>
      <c r="R799" s="252"/>
      <c r="S799" s="252"/>
      <c r="T799" s="253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4" t="s">
        <v>188</v>
      </c>
      <c r="AU799" s="254" t="s">
        <v>81</v>
      </c>
      <c r="AV799" s="14" t="s">
        <v>81</v>
      </c>
      <c r="AW799" s="14" t="s">
        <v>33</v>
      </c>
      <c r="AX799" s="14" t="s">
        <v>79</v>
      </c>
      <c r="AY799" s="254" t="s">
        <v>175</v>
      </c>
    </row>
    <row r="800" s="14" customFormat="1">
      <c r="A800" s="14"/>
      <c r="B800" s="244"/>
      <c r="C800" s="245"/>
      <c r="D800" s="227" t="s">
        <v>188</v>
      </c>
      <c r="E800" s="245"/>
      <c r="F800" s="247" t="s">
        <v>997</v>
      </c>
      <c r="G800" s="245"/>
      <c r="H800" s="248">
        <v>0.070000000000000007</v>
      </c>
      <c r="I800" s="249"/>
      <c r="J800" s="245"/>
      <c r="K800" s="245"/>
      <c r="L800" s="250"/>
      <c r="M800" s="251"/>
      <c r="N800" s="252"/>
      <c r="O800" s="252"/>
      <c r="P800" s="252"/>
      <c r="Q800" s="252"/>
      <c r="R800" s="252"/>
      <c r="S800" s="252"/>
      <c r="T800" s="253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4" t="s">
        <v>188</v>
      </c>
      <c r="AU800" s="254" t="s">
        <v>81</v>
      </c>
      <c r="AV800" s="14" t="s">
        <v>81</v>
      </c>
      <c r="AW800" s="14" t="s">
        <v>4</v>
      </c>
      <c r="AX800" s="14" t="s">
        <v>79</v>
      </c>
      <c r="AY800" s="254" t="s">
        <v>175</v>
      </c>
    </row>
    <row r="801" s="2" customFormat="1" ht="24.15" customHeight="1">
      <c r="A801" s="40"/>
      <c r="B801" s="41"/>
      <c r="C801" s="214" t="s">
        <v>998</v>
      </c>
      <c r="D801" s="214" t="s">
        <v>177</v>
      </c>
      <c r="E801" s="215" t="s">
        <v>999</v>
      </c>
      <c r="F801" s="216" t="s">
        <v>1000</v>
      </c>
      <c r="G801" s="217" t="s">
        <v>248</v>
      </c>
      <c r="H801" s="218">
        <v>205.602</v>
      </c>
      <c r="I801" s="219"/>
      <c r="J801" s="220">
        <f>ROUND(I801*H801,2)</f>
        <v>0</v>
      </c>
      <c r="K801" s="216" t="s">
        <v>181</v>
      </c>
      <c r="L801" s="46"/>
      <c r="M801" s="221" t="s">
        <v>19</v>
      </c>
      <c r="N801" s="222" t="s">
        <v>42</v>
      </c>
      <c r="O801" s="86"/>
      <c r="P801" s="223">
        <f>O801*H801</f>
        <v>0</v>
      </c>
      <c r="Q801" s="223">
        <v>0.00040000000000000002</v>
      </c>
      <c r="R801" s="223">
        <f>Q801*H801</f>
        <v>0.082240800000000003</v>
      </c>
      <c r="S801" s="223">
        <v>0</v>
      </c>
      <c r="T801" s="224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315</v>
      </c>
      <c r="AT801" s="225" t="s">
        <v>177</v>
      </c>
      <c r="AU801" s="225" t="s">
        <v>81</v>
      </c>
      <c r="AY801" s="19" t="s">
        <v>175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79</v>
      </c>
      <c r="BK801" s="226">
        <f>ROUND(I801*H801,2)</f>
        <v>0</v>
      </c>
      <c r="BL801" s="19" t="s">
        <v>315</v>
      </c>
      <c r="BM801" s="225" t="s">
        <v>1001</v>
      </c>
    </row>
    <row r="802" s="2" customFormat="1">
      <c r="A802" s="40"/>
      <c r="B802" s="41"/>
      <c r="C802" s="42"/>
      <c r="D802" s="227" t="s">
        <v>184</v>
      </c>
      <c r="E802" s="42"/>
      <c r="F802" s="228" t="s">
        <v>1002</v>
      </c>
      <c r="G802" s="42"/>
      <c r="H802" s="42"/>
      <c r="I802" s="229"/>
      <c r="J802" s="42"/>
      <c r="K802" s="42"/>
      <c r="L802" s="46"/>
      <c r="M802" s="230"/>
      <c r="N802" s="231"/>
      <c r="O802" s="86"/>
      <c r="P802" s="86"/>
      <c r="Q802" s="86"/>
      <c r="R802" s="86"/>
      <c r="S802" s="86"/>
      <c r="T802" s="87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184</v>
      </c>
      <c r="AU802" s="19" t="s">
        <v>81</v>
      </c>
    </row>
    <row r="803" s="2" customFormat="1">
      <c r="A803" s="40"/>
      <c r="B803" s="41"/>
      <c r="C803" s="42"/>
      <c r="D803" s="232" t="s">
        <v>186</v>
      </c>
      <c r="E803" s="42"/>
      <c r="F803" s="233" t="s">
        <v>1003</v>
      </c>
      <c r="G803" s="42"/>
      <c r="H803" s="42"/>
      <c r="I803" s="229"/>
      <c r="J803" s="42"/>
      <c r="K803" s="42"/>
      <c r="L803" s="46"/>
      <c r="M803" s="230"/>
      <c r="N803" s="231"/>
      <c r="O803" s="86"/>
      <c r="P803" s="86"/>
      <c r="Q803" s="86"/>
      <c r="R803" s="86"/>
      <c r="S803" s="86"/>
      <c r="T803" s="87"/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T803" s="19" t="s">
        <v>186</v>
      </c>
      <c r="AU803" s="19" t="s">
        <v>81</v>
      </c>
    </row>
    <row r="804" s="13" customFormat="1">
      <c r="A804" s="13"/>
      <c r="B804" s="234"/>
      <c r="C804" s="235"/>
      <c r="D804" s="227" t="s">
        <v>188</v>
      </c>
      <c r="E804" s="236" t="s">
        <v>19</v>
      </c>
      <c r="F804" s="237" t="s">
        <v>685</v>
      </c>
      <c r="G804" s="235"/>
      <c r="H804" s="236" t="s">
        <v>19</v>
      </c>
      <c r="I804" s="238"/>
      <c r="J804" s="235"/>
      <c r="K804" s="235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188</v>
      </c>
      <c r="AU804" s="243" t="s">
        <v>81</v>
      </c>
      <c r="AV804" s="13" t="s">
        <v>79</v>
      </c>
      <c r="AW804" s="13" t="s">
        <v>33</v>
      </c>
      <c r="AX804" s="13" t="s">
        <v>71</v>
      </c>
      <c r="AY804" s="243" t="s">
        <v>175</v>
      </c>
    </row>
    <row r="805" s="14" customFormat="1">
      <c r="A805" s="14"/>
      <c r="B805" s="244"/>
      <c r="C805" s="245"/>
      <c r="D805" s="227" t="s">
        <v>188</v>
      </c>
      <c r="E805" s="246" t="s">
        <v>19</v>
      </c>
      <c r="F805" s="247" t="s">
        <v>708</v>
      </c>
      <c r="G805" s="245"/>
      <c r="H805" s="248">
        <v>9.0619999999999994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188</v>
      </c>
      <c r="AU805" s="254" t="s">
        <v>81</v>
      </c>
      <c r="AV805" s="14" t="s">
        <v>81</v>
      </c>
      <c r="AW805" s="14" t="s">
        <v>33</v>
      </c>
      <c r="AX805" s="14" t="s">
        <v>71</v>
      </c>
      <c r="AY805" s="254" t="s">
        <v>175</v>
      </c>
    </row>
    <row r="806" s="14" customFormat="1">
      <c r="A806" s="14"/>
      <c r="B806" s="244"/>
      <c r="C806" s="245"/>
      <c r="D806" s="227" t="s">
        <v>188</v>
      </c>
      <c r="E806" s="246" t="s">
        <v>19</v>
      </c>
      <c r="F806" s="247" t="s">
        <v>709</v>
      </c>
      <c r="G806" s="245"/>
      <c r="H806" s="248">
        <v>43.539999999999999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188</v>
      </c>
      <c r="AU806" s="254" t="s">
        <v>81</v>
      </c>
      <c r="AV806" s="14" t="s">
        <v>81</v>
      </c>
      <c r="AW806" s="14" t="s">
        <v>33</v>
      </c>
      <c r="AX806" s="14" t="s">
        <v>71</v>
      </c>
      <c r="AY806" s="254" t="s">
        <v>175</v>
      </c>
    </row>
    <row r="807" s="14" customFormat="1">
      <c r="A807" s="14"/>
      <c r="B807" s="244"/>
      <c r="C807" s="245"/>
      <c r="D807" s="227" t="s">
        <v>188</v>
      </c>
      <c r="E807" s="246" t="s">
        <v>19</v>
      </c>
      <c r="F807" s="247" t="s">
        <v>894</v>
      </c>
      <c r="G807" s="245"/>
      <c r="H807" s="248">
        <v>153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188</v>
      </c>
      <c r="AU807" s="254" t="s">
        <v>81</v>
      </c>
      <c r="AV807" s="14" t="s">
        <v>81</v>
      </c>
      <c r="AW807" s="14" t="s">
        <v>33</v>
      </c>
      <c r="AX807" s="14" t="s">
        <v>71</v>
      </c>
      <c r="AY807" s="254" t="s">
        <v>175</v>
      </c>
    </row>
    <row r="808" s="15" customFormat="1">
      <c r="A808" s="15"/>
      <c r="B808" s="255"/>
      <c r="C808" s="256"/>
      <c r="D808" s="227" t="s">
        <v>188</v>
      </c>
      <c r="E808" s="257" t="s">
        <v>19</v>
      </c>
      <c r="F808" s="258" t="s">
        <v>206</v>
      </c>
      <c r="G808" s="256"/>
      <c r="H808" s="259">
        <v>205.602</v>
      </c>
      <c r="I808" s="260"/>
      <c r="J808" s="256"/>
      <c r="K808" s="256"/>
      <c r="L808" s="261"/>
      <c r="M808" s="262"/>
      <c r="N808" s="263"/>
      <c r="O808" s="263"/>
      <c r="P808" s="263"/>
      <c r="Q808" s="263"/>
      <c r="R808" s="263"/>
      <c r="S808" s="263"/>
      <c r="T808" s="264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5" t="s">
        <v>188</v>
      </c>
      <c r="AU808" s="265" t="s">
        <v>81</v>
      </c>
      <c r="AV808" s="15" t="s">
        <v>182</v>
      </c>
      <c r="AW808" s="15" t="s">
        <v>33</v>
      </c>
      <c r="AX808" s="15" t="s">
        <v>79</v>
      </c>
      <c r="AY808" s="265" t="s">
        <v>175</v>
      </c>
    </row>
    <row r="809" s="2" customFormat="1" ht="44.25" customHeight="1">
      <c r="A809" s="40"/>
      <c r="B809" s="41"/>
      <c r="C809" s="277" t="s">
        <v>1004</v>
      </c>
      <c r="D809" s="277" t="s">
        <v>402</v>
      </c>
      <c r="E809" s="278" t="s">
        <v>1005</v>
      </c>
      <c r="F809" s="279" t="s">
        <v>1006</v>
      </c>
      <c r="G809" s="280" t="s">
        <v>248</v>
      </c>
      <c r="H809" s="281">
        <v>236.44200000000001</v>
      </c>
      <c r="I809" s="282"/>
      <c r="J809" s="283">
        <f>ROUND(I809*H809,2)</f>
        <v>0</v>
      </c>
      <c r="K809" s="279" t="s">
        <v>181</v>
      </c>
      <c r="L809" s="284"/>
      <c r="M809" s="285" t="s">
        <v>19</v>
      </c>
      <c r="N809" s="286" t="s">
        <v>42</v>
      </c>
      <c r="O809" s="86"/>
      <c r="P809" s="223">
        <f>O809*H809</f>
        <v>0</v>
      </c>
      <c r="Q809" s="223">
        <v>0.0054000000000000003</v>
      </c>
      <c r="R809" s="223">
        <f>Q809*H809</f>
        <v>1.2767868</v>
      </c>
      <c r="S809" s="223">
        <v>0</v>
      </c>
      <c r="T809" s="224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25" t="s">
        <v>434</v>
      </c>
      <c r="AT809" s="225" t="s">
        <v>402</v>
      </c>
      <c r="AU809" s="225" t="s">
        <v>81</v>
      </c>
      <c r="AY809" s="19" t="s">
        <v>175</v>
      </c>
      <c r="BE809" s="226">
        <f>IF(N809="základní",J809,0)</f>
        <v>0</v>
      </c>
      <c r="BF809" s="226">
        <f>IF(N809="snížená",J809,0)</f>
        <v>0</v>
      </c>
      <c r="BG809" s="226">
        <f>IF(N809="zákl. přenesená",J809,0)</f>
        <v>0</v>
      </c>
      <c r="BH809" s="226">
        <f>IF(N809="sníž. přenesená",J809,0)</f>
        <v>0</v>
      </c>
      <c r="BI809" s="226">
        <f>IF(N809="nulová",J809,0)</f>
        <v>0</v>
      </c>
      <c r="BJ809" s="19" t="s">
        <v>79</v>
      </c>
      <c r="BK809" s="226">
        <f>ROUND(I809*H809,2)</f>
        <v>0</v>
      </c>
      <c r="BL809" s="19" t="s">
        <v>315</v>
      </c>
      <c r="BM809" s="225" t="s">
        <v>1007</v>
      </c>
    </row>
    <row r="810" s="2" customFormat="1">
      <c r="A810" s="40"/>
      <c r="B810" s="41"/>
      <c r="C810" s="42"/>
      <c r="D810" s="227" t="s">
        <v>184</v>
      </c>
      <c r="E810" s="42"/>
      <c r="F810" s="228" t="s">
        <v>1006</v>
      </c>
      <c r="G810" s="42"/>
      <c r="H810" s="42"/>
      <c r="I810" s="229"/>
      <c r="J810" s="42"/>
      <c r="K810" s="42"/>
      <c r="L810" s="46"/>
      <c r="M810" s="230"/>
      <c r="N810" s="231"/>
      <c r="O810" s="86"/>
      <c r="P810" s="86"/>
      <c r="Q810" s="86"/>
      <c r="R810" s="86"/>
      <c r="S810" s="86"/>
      <c r="T810" s="87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184</v>
      </c>
      <c r="AU810" s="19" t="s">
        <v>81</v>
      </c>
    </row>
    <row r="811" s="14" customFormat="1">
      <c r="A811" s="14"/>
      <c r="B811" s="244"/>
      <c r="C811" s="245"/>
      <c r="D811" s="227" t="s">
        <v>188</v>
      </c>
      <c r="E811" s="246" t="s">
        <v>19</v>
      </c>
      <c r="F811" s="247" t="s">
        <v>996</v>
      </c>
      <c r="G811" s="245"/>
      <c r="H811" s="248">
        <v>205.602</v>
      </c>
      <c r="I811" s="249"/>
      <c r="J811" s="245"/>
      <c r="K811" s="245"/>
      <c r="L811" s="250"/>
      <c r="M811" s="251"/>
      <c r="N811" s="252"/>
      <c r="O811" s="252"/>
      <c r="P811" s="252"/>
      <c r="Q811" s="252"/>
      <c r="R811" s="252"/>
      <c r="S811" s="252"/>
      <c r="T811" s="253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4" t="s">
        <v>188</v>
      </c>
      <c r="AU811" s="254" t="s">
        <v>81</v>
      </c>
      <c r="AV811" s="14" t="s">
        <v>81</v>
      </c>
      <c r="AW811" s="14" t="s">
        <v>33</v>
      </c>
      <c r="AX811" s="14" t="s">
        <v>79</v>
      </c>
      <c r="AY811" s="254" t="s">
        <v>175</v>
      </c>
    </row>
    <row r="812" s="14" customFormat="1">
      <c r="A812" s="14"/>
      <c r="B812" s="244"/>
      <c r="C812" s="245"/>
      <c r="D812" s="227" t="s">
        <v>188</v>
      </c>
      <c r="E812" s="245"/>
      <c r="F812" s="247" t="s">
        <v>1008</v>
      </c>
      <c r="G812" s="245"/>
      <c r="H812" s="248">
        <v>236.44200000000001</v>
      </c>
      <c r="I812" s="249"/>
      <c r="J812" s="245"/>
      <c r="K812" s="245"/>
      <c r="L812" s="250"/>
      <c r="M812" s="251"/>
      <c r="N812" s="252"/>
      <c r="O812" s="252"/>
      <c r="P812" s="252"/>
      <c r="Q812" s="252"/>
      <c r="R812" s="252"/>
      <c r="S812" s="252"/>
      <c r="T812" s="253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4" t="s">
        <v>188</v>
      </c>
      <c r="AU812" s="254" t="s">
        <v>81</v>
      </c>
      <c r="AV812" s="14" t="s">
        <v>81</v>
      </c>
      <c r="AW812" s="14" t="s">
        <v>4</v>
      </c>
      <c r="AX812" s="14" t="s">
        <v>79</v>
      </c>
      <c r="AY812" s="254" t="s">
        <v>175</v>
      </c>
    </row>
    <row r="813" s="2" customFormat="1" ht="24.15" customHeight="1">
      <c r="A813" s="40"/>
      <c r="B813" s="41"/>
      <c r="C813" s="214" t="s">
        <v>1009</v>
      </c>
      <c r="D813" s="214" t="s">
        <v>177</v>
      </c>
      <c r="E813" s="215" t="s">
        <v>1010</v>
      </c>
      <c r="F813" s="216" t="s">
        <v>1011</v>
      </c>
      <c r="G813" s="217" t="s">
        <v>248</v>
      </c>
      <c r="H813" s="218">
        <v>47.893999999999998</v>
      </c>
      <c r="I813" s="219"/>
      <c r="J813" s="220">
        <f>ROUND(I813*H813,2)</f>
        <v>0</v>
      </c>
      <c r="K813" s="216" t="s">
        <v>181</v>
      </c>
      <c r="L813" s="46"/>
      <c r="M813" s="221" t="s">
        <v>19</v>
      </c>
      <c r="N813" s="222" t="s">
        <v>42</v>
      </c>
      <c r="O813" s="86"/>
      <c r="P813" s="223">
        <f>O813*H813</f>
        <v>0</v>
      </c>
      <c r="Q813" s="223">
        <v>4.0000000000000003E-05</v>
      </c>
      <c r="R813" s="223">
        <f>Q813*H813</f>
        <v>0.0019157600000000001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315</v>
      </c>
      <c r="AT813" s="225" t="s">
        <v>177</v>
      </c>
      <c r="AU813" s="225" t="s">
        <v>81</v>
      </c>
      <c r="AY813" s="19" t="s">
        <v>175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79</v>
      </c>
      <c r="BK813" s="226">
        <f>ROUND(I813*H813,2)</f>
        <v>0</v>
      </c>
      <c r="BL813" s="19" t="s">
        <v>315</v>
      </c>
      <c r="BM813" s="225" t="s">
        <v>1012</v>
      </c>
    </row>
    <row r="814" s="2" customFormat="1">
      <c r="A814" s="40"/>
      <c r="B814" s="41"/>
      <c r="C814" s="42"/>
      <c r="D814" s="227" t="s">
        <v>184</v>
      </c>
      <c r="E814" s="42"/>
      <c r="F814" s="228" t="s">
        <v>1013</v>
      </c>
      <c r="G814" s="42"/>
      <c r="H814" s="42"/>
      <c r="I814" s="229"/>
      <c r="J814" s="42"/>
      <c r="K814" s="42"/>
      <c r="L814" s="46"/>
      <c r="M814" s="230"/>
      <c r="N814" s="231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184</v>
      </c>
      <c r="AU814" s="19" t="s">
        <v>81</v>
      </c>
    </row>
    <row r="815" s="2" customFormat="1">
      <c r="A815" s="40"/>
      <c r="B815" s="41"/>
      <c r="C815" s="42"/>
      <c r="D815" s="232" t="s">
        <v>186</v>
      </c>
      <c r="E815" s="42"/>
      <c r="F815" s="233" t="s">
        <v>1014</v>
      </c>
      <c r="G815" s="42"/>
      <c r="H815" s="42"/>
      <c r="I815" s="229"/>
      <c r="J815" s="42"/>
      <c r="K815" s="42"/>
      <c r="L815" s="46"/>
      <c r="M815" s="230"/>
      <c r="N815" s="231"/>
      <c r="O815" s="86"/>
      <c r="P815" s="86"/>
      <c r="Q815" s="86"/>
      <c r="R815" s="86"/>
      <c r="S815" s="86"/>
      <c r="T815" s="87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186</v>
      </c>
      <c r="AU815" s="19" t="s">
        <v>81</v>
      </c>
    </row>
    <row r="816" s="13" customFormat="1">
      <c r="A816" s="13"/>
      <c r="B816" s="234"/>
      <c r="C816" s="235"/>
      <c r="D816" s="227" t="s">
        <v>188</v>
      </c>
      <c r="E816" s="236" t="s">
        <v>19</v>
      </c>
      <c r="F816" s="237" t="s">
        <v>685</v>
      </c>
      <c r="G816" s="235"/>
      <c r="H816" s="236" t="s">
        <v>19</v>
      </c>
      <c r="I816" s="238"/>
      <c r="J816" s="235"/>
      <c r="K816" s="235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188</v>
      </c>
      <c r="AU816" s="243" t="s">
        <v>81</v>
      </c>
      <c r="AV816" s="13" t="s">
        <v>79</v>
      </c>
      <c r="AW816" s="13" t="s">
        <v>33</v>
      </c>
      <c r="AX816" s="13" t="s">
        <v>71</v>
      </c>
      <c r="AY816" s="243" t="s">
        <v>175</v>
      </c>
    </row>
    <row r="817" s="14" customFormat="1">
      <c r="A817" s="14"/>
      <c r="B817" s="244"/>
      <c r="C817" s="245"/>
      <c r="D817" s="227" t="s">
        <v>188</v>
      </c>
      <c r="E817" s="246" t="s">
        <v>19</v>
      </c>
      <c r="F817" s="247" t="s">
        <v>1015</v>
      </c>
      <c r="G817" s="245"/>
      <c r="H817" s="248">
        <v>4.3540000000000001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188</v>
      </c>
      <c r="AU817" s="254" t="s">
        <v>81</v>
      </c>
      <c r="AV817" s="14" t="s">
        <v>81</v>
      </c>
      <c r="AW817" s="14" t="s">
        <v>33</v>
      </c>
      <c r="AX817" s="14" t="s">
        <v>71</v>
      </c>
      <c r="AY817" s="254" t="s">
        <v>175</v>
      </c>
    </row>
    <row r="818" s="14" customFormat="1">
      <c r="A818" s="14"/>
      <c r="B818" s="244"/>
      <c r="C818" s="245"/>
      <c r="D818" s="227" t="s">
        <v>188</v>
      </c>
      <c r="E818" s="246" t="s">
        <v>19</v>
      </c>
      <c r="F818" s="247" t="s">
        <v>709</v>
      </c>
      <c r="G818" s="245"/>
      <c r="H818" s="248">
        <v>43.539999999999999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188</v>
      </c>
      <c r="AU818" s="254" t="s">
        <v>81</v>
      </c>
      <c r="AV818" s="14" t="s">
        <v>81</v>
      </c>
      <c r="AW818" s="14" t="s">
        <v>33</v>
      </c>
      <c r="AX818" s="14" t="s">
        <v>71</v>
      </c>
      <c r="AY818" s="254" t="s">
        <v>175</v>
      </c>
    </row>
    <row r="819" s="15" customFormat="1">
      <c r="A819" s="15"/>
      <c r="B819" s="255"/>
      <c r="C819" s="256"/>
      <c r="D819" s="227" t="s">
        <v>188</v>
      </c>
      <c r="E819" s="257" t="s">
        <v>19</v>
      </c>
      <c r="F819" s="258" t="s">
        <v>206</v>
      </c>
      <c r="G819" s="256"/>
      <c r="H819" s="259">
        <v>47.893999999999998</v>
      </c>
      <c r="I819" s="260"/>
      <c r="J819" s="256"/>
      <c r="K819" s="256"/>
      <c r="L819" s="261"/>
      <c r="M819" s="262"/>
      <c r="N819" s="263"/>
      <c r="O819" s="263"/>
      <c r="P819" s="263"/>
      <c r="Q819" s="263"/>
      <c r="R819" s="263"/>
      <c r="S819" s="263"/>
      <c r="T819" s="264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5" t="s">
        <v>188</v>
      </c>
      <c r="AU819" s="265" t="s">
        <v>81</v>
      </c>
      <c r="AV819" s="15" t="s">
        <v>182</v>
      </c>
      <c r="AW819" s="15" t="s">
        <v>33</v>
      </c>
      <c r="AX819" s="15" t="s">
        <v>79</v>
      </c>
      <c r="AY819" s="265" t="s">
        <v>175</v>
      </c>
    </row>
    <row r="820" s="2" customFormat="1" ht="33" customHeight="1">
      <c r="A820" s="40"/>
      <c r="B820" s="41"/>
      <c r="C820" s="277" t="s">
        <v>1016</v>
      </c>
      <c r="D820" s="277" t="s">
        <v>402</v>
      </c>
      <c r="E820" s="278" t="s">
        <v>1017</v>
      </c>
      <c r="F820" s="279" t="s">
        <v>1018</v>
      </c>
      <c r="G820" s="280" t="s">
        <v>248</v>
      </c>
      <c r="H820" s="281">
        <v>58.478999999999999</v>
      </c>
      <c r="I820" s="282"/>
      <c r="J820" s="283">
        <f>ROUND(I820*H820,2)</f>
        <v>0</v>
      </c>
      <c r="K820" s="279" t="s">
        <v>181</v>
      </c>
      <c r="L820" s="284"/>
      <c r="M820" s="285" t="s">
        <v>19</v>
      </c>
      <c r="N820" s="286" t="s">
        <v>42</v>
      </c>
      <c r="O820" s="86"/>
      <c r="P820" s="223">
        <f>O820*H820</f>
        <v>0</v>
      </c>
      <c r="Q820" s="223">
        <v>0.00050000000000000001</v>
      </c>
      <c r="R820" s="223">
        <f>Q820*H820</f>
        <v>0.029239500000000002</v>
      </c>
      <c r="S820" s="223">
        <v>0</v>
      </c>
      <c r="T820" s="224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434</v>
      </c>
      <c r="AT820" s="225" t="s">
        <v>402</v>
      </c>
      <c r="AU820" s="225" t="s">
        <v>81</v>
      </c>
      <c r="AY820" s="19" t="s">
        <v>175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79</v>
      </c>
      <c r="BK820" s="226">
        <f>ROUND(I820*H820,2)</f>
        <v>0</v>
      </c>
      <c r="BL820" s="19" t="s">
        <v>315</v>
      </c>
      <c r="BM820" s="225" t="s">
        <v>1019</v>
      </c>
    </row>
    <row r="821" s="2" customFormat="1">
      <c r="A821" s="40"/>
      <c r="B821" s="41"/>
      <c r="C821" s="42"/>
      <c r="D821" s="227" t="s">
        <v>184</v>
      </c>
      <c r="E821" s="42"/>
      <c r="F821" s="228" t="s">
        <v>1018</v>
      </c>
      <c r="G821" s="42"/>
      <c r="H821" s="42"/>
      <c r="I821" s="229"/>
      <c r="J821" s="42"/>
      <c r="K821" s="42"/>
      <c r="L821" s="46"/>
      <c r="M821" s="230"/>
      <c r="N821" s="231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184</v>
      </c>
      <c r="AU821" s="19" t="s">
        <v>81</v>
      </c>
    </row>
    <row r="822" s="14" customFormat="1">
      <c r="A822" s="14"/>
      <c r="B822" s="244"/>
      <c r="C822" s="245"/>
      <c r="D822" s="227" t="s">
        <v>188</v>
      </c>
      <c r="E822" s="246" t="s">
        <v>19</v>
      </c>
      <c r="F822" s="247" t="s">
        <v>1020</v>
      </c>
      <c r="G822" s="245"/>
      <c r="H822" s="248">
        <v>47.893999999999998</v>
      </c>
      <c r="I822" s="249"/>
      <c r="J822" s="245"/>
      <c r="K822" s="245"/>
      <c r="L822" s="250"/>
      <c r="M822" s="251"/>
      <c r="N822" s="252"/>
      <c r="O822" s="252"/>
      <c r="P822" s="252"/>
      <c r="Q822" s="252"/>
      <c r="R822" s="252"/>
      <c r="S822" s="252"/>
      <c r="T822" s="253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4" t="s">
        <v>188</v>
      </c>
      <c r="AU822" s="254" t="s">
        <v>81</v>
      </c>
      <c r="AV822" s="14" t="s">
        <v>81</v>
      </c>
      <c r="AW822" s="14" t="s">
        <v>33</v>
      </c>
      <c r="AX822" s="14" t="s">
        <v>79</v>
      </c>
      <c r="AY822" s="254" t="s">
        <v>175</v>
      </c>
    </row>
    <row r="823" s="14" customFormat="1">
      <c r="A823" s="14"/>
      <c r="B823" s="244"/>
      <c r="C823" s="245"/>
      <c r="D823" s="227" t="s">
        <v>188</v>
      </c>
      <c r="E823" s="245"/>
      <c r="F823" s="247" t="s">
        <v>1021</v>
      </c>
      <c r="G823" s="245"/>
      <c r="H823" s="248">
        <v>58.478999999999999</v>
      </c>
      <c r="I823" s="249"/>
      <c r="J823" s="245"/>
      <c r="K823" s="245"/>
      <c r="L823" s="250"/>
      <c r="M823" s="251"/>
      <c r="N823" s="252"/>
      <c r="O823" s="252"/>
      <c r="P823" s="252"/>
      <c r="Q823" s="252"/>
      <c r="R823" s="252"/>
      <c r="S823" s="252"/>
      <c r="T823" s="253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4" t="s">
        <v>188</v>
      </c>
      <c r="AU823" s="254" t="s">
        <v>81</v>
      </c>
      <c r="AV823" s="14" t="s">
        <v>81</v>
      </c>
      <c r="AW823" s="14" t="s">
        <v>4</v>
      </c>
      <c r="AX823" s="14" t="s">
        <v>79</v>
      </c>
      <c r="AY823" s="254" t="s">
        <v>175</v>
      </c>
    </row>
    <row r="824" s="2" customFormat="1" ht="24.15" customHeight="1">
      <c r="A824" s="40"/>
      <c r="B824" s="41"/>
      <c r="C824" s="214" t="s">
        <v>1022</v>
      </c>
      <c r="D824" s="214" t="s">
        <v>177</v>
      </c>
      <c r="E824" s="215" t="s">
        <v>1023</v>
      </c>
      <c r="F824" s="216" t="s">
        <v>1024</v>
      </c>
      <c r="G824" s="217" t="s">
        <v>339</v>
      </c>
      <c r="H824" s="218">
        <v>43.539999999999999</v>
      </c>
      <c r="I824" s="219"/>
      <c r="J824" s="220">
        <f>ROUND(I824*H824,2)</f>
        <v>0</v>
      </c>
      <c r="K824" s="216" t="s">
        <v>181</v>
      </c>
      <c r="L824" s="46"/>
      <c r="M824" s="221" t="s">
        <v>19</v>
      </c>
      <c r="N824" s="222" t="s">
        <v>42</v>
      </c>
      <c r="O824" s="86"/>
      <c r="P824" s="223">
        <f>O824*H824</f>
        <v>0</v>
      </c>
      <c r="Q824" s="223">
        <v>0.00016000000000000001</v>
      </c>
      <c r="R824" s="223">
        <f>Q824*H824</f>
        <v>0.0069664000000000002</v>
      </c>
      <c r="S824" s="223">
        <v>0</v>
      </c>
      <c r="T824" s="224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25" t="s">
        <v>315</v>
      </c>
      <c r="AT824" s="225" t="s">
        <v>177</v>
      </c>
      <c r="AU824" s="225" t="s">
        <v>81</v>
      </c>
      <c r="AY824" s="19" t="s">
        <v>175</v>
      </c>
      <c r="BE824" s="226">
        <f>IF(N824="základní",J824,0)</f>
        <v>0</v>
      </c>
      <c r="BF824" s="226">
        <f>IF(N824="snížená",J824,0)</f>
        <v>0</v>
      </c>
      <c r="BG824" s="226">
        <f>IF(N824="zákl. přenesená",J824,0)</f>
        <v>0</v>
      </c>
      <c r="BH824" s="226">
        <f>IF(N824="sníž. přenesená",J824,0)</f>
        <v>0</v>
      </c>
      <c r="BI824" s="226">
        <f>IF(N824="nulová",J824,0)</f>
        <v>0</v>
      </c>
      <c r="BJ824" s="19" t="s">
        <v>79</v>
      </c>
      <c r="BK824" s="226">
        <f>ROUND(I824*H824,2)</f>
        <v>0</v>
      </c>
      <c r="BL824" s="19" t="s">
        <v>315</v>
      </c>
      <c r="BM824" s="225" t="s">
        <v>1025</v>
      </c>
    </row>
    <row r="825" s="2" customFormat="1">
      <c r="A825" s="40"/>
      <c r="B825" s="41"/>
      <c r="C825" s="42"/>
      <c r="D825" s="227" t="s">
        <v>184</v>
      </c>
      <c r="E825" s="42"/>
      <c r="F825" s="228" t="s">
        <v>1026</v>
      </c>
      <c r="G825" s="42"/>
      <c r="H825" s="42"/>
      <c r="I825" s="229"/>
      <c r="J825" s="42"/>
      <c r="K825" s="42"/>
      <c r="L825" s="46"/>
      <c r="M825" s="230"/>
      <c r="N825" s="231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184</v>
      </c>
      <c r="AU825" s="19" t="s">
        <v>81</v>
      </c>
    </row>
    <row r="826" s="2" customFormat="1">
      <c r="A826" s="40"/>
      <c r="B826" s="41"/>
      <c r="C826" s="42"/>
      <c r="D826" s="232" t="s">
        <v>186</v>
      </c>
      <c r="E826" s="42"/>
      <c r="F826" s="233" t="s">
        <v>1027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186</v>
      </c>
      <c r="AU826" s="19" t="s">
        <v>81</v>
      </c>
    </row>
    <row r="827" s="13" customFormat="1">
      <c r="A827" s="13"/>
      <c r="B827" s="234"/>
      <c r="C827" s="235"/>
      <c r="D827" s="227" t="s">
        <v>188</v>
      </c>
      <c r="E827" s="236" t="s">
        <v>19</v>
      </c>
      <c r="F827" s="237" t="s">
        <v>685</v>
      </c>
      <c r="G827" s="235"/>
      <c r="H827" s="236" t="s">
        <v>19</v>
      </c>
      <c r="I827" s="238"/>
      <c r="J827" s="235"/>
      <c r="K827" s="235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188</v>
      </c>
      <c r="AU827" s="243" t="s">
        <v>81</v>
      </c>
      <c r="AV827" s="13" t="s">
        <v>79</v>
      </c>
      <c r="AW827" s="13" t="s">
        <v>33</v>
      </c>
      <c r="AX827" s="13" t="s">
        <v>71</v>
      </c>
      <c r="AY827" s="243" t="s">
        <v>175</v>
      </c>
    </row>
    <row r="828" s="14" customFormat="1">
      <c r="A828" s="14"/>
      <c r="B828" s="244"/>
      <c r="C828" s="245"/>
      <c r="D828" s="227" t="s">
        <v>188</v>
      </c>
      <c r="E828" s="246" t="s">
        <v>19</v>
      </c>
      <c r="F828" s="247" t="s">
        <v>1028</v>
      </c>
      <c r="G828" s="245"/>
      <c r="H828" s="248">
        <v>43.539999999999999</v>
      </c>
      <c r="I828" s="249"/>
      <c r="J828" s="245"/>
      <c r="K828" s="245"/>
      <c r="L828" s="250"/>
      <c r="M828" s="251"/>
      <c r="N828" s="252"/>
      <c r="O828" s="252"/>
      <c r="P828" s="252"/>
      <c r="Q828" s="252"/>
      <c r="R828" s="252"/>
      <c r="S828" s="252"/>
      <c r="T828" s="253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4" t="s">
        <v>188</v>
      </c>
      <c r="AU828" s="254" t="s">
        <v>81</v>
      </c>
      <c r="AV828" s="14" t="s">
        <v>81</v>
      </c>
      <c r="AW828" s="14" t="s">
        <v>33</v>
      </c>
      <c r="AX828" s="14" t="s">
        <v>79</v>
      </c>
      <c r="AY828" s="254" t="s">
        <v>175</v>
      </c>
    </row>
    <row r="829" s="2" customFormat="1" ht="24.15" customHeight="1">
      <c r="A829" s="40"/>
      <c r="B829" s="41"/>
      <c r="C829" s="214" t="s">
        <v>1029</v>
      </c>
      <c r="D829" s="214" t="s">
        <v>177</v>
      </c>
      <c r="E829" s="215" t="s">
        <v>1030</v>
      </c>
      <c r="F829" s="216" t="s">
        <v>1031</v>
      </c>
      <c r="G829" s="217" t="s">
        <v>1032</v>
      </c>
      <c r="H829" s="287"/>
      <c r="I829" s="219"/>
      <c r="J829" s="220">
        <f>ROUND(I829*H829,2)</f>
        <v>0</v>
      </c>
      <c r="K829" s="216" t="s">
        <v>181</v>
      </c>
      <c r="L829" s="46"/>
      <c r="M829" s="221" t="s">
        <v>19</v>
      </c>
      <c r="N829" s="222" t="s">
        <v>42</v>
      </c>
      <c r="O829" s="86"/>
      <c r="P829" s="223">
        <f>O829*H829</f>
        <v>0</v>
      </c>
      <c r="Q829" s="223">
        <v>0</v>
      </c>
      <c r="R829" s="223">
        <f>Q829*H829</f>
        <v>0</v>
      </c>
      <c r="S829" s="223">
        <v>0</v>
      </c>
      <c r="T829" s="224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25" t="s">
        <v>315</v>
      </c>
      <c r="AT829" s="225" t="s">
        <v>177</v>
      </c>
      <c r="AU829" s="225" t="s">
        <v>81</v>
      </c>
      <c r="AY829" s="19" t="s">
        <v>175</v>
      </c>
      <c r="BE829" s="226">
        <f>IF(N829="základní",J829,0)</f>
        <v>0</v>
      </c>
      <c r="BF829" s="226">
        <f>IF(N829="snížená",J829,0)</f>
        <v>0</v>
      </c>
      <c r="BG829" s="226">
        <f>IF(N829="zákl. přenesená",J829,0)</f>
        <v>0</v>
      </c>
      <c r="BH829" s="226">
        <f>IF(N829="sníž. přenesená",J829,0)</f>
        <v>0</v>
      </c>
      <c r="BI829" s="226">
        <f>IF(N829="nulová",J829,0)</f>
        <v>0</v>
      </c>
      <c r="BJ829" s="19" t="s">
        <v>79</v>
      </c>
      <c r="BK829" s="226">
        <f>ROUND(I829*H829,2)</f>
        <v>0</v>
      </c>
      <c r="BL829" s="19" t="s">
        <v>315</v>
      </c>
      <c r="BM829" s="225" t="s">
        <v>1033</v>
      </c>
    </row>
    <row r="830" s="2" customFormat="1">
      <c r="A830" s="40"/>
      <c r="B830" s="41"/>
      <c r="C830" s="42"/>
      <c r="D830" s="227" t="s">
        <v>184</v>
      </c>
      <c r="E830" s="42"/>
      <c r="F830" s="228" t="s">
        <v>1034</v>
      </c>
      <c r="G830" s="42"/>
      <c r="H830" s="42"/>
      <c r="I830" s="229"/>
      <c r="J830" s="42"/>
      <c r="K830" s="42"/>
      <c r="L830" s="46"/>
      <c r="M830" s="230"/>
      <c r="N830" s="231"/>
      <c r="O830" s="86"/>
      <c r="P830" s="86"/>
      <c r="Q830" s="86"/>
      <c r="R830" s="86"/>
      <c r="S830" s="86"/>
      <c r="T830" s="87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184</v>
      </c>
      <c r="AU830" s="19" t="s">
        <v>81</v>
      </c>
    </row>
    <row r="831" s="2" customFormat="1">
      <c r="A831" s="40"/>
      <c r="B831" s="41"/>
      <c r="C831" s="42"/>
      <c r="D831" s="232" t="s">
        <v>186</v>
      </c>
      <c r="E831" s="42"/>
      <c r="F831" s="233" t="s">
        <v>1035</v>
      </c>
      <c r="G831" s="42"/>
      <c r="H831" s="42"/>
      <c r="I831" s="229"/>
      <c r="J831" s="42"/>
      <c r="K831" s="42"/>
      <c r="L831" s="46"/>
      <c r="M831" s="230"/>
      <c r="N831" s="231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186</v>
      </c>
      <c r="AU831" s="19" t="s">
        <v>81</v>
      </c>
    </row>
    <row r="832" s="12" customFormat="1" ht="22.8" customHeight="1">
      <c r="A832" s="12"/>
      <c r="B832" s="198"/>
      <c r="C832" s="199"/>
      <c r="D832" s="200" t="s">
        <v>70</v>
      </c>
      <c r="E832" s="212" t="s">
        <v>1036</v>
      </c>
      <c r="F832" s="212" t="s">
        <v>1037</v>
      </c>
      <c r="G832" s="199"/>
      <c r="H832" s="199"/>
      <c r="I832" s="202"/>
      <c r="J832" s="213">
        <f>BK832</f>
        <v>0</v>
      </c>
      <c r="K832" s="199"/>
      <c r="L832" s="204"/>
      <c r="M832" s="205"/>
      <c r="N832" s="206"/>
      <c r="O832" s="206"/>
      <c r="P832" s="207">
        <f>SUM(P833:P926)</f>
        <v>0</v>
      </c>
      <c r="Q832" s="206"/>
      <c r="R832" s="207">
        <f>SUM(R833:R926)</f>
        <v>22.869729839999998</v>
      </c>
      <c r="S832" s="206"/>
      <c r="T832" s="208">
        <f>SUM(T833:T926)</f>
        <v>0</v>
      </c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R832" s="209" t="s">
        <v>81</v>
      </c>
      <c r="AT832" s="210" t="s">
        <v>70</v>
      </c>
      <c r="AU832" s="210" t="s">
        <v>79</v>
      </c>
      <c r="AY832" s="209" t="s">
        <v>175</v>
      </c>
      <c r="BK832" s="211">
        <f>SUM(BK833:BK926)</f>
        <v>0</v>
      </c>
    </row>
    <row r="833" s="2" customFormat="1" ht="24.15" customHeight="1">
      <c r="A833" s="40"/>
      <c r="B833" s="41"/>
      <c r="C833" s="214" t="s">
        <v>1038</v>
      </c>
      <c r="D833" s="214" t="s">
        <v>177</v>
      </c>
      <c r="E833" s="215" t="s">
        <v>1039</v>
      </c>
      <c r="F833" s="216" t="s">
        <v>1040</v>
      </c>
      <c r="G833" s="217" t="s">
        <v>248</v>
      </c>
      <c r="H833" s="218">
        <v>225.34999999999999</v>
      </c>
      <c r="I833" s="219"/>
      <c r="J833" s="220">
        <f>ROUND(I833*H833,2)</f>
        <v>0</v>
      </c>
      <c r="K833" s="216" t="s">
        <v>181</v>
      </c>
      <c r="L833" s="46"/>
      <c r="M833" s="221" t="s">
        <v>19</v>
      </c>
      <c r="N833" s="222" t="s">
        <v>42</v>
      </c>
      <c r="O833" s="86"/>
      <c r="P833" s="223">
        <f>O833*H833</f>
        <v>0</v>
      </c>
      <c r="Q833" s="223">
        <v>0</v>
      </c>
      <c r="R833" s="223">
        <f>Q833*H833</f>
        <v>0</v>
      </c>
      <c r="S833" s="223">
        <v>0</v>
      </c>
      <c r="T833" s="224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5" t="s">
        <v>315</v>
      </c>
      <c r="AT833" s="225" t="s">
        <v>177</v>
      </c>
      <c r="AU833" s="225" t="s">
        <v>81</v>
      </c>
      <c r="AY833" s="19" t="s">
        <v>175</v>
      </c>
      <c r="BE833" s="226">
        <f>IF(N833="základní",J833,0)</f>
        <v>0</v>
      </c>
      <c r="BF833" s="226">
        <f>IF(N833="snížená",J833,0)</f>
        <v>0</v>
      </c>
      <c r="BG833" s="226">
        <f>IF(N833="zákl. přenesená",J833,0)</f>
        <v>0</v>
      </c>
      <c r="BH833" s="226">
        <f>IF(N833="sníž. přenesená",J833,0)</f>
        <v>0</v>
      </c>
      <c r="BI833" s="226">
        <f>IF(N833="nulová",J833,0)</f>
        <v>0</v>
      </c>
      <c r="BJ833" s="19" t="s">
        <v>79</v>
      </c>
      <c r="BK833" s="226">
        <f>ROUND(I833*H833,2)</f>
        <v>0</v>
      </c>
      <c r="BL833" s="19" t="s">
        <v>315</v>
      </c>
      <c r="BM833" s="225" t="s">
        <v>1041</v>
      </c>
    </row>
    <row r="834" s="2" customFormat="1">
      <c r="A834" s="40"/>
      <c r="B834" s="41"/>
      <c r="C834" s="42"/>
      <c r="D834" s="227" t="s">
        <v>184</v>
      </c>
      <c r="E834" s="42"/>
      <c r="F834" s="228" t="s">
        <v>1042</v>
      </c>
      <c r="G834" s="42"/>
      <c r="H834" s="42"/>
      <c r="I834" s="229"/>
      <c r="J834" s="42"/>
      <c r="K834" s="42"/>
      <c r="L834" s="46"/>
      <c r="M834" s="230"/>
      <c r="N834" s="231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184</v>
      </c>
      <c r="AU834" s="19" t="s">
        <v>81</v>
      </c>
    </row>
    <row r="835" s="2" customFormat="1">
      <c r="A835" s="40"/>
      <c r="B835" s="41"/>
      <c r="C835" s="42"/>
      <c r="D835" s="232" t="s">
        <v>186</v>
      </c>
      <c r="E835" s="42"/>
      <c r="F835" s="233" t="s">
        <v>1043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186</v>
      </c>
      <c r="AU835" s="19" t="s">
        <v>81</v>
      </c>
    </row>
    <row r="836" s="13" customFormat="1">
      <c r="A836" s="13"/>
      <c r="B836" s="234"/>
      <c r="C836" s="235"/>
      <c r="D836" s="227" t="s">
        <v>188</v>
      </c>
      <c r="E836" s="236" t="s">
        <v>19</v>
      </c>
      <c r="F836" s="237" t="s">
        <v>891</v>
      </c>
      <c r="G836" s="235"/>
      <c r="H836" s="236" t="s">
        <v>19</v>
      </c>
      <c r="I836" s="238"/>
      <c r="J836" s="235"/>
      <c r="K836" s="235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188</v>
      </c>
      <c r="AU836" s="243" t="s">
        <v>81</v>
      </c>
      <c r="AV836" s="13" t="s">
        <v>79</v>
      </c>
      <c r="AW836" s="13" t="s">
        <v>33</v>
      </c>
      <c r="AX836" s="13" t="s">
        <v>71</v>
      </c>
      <c r="AY836" s="243" t="s">
        <v>175</v>
      </c>
    </row>
    <row r="837" s="14" customFormat="1">
      <c r="A837" s="14"/>
      <c r="B837" s="244"/>
      <c r="C837" s="245"/>
      <c r="D837" s="227" t="s">
        <v>188</v>
      </c>
      <c r="E837" s="246" t="s">
        <v>19</v>
      </c>
      <c r="F837" s="247" t="s">
        <v>1044</v>
      </c>
      <c r="G837" s="245"/>
      <c r="H837" s="248">
        <v>176.30000000000001</v>
      </c>
      <c r="I837" s="249"/>
      <c r="J837" s="245"/>
      <c r="K837" s="245"/>
      <c r="L837" s="250"/>
      <c r="M837" s="251"/>
      <c r="N837" s="252"/>
      <c r="O837" s="252"/>
      <c r="P837" s="252"/>
      <c r="Q837" s="252"/>
      <c r="R837" s="252"/>
      <c r="S837" s="252"/>
      <c r="T837" s="253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4" t="s">
        <v>188</v>
      </c>
      <c r="AU837" s="254" t="s">
        <v>81</v>
      </c>
      <c r="AV837" s="14" t="s">
        <v>81</v>
      </c>
      <c r="AW837" s="14" t="s">
        <v>33</v>
      </c>
      <c r="AX837" s="14" t="s">
        <v>71</v>
      </c>
      <c r="AY837" s="254" t="s">
        <v>175</v>
      </c>
    </row>
    <row r="838" s="14" customFormat="1">
      <c r="A838" s="14"/>
      <c r="B838" s="244"/>
      <c r="C838" s="245"/>
      <c r="D838" s="227" t="s">
        <v>188</v>
      </c>
      <c r="E838" s="246" t="s">
        <v>19</v>
      </c>
      <c r="F838" s="247" t="s">
        <v>1045</v>
      </c>
      <c r="G838" s="245"/>
      <c r="H838" s="248">
        <v>49.049999999999997</v>
      </c>
      <c r="I838" s="249"/>
      <c r="J838" s="245"/>
      <c r="K838" s="245"/>
      <c r="L838" s="250"/>
      <c r="M838" s="251"/>
      <c r="N838" s="252"/>
      <c r="O838" s="252"/>
      <c r="P838" s="252"/>
      <c r="Q838" s="252"/>
      <c r="R838" s="252"/>
      <c r="S838" s="252"/>
      <c r="T838" s="253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4" t="s">
        <v>188</v>
      </c>
      <c r="AU838" s="254" t="s">
        <v>81</v>
      </c>
      <c r="AV838" s="14" t="s">
        <v>81</v>
      </c>
      <c r="AW838" s="14" t="s">
        <v>33</v>
      </c>
      <c r="AX838" s="14" t="s">
        <v>71</v>
      </c>
      <c r="AY838" s="254" t="s">
        <v>175</v>
      </c>
    </row>
    <row r="839" s="15" customFormat="1">
      <c r="A839" s="15"/>
      <c r="B839" s="255"/>
      <c r="C839" s="256"/>
      <c r="D839" s="227" t="s">
        <v>188</v>
      </c>
      <c r="E839" s="257" t="s">
        <v>19</v>
      </c>
      <c r="F839" s="258" t="s">
        <v>206</v>
      </c>
      <c r="G839" s="256"/>
      <c r="H839" s="259">
        <v>225.35000000000002</v>
      </c>
      <c r="I839" s="260"/>
      <c r="J839" s="256"/>
      <c r="K839" s="256"/>
      <c r="L839" s="261"/>
      <c r="M839" s="262"/>
      <c r="N839" s="263"/>
      <c r="O839" s="263"/>
      <c r="P839" s="263"/>
      <c r="Q839" s="263"/>
      <c r="R839" s="263"/>
      <c r="S839" s="263"/>
      <c r="T839" s="264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5" t="s">
        <v>188</v>
      </c>
      <c r="AU839" s="265" t="s">
        <v>81</v>
      </c>
      <c r="AV839" s="15" t="s">
        <v>182</v>
      </c>
      <c r="AW839" s="15" t="s">
        <v>33</v>
      </c>
      <c r="AX839" s="15" t="s">
        <v>79</v>
      </c>
      <c r="AY839" s="265" t="s">
        <v>175</v>
      </c>
    </row>
    <row r="840" s="2" customFormat="1" ht="16.5" customHeight="1">
      <c r="A840" s="40"/>
      <c r="B840" s="41"/>
      <c r="C840" s="277" t="s">
        <v>1046</v>
      </c>
      <c r="D840" s="277" t="s">
        <v>402</v>
      </c>
      <c r="E840" s="278" t="s">
        <v>993</v>
      </c>
      <c r="F840" s="279" t="s">
        <v>994</v>
      </c>
      <c r="G840" s="280" t="s">
        <v>224</v>
      </c>
      <c r="H840" s="281">
        <v>0.071999999999999995</v>
      </c>
      <c r="I840" s="282"/>
      <c r="J840" s="283">
        <f>ROUND(I840*H840,2)</f>
        <v>0</v>
      </c>
      <c r="K840" s="279" t="s">
        <v>181</v>
      </c>
      <c r="L840" s="284"/>
      <c r="M840" s="285" t="s">
        <v>19</v>
      </c>
      <c r="N840" s="286" t="s">
        <v>42</v>
      </c>
      <c r="O840" s="86"/>
      <c r="P840" s="223">
        <f>O840*H840</f>
        <v>0</v>
      </c>
      <c r="Q840" s="223">
        <v>1</v>
      </c>
      <c r="R840" s="223">
        <f>Q840*H840</f>
        <v>0.071999999999999995</v>
      </c>
      <c r="S840" s="223">
        <v>0</v>
      </c>
      <c r="T840" s="224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25" t="s">
        <v>434</v>
      </c>
      <c r="AT840" s="225" t="s">
        <v>402</v>
      </c>
      <c r="AU840" s="225" t="s">
        <v>81</v>
      </c>
      <c r="AY840" s="19" t="s">
        <v>175</v>
      </c>
      <c r="BE840" s="226">
        <f>IF(N840="základní",J840,0)</f>
        <v>0</v>
      </c>
      <c r="BF840" s="226">
        <f>IF(N840="snížená",J840,0)</f>
        <v>0</v>
      </c>
      <c r="BG840" s="226">
        <f>IF(N840="zákl. přenesená",J840,0)</f>
        <v>0</v>
      </c>
      <c r="BH840" s="226">
        <f>IF(N840="sníž. přenesená",J840,0)</f>
        <v>0</v>
      </c>
      <c r="BI840" s="226">
        <f>IF(N840="nulová",J840,0)</f>
        <v>0</v>
      </c>
      <c r="BJ840" s="19" t="s">
        <v>79</v>
      </c>
      <c r="BK840" s="226">
        <f>ROUND(I840*H840,2)</f>
        <v>0</v>
      </c>
      <c r="BL840" s="19" t="s">
        <v>315</v>
      </c>
      <c r="BM840" s="225" t="s">
        <v>1047</v>
      </c>
    </row>
    <row r="841" s="2" customFormat="1">
      <c r="A841" s="40"/>
      <c r="B841" s="41"/>
      <c r="C841" s="42"/>
      <c r="D841" s="227" t="s">
        <v>184</v>
      </c>
      <c r="E841" s="42"/>
      <c r="F841" s="228" t="s">
        <v>994</v>
      </c>
      <c r="G841" s="42"/>
      <c r="H841" s="42"/>
      <c r="I841" s="229"/>
      <c r="J841" s="42"/>
      <c r="K841" s="42"/>
      <c r="L841" s="46"/>
      <c r="M841" s="230"/>
      <c r="N841" s="231"/>
      <c r="O841" s="86"/>
      <c r="P841" s="86"/>
      <c r="Q841" s="86"/>
      <c r="R841" s="86"/>
      <c r="S841" s="86"/>
      <c r="T841" s="87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184</v>
      </c>
      <c r="AU841" s="19" t="s">
        <v>81</v>
      </c>
    </row>
    <row r="842" s="14" customFormat="1">
      <c r="A842" s="14"/>
      <c r="B842" s="244"/>
      <c r="C842" s="245"/>
      <c r="D842" s="227" t="s">
        <v>188</v>
      </c>
      <c r="E842" s="246" t="s">
        <v>19</v>
      </c>
      <c r="F842" s="247" t="s">
        <v>1048</v>
      </c>
      <c r="G842" s="245"/>
      <c r="H842" s="248">
        <v>225.34999999999999</v>
      </c>
      <c r="I842" s="249"/>
      <c r="J842" s="245"/>
      <c r="K842" s="245"/>
      <c r="L842" s="250"/>
      <c r="M842" s="251"/>
      <c r="N842" s="252"/>
      <c r="O842" s="252"/>
      <c r="P842" s="252"/>
      <c r="Q842" s="252"/>
      <c r="R842" s="252"/>
      <c r="S842" s="252"/>
      <c r="T842" s="253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4" t="s">
        <v>188</v>
      </c>
      <c r="AU842" s="254" t="s">
        <v>81</v>
      </c>
      <c r="AV842" s="14" t="s">
        <v>81</v>
      </c>
      <c r="AW842" s="14" t="s">
        <v>33</v>
      </c>
      <c r="AX842" s="14" t="s">
        <v>79</v>
      </c>
      <c r="AY842" s="254" t="s">
        <v>175</v>
      </c>
    </row>
    <row r="843" s="14" customFormat="1">
      <c r="A843" s="14"/>
      <c r="B843" s="244"/>
      <c r="C843" s="245"/>
      <c r="D843" s="227" t="s">
        <v>188</v>
      </c>
      <c r="E843" s="245"/>
      <c r="F843" s="247" t="s">
        <v>1049</v>
      </c>
      <c r="G843" s="245"/>
      <c r="H843" s="248">
        <v>0.071999999999999995</v>
      </c>
      <c r="I843" s="249"/>
      <c r="J843" s="245"/>
      <c r="K843" s="245"/>
      <c r="L843" s="250"/>
      <c r="M843" s="251"/>
      <c r="N843" s="252"/>
      <c r="O843" s="252"/>
      <c r="P843" s="252"/>
      <c r="Q843" s="252"/>
      <c r="R843" s="252"/>
      <c r="S843" s="252"/>
      <c r="T843" s="253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4" t="s">
        <v>188</v>
      </c>
      <c r="AU843" s="254" t="s">
        <v>81</v>
      </c>
      <c r="AV843" s="14" t="s">
        <v>81</v>
      </c>
      <c r="AW843" s="14" t="s">
        <v>4</v>
      </c>
      <c r="AX843" s="14" t="s">
        <v>79</v>
      </c>
      <c r="AY843" s="254" t="s">
        <v>175</v>
      </c>
    </row>
    <row r="844" s="2" customFormat="1" ht="24.15" customHeight="1">
      <c r="A844" s="40"/>
      <c r="B844" s="41"/>
      <c r="C844" s="214" t="s">
        <v>1050</v>
      </c>
      <c r="D844" s="214" t="s">
        <v>177</v>
      </c>
      <c r="E844" s="215" t="s">
        <v>1051</v>
      </c>
      <c r="F844" s="216" t="s">
        <v>1052</v>
      </c>
      <c r="G844" s="217" t="s">
        <v>248</v>
      </c>
      <c r="H844" s="218">
        <v>225.34999999999999</v>
      </c>
      <c r="I844" s="219"/>
      <c r="J844" s="220">
        <f>ROUND(I844*H844,2)</f>
        <v>0</v>
      </c>
      <c r="K844" s="216" t="s">
        <v>181</v>
      </c>
      <c r="L844" s="46"/>
      <c r="M844" s="221" t="s">
        <v>19</v>
      </c>
      <c r="N844" s="222" t="s">
        <v>42</v>
      </c>
      <c r="O844" s="86"/>
      <c r="P844" s="223">
        <f>O844*H844</f>
        <v>0</v>
      </c>
      <c r="Q844" s="223">
        <v>0.00088000000000000003</v>
      </c>
      <c r="R844" s="223">
        <f>Q844*H844</f>
        <v>0.19830800000000001</v>
      </c>
      <c r="S844" s="223">
        <v>0</v>
      </c>
      <c r="T844" s="224">
        <f>S844*H844</f>
        <v>0</v>
      </c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R844" s="225" t="s">
        <v>315</v>
      </c>
      <c r="AT844" s="225" t="s">
        <v>177</v>
      </c>
      <c r="AU844" s="225" t="s">
        <v>81</v>
      </c>
      <c r="AY844" s="19" t="s">
        <v>175</v>
      </c>
      <c r="BE844" s="226">
        <f>IF(N844="základní",J844,0)</f>
        <v>0</v>
      </c>
      <c r="BF844" s="226">
        <f>IF(N844="snížená",J844,0)</f>
        <v>0</v>
      </c>
      <c r="BG844" s="226">
        <f>IF(N844="zákl. přenesená",J844,0)</f>
        <v>0</v>
      </c>
      <c r="BH844" s="226">
        <f>IF(N844="sníž. přenesená",J844,0)</f>
        <v>0</v>
      </c>
      <c r="BI844" s="226">
        <f>IF(N844="nulová",J844,0)</f>
        <v>0</v>
      </c>
      <c r="BJ844" s="19" t="s">
        <v>79</v>
      </c>
      <c r="BK844" s="226">
        <f>ROUND(I844*H844,2)</f>
        <v>0</v>
      </c>
      <c r="BL844" s="19" t="s">
        <v>315</v>
      </c>
      <c r="BM844" s="225" t="s">
        <v>1053</v>
      </c>
    </row>
    <row r="845" s="2" customFormat="1">
      <c r="A845" s="40"/>
      <c r="B845" s="41"/>
      <c r="C845" s="42"/>
      <c r="D845" s="227" t="s">
        <v>184</v>
      </c>
      <c r="E845" s="42"/>
      <c r="F845" s="228" t="s">
        <v>1054</v>
      </c>
      <c r="G845" s="42"/>
      <c r="H845" s="42"/>
      <c r="I845" s="229"/>
      <c r="J845" s="42"/>
      <c r="K845" s="42"/>
      <c r="L845" s="46"/>
      <c r="M845" s="230"/>
      <c r="N845" s="231"/>
      <c r="O845" s="86"/>
      <c r="P845" s="86"/>
      <c r="Q845" s="86"/>
      <c r="R845" s="86"/>
      <c r="S845" s="86"/>
      <c r="T845" s="87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184</v>
      </c>
      <c r="AU845" s="19" t="s">
        <v>81</v>
      </c>
    </row>
    <row r="846" s="2" customFormat="1">
      <c r="A846" s="40"/>
      <c r="B846" s="41"/>
      <c r="C846" s="42"/>
      <c r="D846" s="232" t="s">
        <v>186</v>
      </c>
      <c r="E846" s="42"/>
      <c r="F846" s="233" t="s">
        <v>1055</v>
      </c>
      <c r="G846" s="42"/>
      <c r="H846" s="42"/>
      <c r="I846" s="229"/>
      <c r="J846" s="42"/>
      <c r="K846" s="42"/>
      <c r="L846" s="46"/>
      <c r="M846" s="230"/>
      <c r="N846" s="231"/>
      <c r="O846" s="86"/>
      <c r="P846" s="86"/>
      <c r="Q846" s="86"/>
      <c r="R846" s="86"/>
      <c r="S846" s="86"/>
      <c r="T846" s="87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186</v>
      </c>
      <c r="AU846" s="19" t="s">
        <v>81</v>
      </c>
    </row>
    <row r="847" s="13" customFormat="1">
      <c r="A847" s="13"/>
      <c r="B847" s="234"/>
      <c r="C847" s="235"/>
      <c r="D847" s="227" t="s">
        <v>188</v>
      </c>
      <c r="E847" s="236" t="s">
        <v>19</v>
      </c>
      <c r="F847" s="237" t="s">
        <v>891</v>
      </c>
      <c r="G847" s="235"/>
      <c r="H847" s="236" t="s">
        <v>19</v>
      </c>
      <c r="I847" s="238"/>
      <c r="J847" s="235"/>
      <c r="K847" s="235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188</v>
      </c>
      <c r="AU847" s="243" t="s">
        <v>81</v>
      </c>
      <c r="AV847" s="13" t="s">
        <v>79</v>
      </c>
      <c r="AW847" s="13" t="s">
        <v>33</v>
      </c>
      <c r="AX847" s="13" t="s">
        <v>71</v>
      </c>
      <c r="AY847" s="243" t="s">
        <v>175</v>
      </c>
    </row>
    <row r="848" s="14" customFormat="1">
      <c r="A848" s="14"/>
      <c r="B848" s="244"/>
      <c r="C848" s="245"/>
      <c r="D848" s="227" t="s">
        <v>188</v>
      </c>
      <c r="E848" s="246" t="s">
        <v>19</v>
      </c>
      <c r="F848" s="247" t="s">
        <v>1044</v>
      </c>
      <c r="G848" s="245"/>
      <c r="H848" s="248">
        <v>176.30000000000001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188</v>
      </c>
      <c r="AU848" s="254" t="s">
        <v>81</v>
      </c>
      <c r="AV848" s="14" t="s">
        <v>81</v>
      </c>
      <c r="AW848" s="14" t="s">
        <v>33</v>
      </c>
      <c r="AX848" s="14" t="s">
        <v>71</v>
      </c>
      <c r="AY848" s="254" t="s">
        <v>175</v>
      </c>
    </row>
    <row r="849" s="14" customFormat="1">
      <c r="A849" s="14"/>
      <c r="B849" s="244"/>
      <c r="C849" s="245"/>
      <c r="D849" s="227" t="s">
        <v>188</v>
      </c>
      <c r="E849" s="246" t="s">
        <v>19</v>
      </c>
      <c r="F849" s="247" t="s">
        <v>1045</v>
      </c>
      <c r="G849" s="245"/>
      <c r="H849" s="248">
        <v>49.049999999999997</v>
      </c>
      <c r="I849" s="249"/>
      <c r="J849" s="245"/>
      <c r="K849" s="245"/>
      <c r="L849" s="250"/>
      <c r="M849" s="251"/>
      <c r="N849" s="252"/>
      <c r="O849" s="252"/>
      <c r="P849" s="252"/>
      <c r="Q849" s="252"/>
      <c r="R849" s="252"/>
      <c r="S849" s="252"/>
      <c r="T849" s="253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4" t="s">
        <v>188</v>
      </c>
      <c r="AU849" s="254" t="s">
        <v>81</v>
      </c>
      <c r="AV849" s="14" t="s">
        <v>81</v>
      </c>
      <c r="AW849" s="14" t="s">
        <v>33</v>
      </c>
      <c r="AX849" s="14" t="s">
        <v>71</v>
      </c>
      <c r="AY849" s="254" t="s">
        <v>175</v>
      </c>
    </row>
    <row r="850" s="15" customFormat="1">
      <c r="A850" s="15"/>
      <c r="B850" s="255"/>
      <c r="C850" s="256"/>
      <c r="D850" s="227" t="s">
        <v>188</v>
      </c>
      <c r="E850" s="257" t="s">
        <v>19</v>
      </c>
      <c r="F850" s="258" t="s">
        <v>206</v>
      </c>
      <c r="G850" s="256"/>
      <c r="H850" s="259">
        <v>225.35000000000002</v>
      </c>
      <c r="I850" s="260"/>
      <c r="J850" s="256"/>
      <c r="K850" s="256"/>
      <c r="L850" s="261"/>
      <c r="M850" s="262"/>
      <c r="N850" s="263"/>
      <c r="O850" s="263"/>
      <c r="P850" s="263"/>
      <c r="Q850" s="263"/>
      <c r="R850" s="263"/>
      <c r="S850" s="263"/>
      <c r="T850" s="264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65" t="s">
        <v>188</v>
      </c>
      <c r="AU850" s="265" t="s">
        <v>81</v>
      </c>
      <c r="AV850" s="15" t="s">
        <v>182</v>
      </c>
      <c r="AW850" s="15" t="s">
        <v>33</v>
      </c>
      <c r="AX850" s="15" t="s">
        <v>79</v>
      </c>
      <c r="AY850" s="265" t="s">
        <v>175</v>
      </c>
    </row>
    <row r="851" s="2" customFormat="1" ht="55.5" customHeight="1">
      <c r="A851" s="40"/>
      <c r="B851" s="41"/>
      <c r="C851" s="277" t="s">
        <v>1056</v>
      </c>
      <c r="D851" s="277" t="s">
        <v>402</v>
      </c>
      <c r="E851" s="278" t="s">
        <v>1057</v>
      </c>
      <c r="F851" s="279" t="s">
        <v>1058</v>
      </c>
      <c r="G851" s="280" t="s">
        <v>248</v>
      </c>
      <c r="H851" s="281">
        <v>262.64499999999998</v>
      </c>
      <c r="I851" s="282"/>
      <c r="J851" s="283">
        <f>ROUND(I851*H851,2)</f>
        <v>0</v>
      </c>
      <c r="K851" s="279" t="s">
        <v>181</v>
      </c>
      <c r="L851" s="284"/>
      <c r="M851" s="285" t="s">
        <v>19</v>
      </c>
      <c r="N851" s="286" t="s">
        <v>42</v>
      </c>
      <c r="O851" s="86"/>
      <c r="P851" s="223">
        <f>O851*H851</f>
        <v>0</v>
      </c>
      <c r="Q851" s="223">
        <v>0.0047000000000000002</v>
      </c>
      <c r="R851" s="223">
        <f>Q851*H851</f>
        <v>1.2344314999999999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434</v>
      </c>
      <c r="AT851" s="225" t="s">
        <v>402</v>
      </c>
      <c r="AU851" s="225" t="s">
        <v>81</v>
      </c>
      <c r="AY851" s="19" t="s">
        <v>175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79</v>
      </c>
      <c r="BK851" s="226">
        <f>ROUND(I851*H851,2)</f>
        <v>0</v>
      </c>
      <c r="BL851" s="19" t="s">
        <v>315</v>
      </c>
      <c r="BM851" s="225" t="s">
        <v>1059</v>
      </c>
    </row>
    <row r="852" s="2" customFormat="1">
      <c r="A852" s="40"/>
      <c r="B852" s="41"/>
      <c r="C852" s="42"/>
      <c r="D852" s="227" t="s">
        <v>184</v>
      </c>
      <c r="E852" s="42"/>
      <c r="F852" s="228" t="s">
        <v>1058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184</v>
      </c>
      <c r="AU852" s="19" t="s">
        <v>81</v>
      </c>
    </row>
    <row r="853" s="14" customFormat="1">
      <c r="A853" s="14"/>
      <c r="B853" s="244"/>
      <c r="C853" s="245"/>
      <c r="D853" s="227" t="s">
        <v>188</v>
      </c>
      <c r="E853" s="246" t="s">
        <v>19</v>
      </c>
      <c r="F853" s="247" t="s">
        <v>1048</v>
      </c>
      <c r="G853" s="245"/>
      <c r="H853" s="248">
        <v>225.34999999999999</v>
      </c>
      <c r="I853" s="249"/>
      <c r="J853" s="245"/>
      <c r="K853" s="245"/>
      <c r="L853" s="250"/>
      <c r="M853" s="251"/>
      <c r="N853" s="252"/>
      <c r="O853" s="252"/>
      <c r="P853" s="252"/>
      <c r="Q853" s="252"/>
      <c r="R853" s="252"/>
      <c r="S853" s="252"/>
      <c r="T853" s="253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4" t="s">
        <v>188</v>
      </c>
      <c r="AU853" s="254" t="s">
        <v>81</v>
      </c>
      <c r="AV853" s="14" t="s">
        <v>81</v>
      </c>
      <c r="AW853" s="14" t="s">
        <v>33</v>
      </c>
      <c r="AX853" s="14" t="s">
        <v>79</v>
      </c>
      <c r="AY853" s="254" t="s">
        <v>175</v>
      </c>
    </row>
    <row r="854" s="14" customFormat="1">
      <c r="A854" s="14"/>
      <c r="B854" s="244"/>
      <c r="C854" s="245"/>
      <c r="D854" s="227" t="s">
        <v>188</v>
      </c>
      <c r="E854" s="245"/>
      <c r="F854" s="247" t="s">
        <v>1060</v>
      </c>
      <c r="G854" s="245"/>
      <c r="H854" s="248">
        <v>262.64499999999998</v>
      </c>
      <c r="I854" s="249"/>
      <c r="J854" s="245"/>
      <c r="K854" s="245"/>
      <c r="L854" s="250"/>
      <c r="M854" s="251"/>
      <c r="N854" s="252"/>
      <c r="O854" s="252"/>
      <c r="P854" s="252"/>
      <c r="Q854" s="252"/>
      <c r="R854" s="252"/>
      <c r="S854" s="252"/>
      <c r="T854" s="253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4" t="s">
        <v>188</v>
      </c>
      <c r="AU854" s="254" t="s">
        <v>81</v>
      </c>
      <c r="AV854" s="14" t="s">
        <v>81</v>
      </c>
      <c r="AW854" s="14" t="s">
        <v>4</v>
      </c>
      <c r="AX854" s="14" t="s">
        <v>79</v>
      </c>
      <c r="AY854" s="254" t="s">
        <v>175</v>
      </c>
    </row>
    <row r="855" s="2" customFormat="1" ht="37.8" customHeight="1">
      <c r="A855" s="40"/>
      <c r="B855" s="41"/>
      <c r="C855" s="214" t="s">
        <v>1061</v>
      </c>
      <c r="D855" s="214" t="s">
        <v>177</v>
      </c>
      <c r="E855" s="215" t="s">
        <v>1062</v>
      </c>
      <c r="F855" s="216" t="s">
        <v>1063</v>
      </c>
      <c r="G855" s="217" t="s">
        <v>248</v>
      </c>
      <c r="H855" s="218">
        <v>202.101</v>
      </c>
      <c r="I855" s="219"/>
      <c r="J855" s="220">
        <f>ROUND(I855*H855,2)</f>
        <v>0</v>
      </c>
      <c r="K855" s="216" t="s">
        <v>181</v>
      </c>
      <c r="L855" s="46"/>
      <c r="M855" s="221" t="s">
        <v>19</v>
      </c>
      <c r="N855" s="222" t="s">
        <v>42</v>
      </c>
      <c r="O855" s="86"/>
      <c r="P855" s="223">
        <f>O855*H855</f>
        <v>0</v>
      </c>
      <c r="Q855" s="223">
        <v>0.00013999999999999999</v>
      </c>
      <c r="R855" s="223">
        <f>Q855*H855</f>
        <v>0.028294139999999999</v>
      </c>
      <c r="S855" s="223">
        <v>0</v>
      </c>
      <c r="T855" s="224">
        <f>S855*H855</f>
        <v>0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25" t="s">
        <v>315</v>
      </c>
      <c r="AT855" s="225" t="s">
        <v>177</v>
      </c>
      <c r="AU855" s="225" t="s">
        <v>81</v>
      </c>
      <c r="AY855" s="19" t="s">
        <v>175</v>
      </c>
      <c r="BE855" s="226">
        <f>IF(N855="základní",J855,0)</f>
        <v>0</v>
      </c>
      <c r="BF855" s="226">
        <f>IF(N855="snížená",J855,0)</f>
        <v>0</v>
      </c>
      <c r="BG855" s="226">
        <f>IF(N855="zákl. přenesená",J855,0)</f>
        <v>0</v>
      </c>
      <c r="BH855" s="226">
        <f>IF(N855="sníž. přenesená",J855,0)</f>
        <v>0</v>
      </c>
      <c r="BI855" s="226">
        <f>IF(N855="nulová",J855,0)</f>
        <v>0</v>
      </c>
      <c r="BJ855" s="19" t="s">
        <v>79</v>
      </c>
      <c r="BK855" s="226">
        <f>ROUND(I855*H855,2)</f>
        <v>0</v>
      </c>
      <c r="BL855" s="19" t="s">
        <v>315</v>
      </c>
      <c r="BM855" s="225" t="s">
        <v>1064</v>
      </c>
    </row>
    <row r="856" s="2" customFormat="1">
      <c r="A856" s="40"/>
      <c r="B856" s="41"/>
      <c r="C856" s="42"/>
      <c r="D856" s="227" t="s">
        <v>184</v>
      </c>
      <c r="E856" s="42"/>
      <c r="F856" s="228" t="s">
        <v>1065</v>
      </c>
      <c r="G856" s="42"/>
      <c r="H856" s="42"/>
      <c r="I856" s="229"/>
      <c r="J856" s="42"/>
      <c r="K856" s="42"/>
      <c r="L856" s="46"/>
      <c r="M856" s="230"/>
      <c r="N856" s="231"/>
      <c r="O856" s="86"/>
      <c r="P856" s="86"/>
      <c r="Q856" s="86"/>
      <c r="R856" s="86"/>
      <c r="S856" s="86"/>
      <c r="T856" s="87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184</v>
      </c>
      <c r="AU856" s="19" t="s">
        <v>81</v>
      </c>
    </row>
    <row r="857" s="2" customFormat="1">
      <c r="A857" s="40"/>
      <c r="B857" s="41"/>
      <c r="C857" s="42"/>
      <c r="D857" s="232" t="s">
        <v>186</v>
      </c>
      <c r="E857" s="42"/>
      <c r="F857" s="233" t="s">
        <v>1066</v>
      </c>
      <c r="G857" s="42"/>
      <c r="H857" s="42"/>
      <c r="I857" s="229"/>
      <c r="J857" s="42"/>
      <c r="K857" s="42"/>
      <c r="L857" s="46"/>
      <c r="M857" s="230"/>
      <c r="N857" s="231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186</v>
      </c>
      <c r="AU857" s="19" t="s">
        <v>81</v>
      </c>
    </row>
    <row r="858" s="13" customFormat="1">
      <c r="A858" s="13"/>
      <c r="B858" s="234"/>
      <c r="C858" s="235"/>
      <c r="D858" s="227" t="s">
        <v>188</v>
      </c>
      <c r="E858" s="236" t="s">
        <v>19</v>
      </c>
      <c r="F858" s="237" t="s">
        <v>1067</v>
      </c>
      <c r="G858" s="235"/>
      <c r="H858" s="236" t="s">
        <v>19</v>
      </c>
      <c r="I858" s="238"/>
      <c r="J858" s="235"/>
      <c r="K858" s="235"/>
      <c r="L858" s="239"/>
      <c r="M858" s="240"/>
      <c r="N858" s="241"/>
      <c r="O858" s="241"/>
      <c r="P858" s="241"/>
      <c r="Q858" s="241"/>
      <c r="R858" s="241"/>
      <c r="S858" s="241"/>
      <c r="T858" s="242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3" t="s">
        <v>188</v>
      </c>
      <c r="AU858" s="243" t="s">
        <v>81</v>
      </c>
      <c r="AV858" s="13" t="s">
        <v>79</v>
      </c>
      <c r="AW858" s="13" t="s">
        <v>33</v>
      </c>
      <c r="AX858" s="13" t="s">
        <v>71</v>
      </c>
      <c r="AY858" s="243" t="s">
        <v>175</v>
      </c>
    </row>
    <row r="859" s="14" customFormat="1">
      <c r="A859" s="14"/>
      <c r="B859" s="244"/>
      <c r="C859" s="245"/>
      <c r="D859" s="227" t="s">
        <v>188</v>
      </c>
      <c r="E859" s="246" t="s">
        <v>19</v>
      </c>
      <c r="F859" s="247" t="s">
        <v>1068</v>
      </c>
      <c r="G859" s="245"/>
      <c r="H859" s="248">
        <v>143.95099999999999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188</v>
      </c>
      <c r="AU859" s="254" t="s">
        <v>81</v>
      </c>
      <c r="AV859" s="14" t="s">
        <v>81</v>
      </c>
      <c r="AW859" s="14" t="s">
        <v>33</v>
      </c>
      <c r="AX859" s="14" t="s">
        <v>71</v>
      </c>
      <c r="AY859" s="254" t="s">
        <v>175</v>
      </c>
    </row>
    <row r="860" s="14" customFormat="1">
      <c r="A860" s="14"/>
      <c r="B860" s="244"/>
      <c r="C860" s="245"/>
      <c r="D860" s="227" t="s">
        <v>188</v>
      </c>
      <c r="E860" s="246" t="s">
        <v>19</v>
      </c>
      <c r="F860" s="247" t="s">
        <v>1069</v>
      </c>
      <c r="G860" s="245"/>
      <c r="H860" s="248">
        <v>58.149999999999999</v>
      </c>
      <c r="I860" s="249"/>
      <c r="J860" s="245"/>
      <c r="K860" s="245"/>
      <c r="L860" s="250"/>
      <c r="M860" s="251"/>
      <c r="N860" s="252"/>
      <c r="O860" s="252"/>
      <c r="P860" s="252"/>
      <c r="Q860" s="252"/>
      <c r="R860" s="252"/>
      <c r="S860" s="252"/>
      <c r="T860" s="253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4" t="s">
        <v>188</v>
      </c>
      <c r="AU860" s="254" t="s">
        <v>81</v>
      </c>
      <c r="AV860" s="14" t="s">
        <v>81</v>
      </c>
      <c r="AW860" s="14" t="s">
        <v>33</v>
      </c>
      <c r="AX860" s="14" t="s">
        <v>71</v>
      </c>
      <c r="AY860" s="254" t="s">
        <v>175</v>
      </c>
    </row>
    <row r="861" s="15" customFormat="1">
      <c r="A861" s="15"/>
      <c r="B861" s="255"/>
      <c r="C861" s="256"/>
      <c r="D861" s="227" t="s">
        <v>188</v>
      </c>
      <c r="E861" s="257" t="s">
        <v>19</v>
      </c>
      <c r="F861" s="258" t="s">
        <v>206</v>
      </c>
      <c r="G861" s="256"/>
      <c r="H861" s="259">
        <v>202.101</v>
      </c>
      <c r="I861" s="260"/>
      <c r="J861" s="256"/>
      <c r="K861" s="256"/>
      <c r="L861" s="261"/>
      <c r="M861" s="262"/>
      <c r="N861" s="263"/>
      <c r="O861" s="263"/>
      <c r="P861" s="263"/>
      <c r="Q861" s="263"/>
      <c r="R861" s="263"/>
      <c r="S861" s="263"/>
      <c r="T861" s="264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65" t="s">
        <v>188</v>
      </c>
      <c r="AU861" s="265" t="s">
        <v>81</v>
      </c>
      <c r="AV861" s="15" t="s">
        <v>182</v>
      </c>
      <c r="AW861" s="15" t="s">
        <v>33</v>
      </c>
      <c r="AX861" s="15" t="s">
        <v>79</v>
      </c>
      <c r="AY861" s="265" t="s">
        <v>175</v>
      </c>
    </row>
    <row r="862" s="2" customFormat="1" ht="33" customHeight="1">
      <c r="A862" s="40"/>
      <c r="B862" s="41"/>
      <c r="C862" s="214" t="s">
        <v>1070</v>
      </c>
      <c r="D862" s="214" t="s">
        <v>177</v>
      </c>
      <c r="E862" s="215" t="s">
        <v>1071</v>
      </c>
      <c r="F862" s="216" t="s">
        <v>1072</v>
      </c>
      <c r="G862" s="217" t="s">
        <v>248</v>
      </c>
      <c r="H862" s="218">
        <v>9.6400000000000006</v>
      </c>
      <c r="I862" s="219"/>
      <c r="J862" s="220">
        <f>ROUND(I862*H862,2)</f>
        <v>0</v>
      </c>
      <c r="K862" s="216" t="s">
        <v>181</v>
      </c>
      <c r="L862" s="46"/>
      <c r="M862" s="221" t="s">
        <v>19</v>
      </c>
      <c r="N862" s="222" t="s">
        <v>42</v>
      </c>
      <c r="O862" s="86"/>
      <c r="P862" s="223">
        <f>O862*H862</f>
        <v>0</v>
      </c>
      <c r="Q862" s="223">
        <v>0.00027999999999999998</v>
      </c>
      <c r="R862" s="223">
        <f>Q862*H862</f>
        <v>0.0026992000000000001</v>
      </c>
      <c r="S862" s="223">
        <v>0</v>
      </c>
      <c r="T862" s="224">
        <f>S862*H862</f>
        <v>0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25" t="s">
        <v>315</v>
      </c>
      <c r="AT862" s="225" t="s">
        <v>177</v>
      </c>
      <c r="AU862" s="225" t="s">
        <v>81</v>
      </c>
      <c r="AY862" s="19" t="s">
        <v>175</v>
      </c>
      <c r="BE862" s="226">
        <f>IF(N862="základní",J862,0)</f>
        <v>0</v>
      </c>
      <c r="BF862" s="226">
        <f>IF(N862="snížená",J862,0)</f>
        <v>0</v>
      </c>
      <c r="BG862" s="226">
        <f>IF(N862="zákl. přenesená",J862,0)</f>
        <v>0</v>
      </c>
      <c r="BH862" s="226">
        <f>IF(N862="sníž. přenesená",J862,0)</f>
        <v>0</v>
      </c>
      <c r="BI862" s="226">
        <f>IF(N862="nulová",J862,0)</f>
        <v>0</v>
      </c>
      <c r="BJ862" s="19" t="s">
        <v>79</v>
      </c>
      <c r="BK862" s="226">
        <f>ROUND(I862*H862,2)</f>
        <v>0</v>
      </c>
      <c r="BL862" s="19" t="s">
        <v>315</v>
      </c>
      <c r="BM862" s="225" t="s">
        <v>1073</v>
      </c>
    </row>
    <row r="863" s="2" customFormat="1">
      <c r="A863" s="40"/>
      <c r="B863" s="41"/>
      <c r="C863" s="42"/>
      <c r="D863" s="227" t="s">
        <v>184</v>
      </c>
      <c r="E863" s="42"/>
      <c r="F863" s="228" t="s">
        <v>1074</v>
      </c>
      <c r="G863" s="42"/>
      <c r="H863" s="42"/>
      <c r="I863" s="229"/>
      <c r="J863" s="42"/>
      <c r="K863" s="42"/>
      <c r="L863" s="46"/>
      <c r="M863" s="230"/>
      <c r="N863" s="231"/>
      <c r="O863" s="86"/>
      <c r="P863" s="86"/>
      <c r="Q863" s="86"/>
      <c r="R863" s="86"/>
      <c r="S863" s="86"/>
      <c r="T863" s="87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184</v>
      </c>
      <c r="AU863" s="19" t="s">
        <v>81</v>
      </c>
    </row>
    <row r="864" s="2" customFormat="1">
      <c r="A864" s="40"/>
      <c r="B864" s="41"/>
      <c r="C864" s="42"/>
      <c r="D864" s="232" t="s">
        <v>186</v>
      </c>
      <c r="E864" s="42"/>
      <c r="F864" s="233" t="s">
        <v>1075</v>
      </c>
      <c r="G864" s="42"/>
      <c r="H864" s="42"/>
      <c r="I864" s="229"/>
      <c r="J864" s="42"/>
      <c r="K864" s="42"/>
      <c r="L864" s="46"/>
      <c r="M864" s="230"/>
      <c r="N864" s="231"/>
      <c r="O864" s="86"/>
      <c r="P864" s="86"/>
      <c r="Q864" s="86"/>
      <c r="R864" s="86"/>
      <c r="S864" s="86"/>
      <c r="T864" s="87"/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T864" s="19" t="s">
        <v>186</v>
      </c>
      <c r="AU864" s="19" t="s">
        <v>81</v>
      </c>
    </row>
    <row r="865" s="13" customFormat="1">
      <c r="A865" s="13"/>
      <c r="B865" s="234"/>
      <c r="C865" s="235"/>
      <c r="D865" s="227" t="s">
        <v>188</v>
      </c>
      <c r="E865" s="236" t="s">
        <v>19</v>
      </c>
      <c r="F865" s="237" t="s">
        <v>1067</v>
      </c>
      <c r="G865" s="235"/>
      <c r="H865" s="236" t="s">
        <v>19</v>
      </c>
      <c r="I865" s="238"/>
      <c r="J865" s="235"/>
      <c r="K865" s="235"/>
      <c r="L865" s="239"/>
      <c r="M865" s="240"/>
      <c r="N865" s="241"/>
      <c r="O865" s="241"/>
      <c r="P865" s="241"/>
      <c r="Q865" s="241"/>
      <c r="R865" s="241"/>
      <c r="S865" s="241"/>
      <c r="T865" s="242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3" t="s">
        <v>188</v>
      </c>
      <c r="AU865" s="243" t="s">
        <v>81</v>
      </c>
      <c r="AV865" s="13" t="s">
        <v>79</v>
      </c>
      <c r="AW865" s="13" t="s">
        <v>33</v>
      </c>
      <c r="AX865" s="13" t="s">
        <v>71</v>
      </c>
      <c r="AY865" s="243" t="s">
        <v>175</v>
      </c>
    </row>
    <row r="866" s="14" customFormat="1">
      <c r="A866" s="14"/>
      <c r="B866" s="244"/>
      <c r="C866" s="245"/>
      <c r="D866" s="227" t="s">
        <v>188</v>
      </c>
      <c r="E866" s="246" t="s">
        <v>19</v>
      </c>
      <c r="F866" s="247" t="s">
        <v>1076</v>
      </c>
      <c r="G866" s="245"/>
      <c r="H866" s="248">
        <v>9.6400000000000006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188</v>
      </c>
      <c r="AU866" s="254" t="s">
        <v>81</v>
      </c>
      <c r="AV866" s="14" t="s">
        <v>81</v>
      </c>
      <c r="AW866" s="14" t="s">
        <v>33</v>
      </c>
      <c r="AX866" s="14" t="s">
        <v>71</v>
      </c>
      <c r="AY866" s="254" t="s">
        <v>175</v>
      </c>
    </row>
    <row r="867" s="15" customFormat="1">
      <c r="A867" s="15"/>
      <c r="B867" s="255"/>
      <c r="C867" s="256"/>
      <c r="D867" s="227" t="s">
        <v>188</v>
      </c>
      <c r="E867" s="257" t="s">
        <v>19</v>
      </c>
      <c r="F867" s="258" t="s">
        <v>206</v>
      </c>
      <c r="G867" s="256"/>
      <c r="H867" s="259">
        <v>9.6400000000000006</v>
      </c>
      <c r="I867" s="260"/>
      <c r="J867" s="256"/>
      <c r="K867" s="256"/>
      <c r="L867" s="261"/>
      <c r="M867" s="262"/>
      <c r="N867" s="263"/>
      <c r="O867" s="263"/>
      <c r="P867" s="263"/>
      <c r="Q867" s="263"/>
      <c r="R867" s="263"/>
      <c r="S867" s="263"/>
      <c r="T867" s="264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65" t="s">
        <v>188</v>
      </c>
      <c r="AU867" s="265" t="s">
        <v>81</v>
      </c>
      <c r="AV867" s="15" t="s">
        <v>182</v>
      </c>
      <c r="AW867" s="15" t="s">
        <v>33</v>
      </c>
      <c r="AX867" s="15" t="s">
        <v>79</v>
      </c>
      <c r="AY867" s="265" t="s">
        <v>175</v>
      </c>
    </row>
    <row r="868" s="2" customFormat="1" ht="37.8" customHeight="1">
      <c r="A868" s="40"/>
      <c r="B868" s="41"/>
      <c r="C868" s="214" t="s">
        <v>1077</v>
      </c>
      <c r="D868" s="214" t="s">
        <v>177</v>
      </c>
      <c r="E868" s="215" t="s">
        <v>1078</v>
      </c>
      <c r="F868" s="216" t="s">
        <v>1079</v>
      </c>
      <c r="G868" s="217" t="s">
        <v>248</v>
      </c>
      <c r="H868" s="218">
        <v>1.6000000000000001</v>
      </c>
      <c r="I868" s="219"/>
      <c r="J868" s="220">
        <f>ROUND(I868*H868,2)</f>
        <v>0</v>
      </c>
      <c r="K868" s="216" t="s">
        <v>181</v>
      </c>
      <c r="L868" s="46"/>
      <c r="M868" s="221" t="s">
        <v>19</v>
      </c>
      <c r="N868" s="222" t="s">
        <v>42</v>
      </c>
      <c r="O868" s="86"/>
      <c r="P868" s="223">
        <f>O868*H868</f>
        <v>0</v>
      </c>
      <c r="Q868" s="223">
        <v>0.00042999999999999999</v>
      </c>
      <c r="R868" s="223">
        <f>Q868*H868</f>
        <v>0.00068800000000000003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315</v>
      </c>
      <c r="AT868" s="225" t="s">
        <v>177</v>
      </c>
      <c r="AU868" s="225" t="s">
        <v>81</v>
      </c>
      <c r="AY868" s="19" t="s">
        <v>175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79</v>
      </c>
      <c r="BK868" s="226">
        <f>ROUND(I868*H868,2)</f>
        <v>0</v>
      </c>
      <c r="BL868" s="19" t="s">
        <v>315</v>
      </c>
      <c r="BM868" s="225" t="s">
        <v>1080</v>
      </c>
    </row>
    <row r="869" s="2" customFormat="1">
      <c r="A869" s="40"/>
      <c r="B869" s="41"/>
      <c r="C869" s="42"/>
      <c r="D869" s="227" t="s">
        <v>184</v>
      </c>
      <c r="E869" s="42"/>
      <c r="F869" s="228" t="s">
        <v>1081</v>
      </c>
      <c r="G869" s="42"/>
      <c r="H869" s="42"/>
      <c r="I869" s="229"/>
      <c r="J869" s="42"/>
      <c r="K869" s="42"/>
      <c r="L869" s="46"/>
      <c r="M869" s="230"/>
      <c r="N869" s="231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184</v>
      </c>
      <c r="AU869" s="19" t="s">
        <v>81</v>
      </c>
    </row>
    <row r="870" s="2" customFormat="1">
      <c r="A870" s="40"/>
      <c r="B870" s="41"/>
      <c r="C870" s="42"/>
      <c r="D870" s="232" t="s">
        <v>186</v>
      </c>
      <c r="E870" s="42"/>
      <c r="F870" s="233" t="s">
        <v>1082</v>
      </c>
      <c r="G870" s="42"/>
      <c r="H870" s="42"/>
      <c r="I870" s="229"/>
      <c r="J870" s="42"/>
      <c r="K870" s="42"/>
      <c r="L870" s="46"/>
      <c r="M870" s="230"/>
      <c r="N870" s="231"/>
      <c r="O870" s="86"/>
      <c r="P870" s="86"/>
      <c r="Q870" s="86"/>
      <c r="R870" s="86"/>
      <c r="S870" s="86"/>
      <c r="T870" s="87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186</v>
      </c>
      <c r="AU870" s="19" t="s">
        <v>81</v>
      </c>
    </row>
    <row r="871" s="13" customFormat="1">
      <c r="A871" s="13"/>
      <c r="B871" s="234"/>
      <c r="C871" s="235"/>
      <c r="D871" s="227" t="s">
        <v>188</v>
      </c>
      <c r="E871" s="236" t="s">
        <v>19</v>
      </c>
      <c r="F871" s="237" t="s">
        <v>1067</v>
      </c>
      <c r="G871" s="235"/>
      <c r="H871" s="236" t="s">
        <v>19</v>
      </c>
      <c r="I871" s="238"/>
      <c r="J871" s="235"/>
      <c r="K871" s="235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188</v>
      </c>
      <c r="AU871" s="243" t="s">
        <v>81</v>
      </c>
      <c r="AV871" s="13" t="s">
        <v>79</v>
      </c>
      <c r="AW871" s="13" t="s">
        <v>33</v>
      </c>
      <c r="AX871" s="13" t="s">
        <v>71</v>
      </c>
      <c r="AY871" s="243" t="s">
        <v>175</v>
      </c>
    </row>
    <row r="872" s="14" customFormat="1">
      <c r="A872" s="14"/>
      <c r="B872" s="244"/>
      <c r="C872" s="245"/>
      <c r="D872" s="227" t="s">
        <v>188</v>
      </c>
      <c r="E872" s="246" t="s">
        <v>19</v>
      </c>
      <c r="F872" s="247" t="s">
        <v>1083</v>
      </c>
      <c r="G872" s="245"/>
      <c r="H872" s="248">
        <v>1.6000000000000001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188</v>
      </c>
      <c r="AU872" s="254" t="s">
        <v>81</v>
      </c>
      <c r="AV872" s="14" t="s">
        <v>81</v>
      </c>
      <c r="AW872" s="14" t="s">
        <v>33</v>
      </c>
      <c r="AX872" s="14" t="s">
        <v>71</v>
      </c>
      <c r="AY872" s="254" t="s">
        <v>175</v>
      </c>
    </row>
    <row r="873" s="15" customFormat="1">
      <c r="A873" s="15"/>
      <c r="B873" s="255"/>
      <c r="C873" s="256"/>
      <c r="D873" s="227" t="s">
        <v>188</v>
      </c>
      <c r="E873" s="257" t="s">
        <v>19</v>
      </c>
      <c r="F873" s="258" t="s">
        <v>206</v>
      </c>
      <c r="G873" s="256"/>
      <c r="H873" s="259">
        <v>1.6000000000000001</v>
      </c>
      <c r="I873" s="260"/>
      <c r="J873" s="256"/>
      <c r="K873" s="256"/>
      <c r="L873" s="261"/>
      <c r="M873" s="262"/>
      <c r="N873" s="263"/>
      <c r="O873" s="263"/>
      <c r="P873" s="263"/>
      <c r="Q873" s="263"/>
      <c r="R873" s="263"/>
      <c r="S873" s="263"/>
      <c r="T873" s="264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65" t="s">
        <v>188</v>
      </c>
      <c r="AU873" s="265" t="s">
        <v>81</v>
      </c>
      <c r="AV873" s="15" t="s">
        <v>182</v>
      </c>
      <c r="AW873" s="15" t="s">
        <v>33</v>
      </c>
      <c r="AX873" s="15" t="s">
        <v>79</v>
      </c>
      <c r="AY873" s="265" t="s">
        <v>175</v>
      </c>
    </row>
    <row r="874" s="2" customFormat="1" ht="24.15" customHeight="1">
      <c r="A874" s="40"/>
      <c r="B874" s="41"/>
      <c r="C874" s="277" t="s">
        <v>1084</v>
      </c>
      <c r="D874" s="277" t="s">
        <v>402</v>
      </c>
      <c r="E874" s="278" t="s">
        <v>1085</v>
      </c>
      <c r="F874" s="279" t="s">
        <v>1086</v>
      </c>
      <c r="G874" s="280" t="s">
        <v>248</v>
      </c>
      <c r="H874" s="281">
        <v>302.97199999999998</v>
      </c>
      <c r="I874" s="282"/>
      <c r="J874" s="283">
        <f>ROUND(I874*H874,2)</f>
        <v>0</v>
      </c>
      <c r="K874" s="279" t="s">
        <v>181</v>
      </c>
      <c r="L874" s="284"/>
      <c r="M874" s="285" t="s">
        <v>19</v>
      </c>
      <c r="N874" s="286" t="s">
        <v>42</v>
      </c>
      <c r="O874" s="86"/>
      <c r="P874" s="223">
        <f>O874*H874</f>
        <v>0</v>
      </c>
      <c r="Q874" s="223">
        <v>0.0019</v>
      </c>
      <c r="R874" s="223">
        <f>Q874*H874</f>
        <v>0.57564680000000001</v>
      </c>
      <c r="S874" s="223">
        <v>0</v>
      </c>
      <c r="T874" s="224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25" t="s">
        <v>434</v>
      </c>
      <c r="AT874" s="225" t="s">
        <v>402</v>
      </c>
      <c r="AU874" s="225" t="s">
        <v>81</v>
      </c>
      <c r="AY874" s="19" t="s">
        <v>175</v>
      </c>
      <c r="BE874" s="226">
        <f>IF(N874="základní",J874,0)</f>
        <v>0</v>
      </c>
      <c r="BF874" s="226">
        <f>IF(N874="snížená",J874,0)</f>
        <v>0</v>
      </c>
      <c r="BG874" s="226">
        <f>IF(N874="zákl. přenesená",J874,0)</f>
        <v>0</v>
      </c>
      <c r="BH874" s="226">
        <f>IF(N874="sníž. přenesená",J874,0)</f>
        <v>0</v>
      </c>
      <c r="BI874" s="226">
        <f>IF(N874="nulová",J874,0)</f>
        <v>0</v>
      </c>
      <c r="BJ874" s="19" t="s">
        <v>79</v>
      </c>
      <c r="BK874" s="226">
        <f>ROUND(I874*H874,2)</f>
        <v>0</v>
      </c>
      <c r="BL874" s="19" t="s">
        <v>315</v>
      </c>
      <c r="BM874" s="225" t="s">
        <v>1087</v>
      </c>
    </row>
    <row r="875" s="2" customFormat="1">
      <c r="A875" s="40"/>
      <c r="B875" s="41"/>
      <c r="C875" s="42"/>
      <c r="D875" s="227" t="s">
        <v>184</v>
      </c>
      <c r="E875" s="42"/>
      <c r="F875" s="228" t="s">
        <v>1086</v>
      </c>
      <c r="G875" s="42"/>
      <c r="H875" s="42"/>
      <c r="I875" s="229"/>
      <c r="J875" s="42"/>
      <c r="K875" s="42"/>
      <c r="L875" s="46"/>
      <c r="M875" s="230"/>
      <c r="N875" s="231"/>
      <c r="O875" s="86"/>
      <c r="P875" s="86"/>
      <c r="Q875" s="86"/>
      <c r="R875" s="86"/>
      <c r="S875" s="86"/>
      <c r="T875" s="87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184</v>
      </c>
      <c r="AU875" s="19" t="s">
        <v>81</v>
      </c>
    </row>
    <row r="876" s="13" customFormat="1">
      <c r="A876" s="13"/>
      <c r="B876" s="234"/>
      <c r="C876" s="235"/>
      <c r="D876" s="227" t="s">
        <v>188</v>
      </c>
      <c r="E876" s="236" t="s">
        <v>19</v>
      </c>
      <c r="F876" s="237" t="s">
        <v>891</v>
      </c>
      <c r="G876" s="235"/>
      <c r="H876" s="236" t="s">
        <v>19</v>
      </c>
      <c r="I876" s="238"/>
      <c r="J876" s="235"/>
      <c r="K876" s="235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188</v>
      </c>
      <c r="AU876" s="243" t="s">
        <v>81</v>
      </c>
      <c r="AV876" s="13" t="s">
        <v>79</v>
      </c>
      <c r="AW876" s="13" t="s">
        <v>33</v>
      </c>
      <c r="AX876" s="13" t="s">
        <v>71</v>
      </c>
      <c r="AY876" s="243" t="s">
        <v>175</v>
      </c>
    </row>
    <row r="877" s="13" customFormat="1">
      <c r="A877" s="13"/>
      <c r="B877" s="234"/>
      <c r="C877" s="235"/>
      <c r="D877" s="227" t="s">
        <v>188</v>
      </c>
      <c r="E877" s="236" t="s">
        <v>19</v>
      </c>
      <c r="F877" s="237" t="s">
        <v>1088</v>
      </c>
      <c r="G877" s="235"/>
      <c r="H877" s="236" t="s">
        <v>19</v>
      </c>
      <c r="I877" s="238"/>
      <c r="J877" s="235"/>
      <c r="K877" s="235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188</v>
      </c>
      <c r="AU877" s="243" t="s">
        <v>81</v>
      </c>
      <c r="AV877" s="13" t="s">
        <v>79</v>
      </c>
      <c r="AW877" s="13" t="s">
        <v>33</v>
      </c>
      <c r="AX877" s="13" t="s">
        <v>71</v>
      </c>
      <c r="AY877" s="243" t="s">
        <v>175</v>
      </c>
    </row>
    <row r="878" s="14" customFormat="1">
      <c r="A878" s="14"/>
      <c r="B878" s="244"/>
      <c r="C878" s="245"/>
      <c r="D878" s="227" t="s">
        <v>188</v>
      </c>
      <c r="E878" s="246" t="s">
        <v>19</v>
      </c>
      <c r="F878" s="247" t="s">
        <v>1089</v>
      </c>
      <c r="G878" s="245"/>
      <c r="H878" s="248">
        <v>201.80000000000001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188</v>
      </c>
      <c r="AU878" s="254" t="s">
        <v>81</v>
      </c>
      <c r="AV878" s="14" t="s">
        <v>81</v>
      </c>
      <c r="AW878" s="14" t="s">
        <v>33</v>
      </c>
      <c r="AX878" s="14" t="s">
        <v>71</v>
      </c>
      <c r="AY878" s="254" t="s">
        <v>175</v>
      </c>
    </row>
    <row r="879" s="14" customFormat="1">
      <c r="A879" s="14"/>
      <c r="B879" s="244"/>
      <c r="C879" s="245"/>
      <c r="D879" s="227" t="s">
        <v>188</v>
      </c>
      <c r="E879" s="246" t="s">
        <v>19</v>
      </c>
      <c r="F879" s="247" t="s">
        <v>1069</v>
      </c>
      <c r="G879" s="245"/>
      <c r="H879" s="248">
        <v>58.149999999999999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188</v>
      </c>
      <c r="AU879" s="254" t="s">
        <v>81</v>
      </c>
      <c r="AV879" s="14" t="s">
        <v>81</v>
      </c>
      <c r="AW879" s="14" t="s">
        <v>33</v>
      </c>
      <c r="AX879" s="14" t="s">
        <v>71</v>
      </c>
      <c r="AY879" s="254" t="s">
        <v>175</v>
      </c>
    </row>
    <row r="880" s="15" customFormat="1">
      <c r="A880" s="15"/>
      <c r="B880" s="255"/>
      <c r="C880" s="256"/>
      <c r="D880" s="227" t="s">
        <v>188</v>
      </c>
      <c r="E880" s="257" t="s">
        <v>19</v>
      </c>
      <c r="F880" s="258" t="s">
        <v>206</v>
      </c>
      <c r="G880" s="256"/>
      <c r="H880" s="259">
        <v>259.94999999999999</v>
      </c>
      <c r="I880" s="260"/>
      <c r="J880" s="256"/>
      <c r="K880" s="256"/>
      <c r="L880" s="261"/>
      <c r="M880" s="262"/>
      <c r="N880" s="263"/>
      <c r="O880" s="263"/>
      <c r="P880" s="263"/>
      <c r="Q880" s="263"/>
      <c r="R880" s="263"/>
      <c r="S880" s="263"/>
      <c r="T880" s="264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5" t="s">
        <v>188</v>
      </c>
      <c r="AU880" s="265" t="s">
        <v>81</v>
      </c>
      <c r="AV880" s="15" t="s">
        <v>182</v>
      </c>
      <c r="AW880" s="15" t="s">
        <v>33</v>
      </c>
      <c r="AX880" s="15" t="s">
        <v>79</v>
      </c>
      <c r="AY880" s="265" t="s">
        <v>175</v>
      </c>
    </row>
    <row r="881" s="14" customFormat="1">
      <c r="A881" s="14"/>
      <c r="B881" s="244"/>
      <c r="C881" s="245"/>
      <c r="D881" s="227" t="s">
        <v>188</v>
      </c>
      <c r="E881" s="245"/>
      <c r="F881" s="247" t="s">
        <v>1090</v>
      </c>
      <c r="G881" s="245"/>
      <c r="H881" s="248">
        <v>302.97199999999998</v>
      </c>
      <c r="I881" s="249"/>
      <c r="J881" s="245"/>
      <c r="K881" s="245"/>
      <c r="L881" s="250"/>
      <c r="M881" s="251"/>
      <c r="N881" s="252"/>
      <c r="O881" s="252"/>
      <c r="P881" s="252"/>
      <c r="Q881" s="252"/>
      <c r="R881" s="252"/>
      <c r="S881" s="252"/>
      <c r="T881" s="253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4" t="s">
        <v>188</v>
      </c>
      <c r="AU881" s="254" t="s">
        <v>81</v>
      </c>
      <c r="AV881" s="14" t="s">
        <v>81</v>
      </c>
      <c r="AW881" s="14" t="s">
        <v>4</v>
      </c>
      <c r="AX881" s="14" t="s">
        <v>79</v>
      </c>
      <c r="AY881" s="254" t="s">
        <v>175</v>
      </c>
    </row>
    <row r="882" s="2" customFormat="1" ht="24.15" customHeight="1">
      <c r="A882" s="40"/>
      <c r="B882" s="41"/>
      <c r="C882" s="214" t="s">
        <v>1091</v>
      </c>
      <c r="D882" s="214" t="s">
        <v>177</v>
      </c>
      <c r="E882" s="215" t="s">
        <v>1092</v>
      </c>
      <c r="F882" s="216" t="s">
        <v>1093</v>
      </c>
      <c r="G882" s="217" t="s">
        <v>248</v>
      </c>
      <c r="H882" s="218">
        <v>401.64999999999998</v>
      </c>
      <c r="I882" s="219"/>
      <c r="J882" s="220">
        <f>ROUND(I882*H882,2)</f>
        <v>0</v>
      </c>
      <c r="K882" s="216" t="s">
        <v>181</v>
      </c>
      <c r="L882" s="46"/>
      <c r="M882" s="221" t="s">
        <v>19</v>
      </c>
      <c r="N882" s="222" t="s">
        <v>42</v>
      </c>
      <c r="O882" s="86"/>
      <c r="P882" s="223">
        <f>O882*H882</f>
        <v>0</v>
      </c>
      <c r="Q882" s="223">
        <v>0</v>
      </c>
      <c r="R882" s="223">
        <f>Q882*H882</f>
        <v>0</v>
      </c>
      <c r="S882" s="223">
        <v>0</v>
      </c>
      <c r="T882" s="224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5" t="s">
        <v>315</v>
      </c>
      <c r="AT882" s="225" t="s">
        <v>177</v>
      </c>
      <c r="AU882" s="225" t="s">
        <v>81</v>
      </c>
      <c r="AY882" s="19" t="s">
        <v>175</v>
      </c>
      <c r="BE882" s="226">
        <f>IF(N882="základní",J882,0)</f>
        <v>0</v>
      </c>
      <c r="BF882" s="226">
        <f>IF(N882="snížená",J882,0)</f>
        <v>0</v>
      </c>
      <c r="BG882" s="226">
        <f>IF(N882="zákl. přenesená",J882,0)</f>
        <v>0</v>
      </c>
      <c r="BH882" s="226">
        <f>IF(N882="sníž. přenesená",J882,0)</f>
        <v>0</v>
      </c>
      <c r="BI882" s="226">
        <f>IF(N882="nulová",J882,0)</f>
        <v>0</v>
      </c>
      <c r="BJ882" s="19" t="s">
        <v>79</v>
      </c>
      <c r="BK882" s="226">
        <f>ROUND(I882*H882,2)</f>
        <v>0</v>
      </c>
      <c r="BL882" s="19" t="s">
        <v>315</v>
      </c>
      <c r="BM882" s="225" t="s">
        <v>1094</v>
      </c>
    </row>
    <row r="883" s="2" customFormat="1">
      <c r="A883" s="40"/>
      <c r="B883" s="41"/>
      <c r="C883" s="42"/>
      <c r="D883" s="227" t="s">
        <v>184</v>
      </c>
      <c r="E883" s="42"/>
      <c r="F883" s="228" t="s">
        <v>1095</v>
      </c>
      <c r="G883" s="42"/>
      <c r="H883" s="42"/>
      <c r="I883" s="229"/>
      <c r="J883" s="42"/>
      <c r="K883" s="42"/>
      <c r="L883" s="46"/>
      <c r="M883" s="230"/>
      <c r="N883" s="231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184</v>
      </c>
      <c r="AU883" s="19" t="s">
        <v>81</v>
      </c>
    </row>
    <row r="884" s="2" customFormat="1">
      <c r="A884" s="40"/>
      <c r="B884" s="41"/>
      <c r="C884" s="42"/>
      <c r="D884" s="232" t="s">
        <v>186</v>
      </c>
      <c r="E884" s="42"/>
      <c r="F884" s="233" t="s">
        <v>1096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186</v>
      </c>
      <c r="AU884" s="19" t="s">
        <v>81</v>
      </c>
    </row>
    <row r="885" s="13" customFormat="1">
      <c r="A885" s="13"/>
      <c r="B885" s="234"/>
      <c r="C885" s="235"/>
      <c r="D885" s="227" t="s">
        <v>188</v>
      </c>
      <c r="E885" s="236" t="s">
        <v>19</v>
      </c>
      <c r="F885" s="237" t="s">
        <v>891</v>
      </c>
      <c r="G885" s="235"/>
      <c r="H885" s="236" t="s">
        <v>19</v>
      </c>
      <c r="I885" s="238"/>
      <c r="J885" s="235"/>
      <c r="K885" s="235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188</v>
      </c>
      <c r="AU885" s="243" t="s">
        <v>81</v>
      </c>
      <c r="AV885" s="13" t="s">
        <v>79</v>
      </c>
      <c r="AW885" s="13" t="s">
        <v>33</v>
      </c>
      <c r="AX885" s="13" t="s">
        <v>71</v>
      </c>
      <c r="AY885" s="243" t="s">
        <v>175</v>
      </c>
    </row>
    <row r="886" s="14" customFormat="1">
      <c r="A886" s="14"/>
      <c r="B886" s="244"/>
      <c r="C886" s="245"/>
      <c r="D886" s="227" t="s">
        <v>188</v>
      </c>
      <c r="E886" s="246" t="s">
        <v>19</v>
      </c>
      <c r="F886" s="247" t="s">
        <v>1044</v>
      </c>
      <c r="G886" s="245"/>
      <c r="H886" s="248">
        <v>176.30000000000001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188</v>
      </c>
      <c r="AU886" s="254" t="s">
        <v>81</v>
      </c>
      <c r="AV886" s="14" t="s">
        <v>81</v>
      </c>
      <c r="AW886" s="14" t="s">
        <v>33</v>
      </c>
      <c r="AX886" s="14" t="s">
        <v>71</v>
      </c>
      <c r="AY886" s="254" t="s">
        <v>175</v>
      </c>
    </row>
    <row r="887" s="14" customFormat="1">
      <c r="A887" s="14"/>
      <c r="B887" s="244"/>
      <c r="C887" s="245"/>
      <c r="D887" s="227" t="s">
        <v>188</v>
      </c>
      <c r="E887" s="246" t="s">
        <v>19</v>
      </c>
      <c r="F887" s="247" t="s">
        <v>1045</v>
      </c>
      <c r="G887" s="245"/>
      <c r="H887" s="248">
        <v>49.049999999999997</v>
      </c>
      <c r="I887" s="249"/>
      <c r="J887" s="245"/>
      <c r="K887" s="245"/>
      <c r="L887" s="250"/>
      <c r="M887" s="251"/>
      <c r="N887" s="252"/>
      <c r="O887" s="252"/>
      <c r="P887" s="252"/>
      <c r="Q887" s="252"/>
      <c r="R887" s="252"/>
      <c r="S887" s="252"/>
      <c r="T887" s="253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4" t="s">
        <v>188</v>
      </c>
      <c r="AU887" s="254" t="s">
        <v>81</v>
      </c>
      <c r="AV887" s="14" t="s">
        <v>81</v>
      </c>
      <c r="AW887" s="14" t="s">
        <v>33</v>
      </c>
      <c r="AX887" s="14" t="s">
        <v>71</v>
      </c>
      <c r="AY887" s="254" t="s">
        <v>175</v>
      </c>
    </row>
    <row r="888" s="16" customFormat="1">
      <c r="A888" s="16"/>
      <c r="B888" s="266"/>
      <c r="C888" s="267"/>
      <c r="D888" s="227" t="s">
        <v>188</v>
      </c>
      <c r="E888" s="268" t="s">
        <v>19</v>
      </c>
      <c r="F888" s="269" t="s">
        <v>271</v>
      </c>
      <c r="G888" s="267"/>
      <c r="H888" s="270">
        <v>225.35000000000002</v>
      </c>
      <c r="I888" s="271"/>
      <c r="J888" s="267"/>
      <c r="K888" s="267"/>
      <c r="L888" s="272"/>
      <c r="M888" s="273"/>
      <c r="N888" s="274"/>
      <c r="O888" s="274"/>
      <c r="P888" s="274"/>
      <c r="Q888" s="274"/>
      <c r="R888" s="274"/>
      <c r="S888" s="274"/>
      <c r="T888" s="275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T888" s="276" t="s">
        <v>188</v>
      </c>
      <c r="AU888" s="276" t="s">
        <v>81</v>
      </c>
      <c r="AV888" s="16" t="s">
        <v>207</v>
      </c>
      <c r="AW888" s="16" t="s">
        <v>33</v>
      </c>
      <c r="AX888" s="16" t="s">
        <v>71</v>
      </c>
      <c r="AY888" s="276" t="s">
        <v>175</v>
      </c>
    </row>
    <row r="889" s="14" customFormat="1">
      <c r="A889" s="14"/>
      <c r="B889" s="244"/>
      <c r="C889" s="245"/>
      <c r="D889" s="227" t="s">
        <v>188</v>
      </c>
      <c r="E889" s="246" t="s">
        <v>19</v>
      </c>
      <c r="F889" s="247" t="s">
        <v>1097</v>
      </c>
      <c r="G889" s="245"/>
      <c r="H889" s="248">
        <v>176.30000000000001</v>
      </c>
      <c r="I889" s="249"/>
      <c r="J889" s="245"/>
      <c r="K889" s="245"/>
      <c r="L889" s="250"/>
      <c r="M889" s="251"/>
      <c r="N889" s="252"/>
      <c r="O889" s="252"/>
      <c r="P889" s="252"/>
      <c r="Q889" s="252"/>
      <c r="R889" s="252"/>
      <c r="S889" s="252"/>
      <c r="T889" s="253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4" t="s">
        <v>188</v>
      </c>
      <c r="AU889" s="254" t="s">
        <v>81</v>
      </c>
      <c r="AV889" s="14" t="s">
        <v>81</v>
      </c>
      <c r="AW889" s="14" t="s">
        <v>33</v>
      </c>
      <c r="AX889" s="14" t="s">
        <v>71</v>
      </c>
      <c r="AY889" s="254" t="s">
        <v>175</v>
      </c>
    </row>
    <row r="890" s="15" customFormat="1">
      <c r="A890" s="15"/>
      <c r="B890" s="255"/>
      <c r="C890" s="256"/>
      <c r="D890" s="227" t="s">
        <v>188</v>
      </c>
      <c r="E890" s="257" t="s">
        <v>19</v>
      </c>
      <c r="F890" s="258" t="s">
        <v>206</v>
      </c>
      <c r="G890" s="256"/>
      <c r="H890" s="259">
        <v>401.65000000000003</v>
      </c>
      <c r="I890" s="260"/>
      <c r="J890" s="256"/>
      <c r="K890" s="256"/>
      <c r="L890" s="261"/>
      <c r="M890" s="262"/>
      <c r="N890" s="263"/>
      <c r="O890" s="263"/>
      <c r="P890" s="263"/>
      <c r="Q890" s="263"/>
      <c r="R890" s="263"/>
      <c r="S890" s="263"/>
      <c r="T890" s="264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65" t="s">
        <v>188</v>
      </c>
      <c r="AU890" s="265" t="s">
        <v>81</v>
      </c>
      <c r="AV890" s="15" t="s">
        <v>182</v>
      </c>
      <c r="AW890" s="15" t="s">
        <v>33</v>
      </c>
      <c r="AX890" s="15" t="s">
        <v>79</v>
      </c>
      <c r="AY890" s="265" t="s">
        <v>175</v>
      </c>
    </row>
    <row r="891" s="2" customFormat="1" ht="16.5" customHeight="1">
      <c r="A891" s="40"/>
      <c r="B891" s="41"/>
      <c r="C891" s="277" t="s">
        <v>1098</v>
      </c>
      <c r="D891" s="277" t="s">
        <v>402</v>
      </c>
      <c r="E891" s="278" t="s">
        <v>1099</v>
      </c>
      <c r="F891" s="279" t="s">
        <v>1100</v>
      </c>
      <c r="G891" s="280" t="s">
        <v>248</v>
      </c>
      <c r="H891" s="281">
        <v>203.62700000000001</v>
      </c>
      <c r="I891" s="282"/>
      <c r="J891" s="283">
        <f>ROUND(I891*H891,2)</f>
        <v>0</v>
      </c>
      <c r="K891" s="279" t="s">
        <v>181</v>
      </c>
      <c r="L891" s="284"/>
      <c r="M891" s="285" t="s">
        <v>19</v>
      </c>
      <c r="N891" s="286" t="s">
        <v>42</v>
      </c>
      <c r="O891" s="86"/>
      <c r="P891" s="223">
        <f>O891*H891</f>
        <v>0</v>
      </c>
      <c r="Q891" s="223">
        <v>0.00040000000000000002</v>
      </c>
      <c r="R891" s="223">
        <f>Q891*H891</f>
        <v>0.081450800000000004</v>
      </c>
      <c r="S891" s="223">
        <v>0</v>
      </c>
      <c r="T891" s="224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5" t="s">
        <v>434</v>
      </c>
      <c r="AT891" s="225" t="s">
        <v>402</v>
      </c>
      <c r="AU891" s="225" t="s">
        <v>81</v>
      </c>
      <c r="AY891" s="19" t="s">
        <v>175</v>
      </c>
      <c r="BE891" s="226">
        <f>IF(N891="základní",J891,0)</f>
        <v>0</v>
      </c>
      <c r="BF891" s="226">
        <f>IF(N891="snížená",J891,0)</f>
        <v>0</v>
      </c>
      <c r="BG891" s="226">
        <f>IF(N891="zákl. přenesená",J891,0)</f>
        <v>0</v>
      </c>
      <c r="BH891" s="226">
        <f>IF(N891="sníž. přenesená",J891,0)</f>
        <v>0</v>
      </c>
      <c r="BI891" s="226">
        <f>IF(N891="nulová",J891,0)</f>
        <v>0</v>
      </c>
      <c r="BJ891" s="19" t="s">
        <v>79</v>
      </c>
      <c r="BK891" s="226">
        <f>ROUND(I891*H891,2)</f>
        <v>0</v>
      </c>
      <c r="BL891" s="19" t="s">
        <v>315</v>
      </c>
      <c r="BM891" s="225" t="s">
        <v>1101</v>
      </c>
    </row>
    <row r="892" s="2" customFormat="1">
      <c r="A892" s="40"/>
      <c r="B892" s="41"/>
      <c r="C892" s="42"/>
      <c r="D892" s="227" t="s">
        <v>184</v>
      </c>
      <c r="E892" s="42"/>
      <c r="F892" s="228" t="s">
        <v>1100</v>
      </c>
      <c r="G892" s="42"/>
      <c r="H892" s="42"/>
      <c r="I892" s="229"/>
      <c r="J892" s="42"/>
      <c r="K892" s="42"/>
      <c r="L892" s="46"/>
      <c r="M892" s="230"/>
      <c r="N892" s="231"/>
      <c r="O892" s="86"/>
      <c r="P892" s="86"/>
      <c r="Q892" s="86"/>
      <c r="R892" s="86"/>
      <c r="S892" s="86"/>
      <c r="T892" s="87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184</v>
      </c>
      <c r="AU892" s="19" t="s">
        <v>81</v>
      </c>
    </row>
    <row r="893" s="13" customFormat="1">
      <c r="A893" s="13"/>
      <c r="B893" s="234"/>
      <c r="C893" s="235"/>
      <c r="D893" s="227" t="s">
        <v>188</v>
      </c>
      <c r="E893" s="236" t="s">
        <v>19</v>
      </c>
      <c r="F893" s="237" t="s">
        <v>1102</v>
      </c>
      <c r="G893" s="235"/>
      <c r="H893" s="236" t="s">
        <v>19</v>
      </c>
      <c r="I893" s="238"/>
      <c r="J893" s="235"/>
      <c r="K893" s="235"/>
      <c r="L893" s="239"/>
      <c r="M893" s="240"/>
      <c r="N893" s="241"/>
      <c r="O893" s="241"/>
      <c r="P893" s="241"/>
      <c r="Q893" s="241"/>
      <c r="R893" s="241"/>
      <c r="S893" s="241"/>
      <c r="T893" s="242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3" t="s">
        <v>188</v>
      </c>
      <c r="AU893" s="243" t="s">
        <v>81</v>
      </c>
      <c r="AV893" s="13" t="s">
        <v>79</v>
      </c>
      <c r="AW893" s="13" t="s">
        <v>33</v>
      </c>
      <c r="AX893" s="13" t="s">
        <v>71</v>
      </c>
      <c r="AY893" s="243" t="s">
        <v>175</v>
      </c>
    </row>
    <row r="894" s="14" customFormat="1">
      <c r="A894" s="14"/>
      <c r="B894" s="244"/>
      <c r="C894" s="245"/>
      <c r="D894" s="227" t="s">
        <v>188</v>
      </c>
      <c r="E894" s="246" t="s">
        <v>19</v>
      </c>
      <c r="F894" s="247" t="s">
        <v>1044</v>
      </c>
      <c r="G894" s="245"/>
      <c r="H894" s="248">
        <v>176.30000000000001</v>
      </c>
      <c r="I894" s="249"/>
      <c r="J894" s="245"/>
      <c r="K894" s="245"/>
      <c r="L894" s="250"/>
      <c r="M894" s="251"/>
      <c r="N894" s="252"/>
      <c r="O894" s="252"/>
      <c r="P894" s="252"/>
      <c r="Q894" s="252"/>
      <c r="R894" s="252"/>
      <c r="S894" s="252"/>
      <c r="T894" s="253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4" t="s">
        <v>188</v>
      </c>
      <c r="AU894" s="254" t="s">
        <v>81</v>
      </c>
      <c r="AV894" s="14" t="s">
        <v>81</v>
      </c>
      <c r="AW894" s="14" t="s">
        <v>33</v>
      </c>
      <c r="AX894" s="14" t="s">
        <v>79</v>
      </c>
      <c r="AY894" s="254" t="s">
        <v>175</v>
      </c>
    </row>
    <row r="895" s="14" customFormat="1">
      <c r="A895" s="14"/>
      <c r="B895" s="244"/>
      <c r="C895" s="245"/>
      <c r="D895" s="227" t="s">
        <v>188</v>
      </c>
      <c r="E895" s="245"/>
      <c r="F895" s="247" t="s">
        <v>1103</v>
      </c>
      <c r="G895" s="245"/>
      <c r="H895" s="248">
        <v>203.62700000000001</v>
      </c>
      <c r="I895" s="249"/>
      <c r="J895" s="245"/>
      <c r="K895" s="245"/>
      <c r="L895" s="250"/>
      <c r="M895" s="251"/>
      <c r="N895" s="252"/>
      <c r="O895" s="252"/>
      <c r="P895" s="252"/>
      <c r="Q895" s="252"/>
      <c r="R895" s="252"/>
      <c r="S895" s="252"/>
      <c r="T895" s="253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4" t="s">
        <v>188</v>
      </c>
      <c r="AU895" s="254" t="s">
        <v>81</v>
      </c>
      <c r="AV895" s="14" t="s">
        <v>81</v>
      </c>
      <c r="AW895" s="14" t="s">
        <v>4</v>
      </c>
      <c r="AX895" s="14" t="s">
        <v>79</v>
      </c>
      <c r="AY895" s="254" t="s">
        <v>175</v>
      </c>
    </row>
    <row r="896" s="2" customFormat="1" ht="24.15" customHeight="1">
      <c r="A896" s="40"/>
      <c r="B896" s="41"/>
      <c r="C896" s="277" t="s">
        <v>1104</v>
      </c>
      <c r="D896" s="277" t="s">
        <v>402</v>
      </c>
      <c r="E896" s="278" t="s">
        <v>1105</v>
      </c>
      <c r="F896" s="279" t="s">
        <v>1106</v>
      </c>
      <c r="G896" s="280" t="s">
        <v>248</v>
      </c>
      <c r="H896" s="281">
        <v>225.34999999999999</v>
      </c>
      <c r="I896" s="282"/>
      <c r="J896" s="283">
        <f>ROUND(I896*H896,2)</f>
        <v>0</v>
      </c>
      <c r="K896" s="279" t="s">
        <v>181</v>
      </c>
      <c r="L896" s="284"/>
      <c r="M896" s="285" t="s">
        <v>19</v>
      </c>
      <c r="N896" s="286" t="s">
        <v>42</v>
      </c>
      <c r="O896" s="86"/>
      <c r="P896" s="223">
        <f>O896*H896</f>
        <v>0</v>
      </c>
      <c r="Q896" s="223">
        <v>0.00029999999999999997</v>
      </c>
      <c r="R896" s="223">
        <f>Q896*H896</f>
        <v>0.067604999999999998</v>
      </c>
      <c r="S896" s="223">
        <v>0</v>
      </c>
      <c r="T896" s="224">
        <f>S896*H896</f>
        <v>0</v>
      </c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R896" s="225" t="s">
        <v>434</v>
      </c>
      <c r="AT896" s="225" t="s">
        <v>402</v>
      </c>
      <c r="AU896" s="225" t="s">
        <v>81</v>
      </c>
      <c r="AY896" s="19" t="s">
        <v>175</v>
      </c>
      <c r="BE896" s="226">
        <f>IF(N896="základní",J896,0)</f>
        <v>0</v>
      </c>
      <c r="BF896" s="226">
        <f>IF(N896="snížená",J896,0)</f>
        <v>0</v>
      </c>
      <c r="BG896" s="226">
        <f>IF(N896="zákl. přenesená",J896,0)</f>
        <v>0</v>
      </c>
      <c r="BH896" s="226">
        <f>IF(N896="sníž. přenesená",J896,0)</f>
        <v>0</v>
      </c>
      <c r="BI896" s="226">
        <f>IF(N896="nulová",J896,0)</f>
        <v>0</v>
      </c>
      <c r="BJ896" s="19" t="s">
        <v>79</v>
      </c>
      <c r="BK896" s="226">
        <f>ROUND(I896*H896,2)</f>
        <v>0</v>
      </c>
      <c r="BL896" s="19" t="s">
        <v>315</v>
      </c>
      <c r="BM896" s="225" t="s">
        <v>1107</v>
      </c>
    </row>
    <row r="897" s="2" customFormat="1">
      <c r="A897" s="40"/>
      <c r="B897" s="41"/>
      <c r="C897" s="42"/>
      <c r="D897" s="227" t="s">
        <v>184</v>
      </c>
      <c r="E897" s="42"/>
      <c r="F897" s="228" t="s">
        <v>1106</v>
      </c>
      <c r="G897" s="42"/>
      <c r="H897" s="42"/>
      <c r="I897" s="229"/>
      <c r="J897" s="42"/>
      <c r="K897" s="42"/>
      <c r="L897" s="46"/>
      <c r="M897" s="230"/>
      <c r="N897" s="231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184</v>
      </c>
      <c r="AU897" s="19" t="s">
        <v>81</v>
      </c>
    </row>
    <row r="898" s="13" customFormat="1">
      <c r="A898" s="13"/>
      <c r="B898" s="234"/>
      <c r="C898" s="235"/>
      <c r="D898" s="227" t="s">
        <v>188</v>
      </c>
      <c r="E898" s="236" t="s">
        <v>19</v>
      </c>
      <c r="F898" s="237" t="s">
        <v>1102</v>
      </c>
      <c r="G898" s="235"/>
      <c r="H898" s="236" t="s">
        <v>19</v>
      </c>
      <c r="I898" s="238"/>
      <c r="J898" s="235"/>
      <c r="K898" s="235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188</v>
      </c>
      <c r="AU898" s="243" t="s">
        <v>81</v>
      </c>
      <c r="AV898" s="13" t="s">
        <v>79</v>
      </c>
      <c r="AW898" s="13" t="s">
        <v>33</v>
      </c>
      <c r="AX898" s="13" t="s">
        <v>71</v>
      </c>
      <c r="AY898" s="243" t="s">
        <v>175</v>
      </c>
    </row>
    <row r="899" s="14" customFormat="1">
      <c r="A899" s="14"/>
      <c r="B899" s="244"/>
      <c r="C899" s="245"/>
      <c r="D899" s="227" t="s">
        <v>188</v>
      </c>
      <c r="E899" s="246" t="s">
        <v>19</v>
      </c>
      <c r="F899" s="247" t="s">
        <v>1044</v>
      </c>
      <c r="G899" s="245"/>
      <c r="H899" s="248">
        <v>176.30000000000001</v>
      </c>
      <c r="I899" s="249"/>
      <c r="J899" s="245"/>
      <c r="K899" s="245"/>
      <c r="L899" s="250"/>
      <c r="M899" s="251"/>
      <c r="N899" s="252"/>
      <c r="O899" s="252"/>
      <c r="P899" s="252"/>
      <c r="Q899" s="252"/>
      <c r="R899" s="252"/>
      <c r="S899" s="252"/>
      <c r="T899" s="253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4" t="s">
        <v>188</v>
      </c>
      <c r="AU899" s="254" t="s">
        <v>81</v>
      </c>
      <c r="AV899" s="14" t="s">
        <v>81</v>
      </c>
      <c r="AW899" s="14" t="s">
        <v>33</v>
      </c>
      <c r="AX899" s="14" t="s">
        <v>71</v>
      </c>
      <c r="AY899" s="254" t="s">
        <v>175</v>
      </c>
    </row>
    <row r="900" s="14" customFormat="1">
      <c r="A900" s="14"/>
      <c r="B900" s="244"/>
      <c r="C900" s="245"/>
      <c r="D900" s="227" t="s">
        <v>188</v>
      </c>
      <c r="E900" s="246" t="s">
        <v>19</v>
      </c>
      <c r="F900" s="247" t="s">
        <v>1045</v>
      </c>
      <c r="G900" s="245"/>
      <c r="H900" s="248">
        <v>49.049999999999997</v>
      </c>
      <c r="I900" s="249"/>
      <c r="J900" s="245"/>
      <c r="K900" s="245"/>
      <c r="L900" s="250"/>
      <c r="M900" s="251"/>
      <c r="N900" s="252"/>
      <c r="O900" s="252"/>
      <c r="P900" s="252"/>
      <c r="Q900" s="252"/>
      <c r="R900" s="252"/>
      <c r="S900" s="252"/>
      <c r="T900" s="253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4" t="s">
        <v>188</v>
      </c>
      <c r="AU900" s="254" t="s">
        <v>81</v>
      </c>
      <c r="AV900" s="14" t="s">
        <v>81</v>
      </c>
      <c r="AW900" s="14" t="s">
        <v>33</v>
      </c>
      <c r="AX900" s="14" t="s">
        <v>71</v>
      </c>
      <c r="AY900" s="254" t="s">
        <v>175</v>
      </c>
    </row>
    <row r="901" s="15" customFormat="1">
      <c r="A901" s="15"/>
      <c r="B901" s="255"/>
      <c r="C901" s="256"/>
      <c r="D901" s="227" t="s">
        <v>188</v>
      </c>
      <c r="E901" s="257" t="s">
        <v>19</v>
      </c>
      <c r="F901" s="258" t="s">
        <v>206</v>
      </c>
      <c r="G901" s="256"/>
      <c r="H901" s="259">
        <v>225.35000000000002</v>
      </c>
      <c r="I901" s="260"/>
      <c r="J901" s="256"/>
      <c r="K901" s="256"/>
      <c r="L901" s="261"/>
      <c r="M901" s="262"/>
      <c r="N901" s="263"/>
      <c r="O901" s="263"/>
      <c r="P901" s="263"/>
      <c r="Q901" s="263"/>
      <c r="R901" s="263"/>
      <c r="S901" s="263"/>
      <c r="T901" s="264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65" t="s">
        <v>188</v>
      </c>
      <c r="AU901" s="265" t="s">
        <v>81</v>
      </c>
      <c r="AV901" s="15" t="s">
        <v>182</v>
      </c>
      <c r="AW901" s="15" t="s">
        <v>33</v>
      </c>
      <c r="AX901" s="15" t="s">
        <v>79</v>
      </c>
      <c r="AY901" s="265" t="s">
        <v>175</v>
      </c>
    </row>
    <row r="902" s="2" customFormat="1" ht="24.15" customHeight="1">
      <c r="A902" s="40"/>
      <c r="B902" s="41"/>
      <c r="C902" s="214" t="s">
        <v>1108</v>
      </c>
      <c r="D902" s="214" t="s">
        <v>177</v>
      </c>
      <c r="E902" s="215" t="s">
        <v>1109</v>
      </c>
      <c r="F902" s="216" t="s">
        <v>1110</v>
      </c>
      <c r="G902" s="217" t="s">
        <v>248</v>
      </c>
      <c r="H902" s="218">
        <v>161</v>
      </c>
      <c r="I902" s="219"/>
      <c r="J902" s="220">
        <f>ROUND(I902*H902,2)</f>
        <v>0</v>
      </c>
      <c r="K902" s="216" t="s">
        <v>181</v>
      </c>
      <c r="L902" s="46"/>
      <c r="M902" s="221" t="s">
        <v>19</v>
      </c>
      <c r="N902" s="222" t="s">
        <v>42</v>
      </c>
      <c r="O902" s="86"/>
      <c r="P902" s="223">
        <f>O902*H902</f>
        <v>0</v>
      </c>
      <c r="Q902" s="223">
        <v>0</v>
      </c>
      <c r="R902" s="223">
        <f>Q902*H902</f>
        <v>0</v>
      </c>
      <c r="S902" s="223">
        <v>0</v>
      </c>
      <c r="T902" s="224">
        <f>S902*H902</f>
        <v>0</v>
      </c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R902" s="225" t="s">
        <v>315</v>
      </c>
      <c r="AT902" s="225" t="s">
        <v>177</v>
      </c>
      <c r="AU902" s="225" t="s">
        <v>81</v>
      </c>
      <c r="AY902" s="19" t="s">
        <v>175</v>
      </c>
      <c r="BE902" s="226">
        <f>IF(N902="základní",J902,0)</f>
        <v>0</v>
      </c>
      <c r="BF902" s="226">
        <f>IF(N902="snížená",J902,0)</f>
        <v>0</v>
      </c>
      <c r="BG902" s="226">
        <f>IF(N902="zákl. přenesená",J902,0)</f>
        <v>0</v>
      </c>
      <c r="BH902" s="226">
        <f>IF(N902="sníž. přenesená",J902,0)</f>
        <v>0</v>
      </c>
      <c r="BI902" s="226">
        <f>IF(N902="nulová",J902,0)</f>
        <v>0</v>
      </c>
      <c r="BJ902" s="19" t="s">
        <v>79</v>
      </c>
      <c r="BK902" s="226">
        <f>ROUND(I902*H902,2)</f>
        <v>0</v>
      </c>
      <c r="BL902" s="19" t="s">
        <v>315</v>
      </c>
      <c r="BM902" s="225" t="s">
        <v>1111</v>
      </c>
    </row>
    <row r="903" s="2" customFormat="1">
      <c r="A903" s="40"/>
      <c r="B903" s="41"/>
      <c r="C903" s="42"/>
      <c r="D903" s="227" t="s">
        <v>184</v>
      </c>
      <c r="E903" s="42"/>
      <c r="F903" s="228" t="s">
        <v>1112</v>
      </c>
      <c r="G903" s="42"/>
      <c r="H903" s="42"/>
      <c r="I903" s="229"/>
      <c r="J903" s="42"/>
      <c r="K903" s="42"/>
      <c r="L903" s="46"/>
      <c r="M903" s="230"/>
      <c r="N903" s="231"/>
      <c r="O903" s="86"/>
      <c r="P903" s="86"/>
      <c r="Q903" s="86"/>
      <c r="R903" s="86"/>
      <c r="S903" s="86"/>
      <c r="T903" s="87"/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T903" s="19" t="s">
        <v>184</v>
      </c>
      <c r="AU903" s="19" t="s">
        <v>81</v>
      </c>
    </row>
    <row r="904" s="2" customFormat="1">
      <c r="A904" s="40"/>
      <c r="B904" s="41"/>
      <c r="C904" s="42"/>
      <c r="D904" s="232" t="s">
        <v>186</v>
      </c>
      <c r="E904" s="42"/>
      <c r="F904" s="233" t="s">
        <v>1113</v>
      </c>
      <c r="G904" s="42"/>
      <c r="H904" s="42"/>
      <c r="I904" s="229"/>
      <c r="J904" s="42"/>
      <c r="K904" s="42"/>
      <c r="L904" s="46"/>
      <c r="M904" s="230"/>
      <c r="N904" s="231"/>
      <c r="O904" s="86"/>
      <c r="P904" s="86"/>
      <c r="Q904" s="86"/>
      <c r="R904" s="86"/>
      <c r="S904" s="86"/>
      <c r="T904" s="87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186</v>
      </c>
      <c r="AU904" s="19" t="s">
        <v>81</v>
      </c>
    </row>
    <row r="905" s="13" customFormat="1">
      <c r="A905" s="13"/>
      <c r="B905" s="234"/>
      <c r="C905" s="235"/>
      <c r="D905" s="227" t="s">
        <v>188</v>
      </c>
      <c r="E905" s="236" t="s">
        <v>19</v>
      </c>
      <c r="F905" s="237" t="s">
        <v>891</v>
      </c>
      <c r="G905" s="235"/>
      <c r="H905" s="236" t="s">
        <v>19</v>
      </c>
      <c r="I905" s="238"/>
      <c r="J905" s="235"/>
      <c r="K905" s="235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188</v>
      </c>
      <c r="AU905" s="243" t="s">
        <v>81</v>
      </c>
      <c r="AV905" s="13" t="s">
        <v>79</v>
      </c>
      <c r="AW905" s="13" t="s">
        <v>33</v>
      </c>
      <c r="AX905" s="13" t="s">
        <v>71</v>
      </c>
      <c r="AY905" s="243" t="s">
        <v>175</v>
      </c>
    </row>
    <row r="906" s="14" customFormat="1">
      <c r="A906" s="14"/>
      <c r="B906" s="244"/>
      <c r="C906" s="245"/>
      <c r="D906" s="227" t="s">
        <v>188</v>
      </c>
      <c r="E906" s="246" t="s">
        <v>19</v>
      </c>
      <c r="F906" s="247" t="s">
        <v>892</v>
      </c>
      <c r="G906" s="245"/>
      <c r="H906" s="248">
        <v>161</v>
      </c>
      <c r="I906" s="249"/>
      <c r="J906" s="245"/>
      <c r="K906" s="245"/>
      <c r="L906" s="250"/>
      <c r="M906" s="251"/>
      <c r="N906" s="252"/>
      <c r="O906" s="252"/>
      <c r="P906" s="252"/>
      <c r="Q906" s="252"/>
      <c r="R906" s="252"/>
      <c r="S906" s="252"/>
      <c r="T906" s="253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4" t="s">
        <v>188</v>
      </c>
      <c r="AU906" s="254" t="s">
        <v>81</v>
      </c>
      <c r="AV906" s="14" t="s">
        <v>81</v>
      </c>
      <c r="AW906" s="14" t="s">
        <v>33</v>
      </c>
      <c r="AX906" s="14" t="s">
        <v>79</v>
      </c>
      <c r="AY906" s="254" t="s">
        <v>175</v>
      </c>
    </row>
    <row r="907" s="2" customFormat="1" ht="24.15" customHeight="1">
      <c r="A907" s="40"/>
      <c r="B907" s="41"/>
      <c r="C907" s="214" t="s">
        <v>1114</v>
      </c>
      <c r="D907" s="214" t="s">
        <v>177</v>
      </c>
      <c r="E907" s="215" t="s">
        <v>1115</v>
      </c>
      <c r="F907" s="216" t="s">
        <v>1116</v>
      </c>
      <c r="G907" s="217" t="s">
        <v>248</v>
      </c>
      <c r="H907" s="218">
        <v>483</v>
      </c>
      <c r="I907" s="219"/>
      <c r="J907" s="220">
        <f>ROUND(I907*H907,2)</f>
        <v>0</v>
      </c>
      <c r="K907" s="216" t="s">
        <v>181</v>
      </c>
      <c r="L907" s="46"/>
      <c r="M907" s="221" t="s">
        <v>19</v>
      </c>
      <c r="N907" s="222" t="s">
        <v>42</v>
      </c>
      <c r="O907" s="86"/>
      <c r="P907" s="223">
        <f>O907*H907</f>
        <v>0</v>
      </c>
      <c r="Q907" s="223">
        <v>0</v>
      </c>
      <c r="R907" s="223">
        <f>Q907*H907</f>
        <v>0</v>
      </c>
      <c r="S907" s="223">
        <v>0</v>
      </c>
      <c r="T907" s="224">
        <f>S907*H907</f>
        <v>0</v>
      </c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R907" s="225" t="s">
        <v>315</v>
      </c>
      <c r="AT907" s="225" t="s">
        <v>177</v>
      </c>
      <c r="AU907" s="225" t="s">
        <v>81</v>
      </c>
      <c r="AY907" s="19" t="s">
        <v>175</v>
      </c>
      <c r="BE907" s="226">
        <f>IF(N907="základní",J907,0)</f>
        <v>0</v>
      </c>
      <c r="BF907" s="226">
        <f>IF(N907="snížená",J907,0)</f>
        <v>0</v>
      </c>
      <c r="BG907" s="226">
        <f>IF(N907="zákl. přenesená",J907,0)</f>
        <v>0</v>
      </c>
      <c r="BH907" s="226">
        <f>IF(N907="sníž. přenesená",J907,0)</f>
        <v>0</v>
      </c>
      <c r="BI907" s="226">
        <f>IF(N907="nulová",J907,0)</f>
        <v>0</v>
      </c>
      <c r="BJ907" s="19" t="s">
        <v>79</v>
      </c>
      <c r="BK907" s="226">
        <f>ROUND(I907*H907,2)</f>
        <v>0</v>
      </c>
      <c r="BL907" s="19" t="s">
        <v>315</v>
      </c>
      <c r="BM907" s="225" t="s">
        <v>1117</v>
      </c>
    </row>
    <row r="908" s="2" customFormat="1">
      <c r="A908" s="40"/>
      <c r="B908" s="41"/>
      <c r="C908" s="42"/>
      <c r="D908" s="227" t="s">
        <v>184</v>
      </c>
      <c r="E908" s="42"/>
      <c r="F908" s="228" t="s">
        <v>1118</v>
      </c>
      <c r="G908" s="42"/>
      <c r="H908" s="42"/>
      <c r="I908" s="229"/>
      <c r="J908" s="42"/>
      <c r="K908" s="42"/>
      <c r="L908" s="46"/>
      <c r="M908" s="230"/>
      <c r="N908" s="231"/>
      <c r="O908" s="86"/>
      <c r="P908" s="86"/>
      <c r="Q908" s="86"/>
      <c r="R908" s="86"/>
      <c r="S908" s="86"/>
      <c r="T908" s="87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184</v>
      </c>
      <c r="AU908" s="19" t="s">
        <v>81</v>
      </c>
    </row>
    <row r="909" s="2" customFormat="1">
      <c r="A909" s="40"/>
      <c r="B909" s="41"/>
      <c r="C909" s="42"/>
      <c r="D909" s="232" t="s">
        <v>186</v>
      </c>
      <c r="E909" s="42"/>
      <c r="F909" s="233" t="s">
        <v>1119</v>
      </c>
      <c r="G909" s="42"/>
      <c r="H909" s="42"/>
      <c r="I909" s="229"/>
      <c r="J909" s="42"/>
      <c r="K909" s="42"/>
      <c r="L909" s="46"/>
      <c r="M909" s="230"/>
      <c r="N909" s="231"/>
      <c r="O909" s="86"/>
      <c r="P909" s="86"/>
      <c r="Q909" s="86"/>
      <c r="R909" s="86"/>
      <c r="S909" s="86"/>
      <c r="T909" s="87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186</v>
      </c>
      <c r="AU909" s="19" t="s">
        <v>81</v>
      </c>
    </row>
    <row r="910" s="13" customFormat="1">
      <c r="A910" s="13"/>
      <c r="B910" s="234"/>
      <c r="C910" s="235"/>
      <c r="D910" s="227" t="s">
        <v>188</v>
      </c>
      <c r="E910" s="236" t="s">
        <v>19</v>
      </c>
      <c r="F910" s="237" t="s">
        <v>891</v>
      </c>
      <c r="G910" s="235"/>
      <c r="H910" s="236" t="s">
        <v>19</v>
      </c>
      <c r="I910" s="238"/>
      <c r="J910" s="235"/>
      <c r="K910" s="235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188</v>
      </c>
      <c r="AU910" s="243" t="s">
        <v>81</v>
      </c>
      <c r="AV910" s="13" t="s">
        <v>79</v>
      </c>
      <c r="AW910" s="13" t="s">
        <v>33</v>
      </c>
      <c r="AX910" s="13" t="s">
        <v>71</v>
      </c>
      <c r="AY910" s="243" t="s">
        <v>175</v>
      </c>
    </row>
    <row r="911" s="14" customFormat="1">
      <c r="A911" s="14"/>
      <c r="B911" s="244"/>
      <c r="C911" s="245"/>
      <c r="D911" s="227" t="s">
        <v>188</v>
      </c>
      <c r="E911" s="246" t="s">
        <v>19</v>
      </c>
      <c r="F911" s="247" t="s">
        <v>1120</v>
      </c>
      <c r="G911" s="245"/>
      <c r="H911" s="248">
        <v>483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188</v>
      </c>
      <c r="AU911" s="254" t="s">
        <v>81</v>
      </c>
      <c r="AV911" s="14" t="s">
        <v>81</v>
      </c>
      <c r="AW911" s="14" t="s">
        <v>33</v>
      </c>
      <c r="AX911" s="14" t="s">
        <v>79</v>
      </c>
      <c r="AY911" s="254" t="s">
        <v>175</v>
      </c>
    </row>
    <row r="912" s="2" customFormat="1" ht="16.5" customHeight="1">
      <c r="A912" s="40"/>
      <c r="B912" s="41"/>
      <c r="C912" s="277" t="s">
        <v>1121</v>
      </c>
      <c r="D912" s="277" t="s">
        <v>402</v>
      </c>
      <c r="E912" s="278" t="s">
        <v>1122</v>
      </c>
      <c r="F912" s="279" t="s">
        <v>1123</v>
      </c>
      <c r="G912" s="280" t="s">
        <v>224</v>
      </c>
      <c r="H912" s="281">
        <v>20.608000000000001</v>
      </c>
      <c r="I912" s="282"/>
      <c r="J912" s="283">
        <f>ROUND(I912*H912,2)</f>
        <v>0</v>
      </c>
      <c r="K912" s="279" t="s">
        <v>181</v>
      </c>
      <c r="L912" s="284"/>
      <c r="M912" s="285" t="s">
        <v>19</v>
      </c>
      <c r="N912" s="286" t="s">
        <v>42</v>
      </c>
      <c r="O912" s="86"/>
      <c r="P912" s="223">
        <f>O912*H912</f>
        <v>0</v>
      </c>
      <c r="Q912" s="223">
        <v>1</v>
      </c>
      <c r="R912" s="223">
        <f>Q912*H912</f>
        <v>20.608000000000001</v>
      </c>
      <c r="S912" s="223">
        <v>0</v>
      </c>
      <c r="T912" s="224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5" t="s">
        <v>434</v>
      </c>
      <c r="AT912" s="225" t="s">
        <v>402</v>
      </c>
      <c r="AU912" s="225" t="s">
        <v>81</v>
      </c>
      <c r="AY912" s="19" t="s">
        <v>175</v>
      </c>
      <c r="BE912" s="226">
        <f>IF(N912="základní",J912,0)</f>
        <v>0</v>
      </c>
      <c r="BF912" s="226">
        <f>IF(N912="snížená",J912,0)</f>
        <v>0</v>
      </c>
      <c r="BG912" s="226">
        <f>IF(N912="zákl. přenesená",J912,0)</f>
        <v>0</v>
      </c>
      <c r="BH912" s="226">
        <f>IF(N912="sníž. přenesená",J912,0)</f>
        <v>0</v>
      </c>
      <c r="BI912" s="226">
        <f>IF(N912="nulová",J912,0)</f>
        <v>0</v>
      </c>
      <c r="BJ912" s="19" t="s">
        <v>79</v>
      </c>
      <c r="BK912" s="226">
        <f>ROUND(I912*H912,2)</f>
        <v>0</v>
      </c>
      <c r="BL912" s="19" t="s">
        <v>315</v>
      </c>
      <c r="BM912" s="225" t="s">
        <v>1124</v>
      </c>
    </row>
    <row r="913" s="2" customFormat="1">
      <c r="A913" s="40"/>
      <c r="B913" s="41"/>
      <c r="C913" s="42"/>
      <c r="D913" s="227" t="s">
        <v>184</v>
      </c>
      <c r="E913" s="42"/>
      <c r="F913" s="228" t="s">
        <v>1123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184</v>
      </c>
      <c r="AU913" s="19" t="s">
        <v>81</v>
      </c>
    </row>
    <row r="914" s="14" customFormat="1">
      <c r="A914" s="14"/>
      <c r="B914" s="244"/>
      <c r="C914" s="245"/>
      <c r="D914" s="227" t="s">
        <v>188</v>
      </c>
      <c r="E914" s="246" t="s">
        <v>19</v>
      </c>
      <c r="F914" s="247" t="s">
        <v>1125</v>
      </c>
      <c r="G914" s="245"/>
      <c r="H914" s="248">
        <v>20.608000000000001</v>
      </c>
      <c r="I914" s="249"/>
      <c r="J914" s="245"/>
      <c r="K914" s="245"/>
      <c r="L914" s="250"/>
      <c r="M914" s="251"/>
      <c r="N914" s="252"/>
      <c r="O914" s="252"/>
      <c r="P914" s="252"/>
      <c r="Q914" s="252"/>
      <c r="R914" s="252"/>
      <c r="S914" s="252"/>
      <c r="T914" s="253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4" t="s">
        <v>188</v>
      </c>
      <c r="AU914" s="254" t="s">
        <v>81</v>
      </c>
      <c r="AV914" s="14" t="s">
        <v>81</v>
      </c>
      <c r="AW914" s="14" t="s">
        <v>33</v>
      </c>
      <c r="AX914" s="14" t="s">
        <v>79</v>
      </c>
      <c r="AY914" s="254" t="s">
        <v>175</v>
      </c>
    </row>
    <row r="915" s="2" customFormat="1" ht="24.15" customHeight="1">
      <c r="A915" s="40"/>
      <c r="B915" s="41"/>
      <c r="C915" s="214" t="s">
        <v>1126</v>
      </c>
      <c r="D915" s="214" t="s">
        <v>177</v>
      </c>
      <c r="E915" s="215" t="s">
        <v>1127</v>
      </c>
      <c r="F915" s="216" t="s">
        <v>1128</v>
      </c>
      <c r="G915" s="217" t="s">
        <v>339</v>
      </c>
      <c r="H915" s="218">
        <v>14</v>
      </c>
      <c r="I915" s="219"/>
      <c r="J915" s="220">
        <f>ROUND(I915*H915,2)</f>
        <v>0</v>
      </c>
      <c r="K915" s="216" t="s">
        <v>181</v>
      </c>
      <c r="L915" s="46"/>
      <c r="M915" s="221" t="s">
        <v>19</v>
      </c>
      <c r="N915" s="222" t="s">
        <v>42</v>
      </c>
      <c r="O915" s="86"/>
      <c r="P915" s="223">
        <f>O915*H915</f>
        <v>0</v>
      </c>
      <c r="Q915" s="223">
        <v>2.0000000000000002E-05</v>
      </c>
      <c r="R915" s="223">
        <f>Q915*H915</f>
        <v>0.00028000000000000003</v>
      </c>
      <c r="S915" s="223">
        <v>0</v>
      </c>
      <c r="T915" s="224">
        <f>S915*H915</f>
        <v>0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25" t="s">
        <v>315</v>
      </c>
      <c r="AT915" s="225" t="s">
        <v>177</v>
      </c>
      <c r="AU915" s="225" t="s">
        <v>81</v>
      </c>
      <c r="AY915" s="19" t="s">
        <v>175</v>
      </c>
      <c r="BE915" s="226">
        <f>IF(N915="základní",J915,0)</f>
        <v>0</v>
      </c>
      <c r="BF915" s="226">
        <f>IF(N915="snížená",J915,0)</f>
        <v>0</v>
      </c>
      <c r="BG915" s="226">
        <f>IF(N915="zákl. přenesená",J915,0)</f>
        <v>0</v>
      </c>
      <c r="BH915" s="226">
        <f>IF(N915="sníž. přenesená",J915,0)</f>
        <v>0</v>
      </c>
      <c r="BI915" s="226">
        <f>IF(N915="nulová",J915,0)</f>
        <v>0</v>
      </c>
      <c r="BJ915" s="19" t="s">
        <v>79</v>
      </c>
      <c r="BK915" s="226">
        <f>ROUND(I915*H915,2)</f>
        <v>0</v>
      </c>
      <c r="BL915" s="19" t="s">
        <v>315</v>
      </c>
      <c r="BM915" s="225" t="s">
        <v>1129</v>
      </c>
    </row>
    <row r="916" s="2" customFormat="1">
      <c r="A916" s="40"/>
      <c r="B916" s="41"/>
      <c r="C916" s="42"/>
      <c r="D916" s="227" t="s">
        <v>184</v>
      </c>
      <c r="E916" s="42"/>
      <c r="F916" s="228" t="s">
        <v>1130</v>
      </c>
      <c r="G916" s="42"/>
      <c r="H916" s="42"/>
      <c r="I916" s="229"/>
      <c r="J916" s="42"/>
      <c r="K916" s="42"/>
      <c r="L916" s="46"/>
      <c r="M916" s="230"/>
      <c r="N916" s="231"/>
      <c r="O916" s="86"/>
      <c r="P916" s="86"/>
      <c r="Q916" s="86"/>
      <c r="R916" s="86"/>
      <c r="S916" s="86"/>
      <c r="T916" s="87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184</v>
      </c>
      <c r="AU916" s="19" t="s">
        <v>81</v>
      </c>
    </row>
    <row r="917" s="2" customFormat="1">
      <c r="A917" s="40"/>
      <c r="B917" s="41"/>
      <c r="C917" s="42"/>
      <c r="D917" s="232" t="s">
        <v>186</v>
      </c>
      <c r="E917" s="42"/>
      <c r="F917" s="233" t="s">
        <v>1131</v>
      </c>
      <c r="G917" s="42"/>
      <c r="H917" s="42"/>
      <c r="I917" s="229"/>
      <c r="J917" s="42"/>
      <c r="K917" s="42"/>
      <c r="L917" s="46"/>
      <c r="M917" s="230"/>
      <c r="N917" s="231"/>
      <c r="O917" s="86"/>
      <c r="P917" s="86"/>
      <c r="Q917" s="86"/>
      <c r="R917" s="86"/>
      <c r="S917" s="86"/>
      <c r="T917" s="87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186</v>
      </c>
      <c r="AU917" s="19" t="s">
        <v>81</v>
      </c>
    </row>
    <row r="918" s="13" customFormat="1">
      <c r="A918" s="13"/>
      <c r="B918" s="234"/>
      <c r="C918" s="235"/>
      <c r="D918" s="227" t="s">
        <v>188</v>
      </c>
      <c r="E918" s="236" t="s">
        <v>19</v>
      </c>
      <c r="F918" s="237" t="s">
        <v>1132</v>
      </c>
      <c r="G918" s="235"/>
      <c r="H918" s="236" t="s">
        <v>19</v>
      </c>
      <c r="I918" s="238"/>
      <c r="J918" s="235"/>
      <c r="K918" s="235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188</v>
      </c>
      <c r="AU918" s="243" t="s">
        <v>81</v>
      </c>
      <c r="AV918" s="13" t="s">
        <v>79</v>
      </c>
      <c r="AW918" s="13" t="s">
        <v>33</v>
      </c>
      <c r="AX918" s="13" t="s">
        <v>71</v>
      </c>
      <c r="AY918" s="243" t="s">
        <v>175</v>
      </c>
    </row>
    <row r="919" s="14" customFormat="1">
      <c r="A919" s="14"/>
      <c r="B919" s="244"/>
      <c r="C919" s="245"/>
      <c r="D919" s="227" t="s">
        <v>188</v>
      </c>
      <c r="E919" s="246" t="s">
        <v>19</v>
      </c>
      <c r="F919" s="247" t="s">
        <v>1133</v>
      </c>
      <c r="G919" s="245"/>
      <c r="H919" s="248">
        <v>14</v>
      </c>
      <c r="I919" s="249"/>
      <c r="J919" s="245"/>
      <c r="K919" s="245"/>
      <c r="L919" s="250"/>
      <c r="M919" s="251"/>
      <c r="N919" s="252"/>
      <c r="O919" s="252"/>
      <c r="P919" s="252"/>
      <c r="Q919" s="252"/>
      <c r="R919" s="252"/>
      <c r="S919" s="252"/>
      <c r="T919" s="253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4" t="s">
        <v>188</v>
      </c>
      <c r="AU919" s="254" t="s">
        <v>81</v>
      </c>
      <c r="AV919" s="14" t="s">
        <v>81</v>
      </c>
      <c r="AW919" s="14" t="s">
        <v>33</v>
      </c>
      <c r="AX919" s="14" t="s">
        <v>79</v>
      </c>
      <c r="AY919" s="254" t="s">
        <v>175</v>
      </c>
    </row>
    <row r="920" s="2" customFormat="1" ht="16.5" customHeight="1">
      <c r="A920" s="40"/>
      <c r="B920" s="41"/>
      <c r="C920" s="277" t="s">
        <v>1134</v>
      </c>
      <c r="D920" s="277" t="s">
        <v>402</v>
      </c>
      <c r="E920" s="278" t="s">
        <v>1135</v>
      </c>
      <c r="F920" s="279" t="s">
        <v>1136</v>
      </c>
      <c r="G920" s="280" t="s">
        <v>339</v>
      </c>
      <c r="H920" s="281">
        <v>16.32</v>
      </c>
      <c r="I920" s="282"/>
      <c r="J920" s="283">
        <f>ROUND(I920*H920,2)</f>
        <v>0</v>
      </c>
      <c r="K920" s="279" t="s">
        <v>181</v>
      </c>
      <c r="L920" s="284"/>
      <c r="M920" s="285" t="s">
        <v>19</v>
      </c>
      <c r="N920" s="286" t="s">
        <v>42</v>
      </c>
      <c r="O920" s="86"/>
      <c r="P920" s="223">
        <f>O920*H920</f>
        <v>0</v>
      </c>
      <c r="Q920" s="223">
        <v>2.0000000000000002E-05</v>
      </c>
      <c r="R920" s="223">
        <f>Q920*H920</f>
        <v>0.00032640000000000002</v>
      </c>
      <c r="S920" s="223">
        <v>0</v>
      </c>
      <c r="T920" s="224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5" t="s">
        <v>434</v>
      </c>
      <c r="AT920" s="225" t="s">
        <v>402</v>
      </c>
      <c r="AU920" s="225" t="s">
        <v>81</v>
      </c>
      <c r="AY920" s="19" t="s">
        <v>175</v>
      </c>
      <c r="BE920" s="226">
        <f>IF(N920="základní",J920,0)</f>
        <v>0</v>
      </c>
      <c r="BF920" s="226">
        <f>IF(N920="snížená",J920,0)</f>
        <v>0</v>
      </c>
      <c r="BG920" s="226">
        <f>IF(N920="zákl. přenesená",J920,0)</f>
        <v>0</v>
      </c>
      <c r="BH920" s="226">
        <f>IF(N920="sníž. přenesená",J920,0)</f>
        <v>0</v>
      </c>
      <c r="BI920" s="226">
        <f>IF(N920="nulová",J920,0)</f>
        <v>0</v>
      </c>
      <c r="BJ920" s="19" t="s">
        <v>79</v>
      </c>
      <c r="BK920" s="226">
        <f>ROUND(I920*H920,2)</f>
        <v>0</v>
      </c>
      <c r="BL920" s="19" t="s">
        <v>315</v>
      </c>
      <c r="BM920" s="225" t="s">
        <v>1137</v>
      </c>
    </row>
    <row r="921" s="2" customFormat="1">
      <c r="A921" s="40"/>
      <c r="B921" s="41"/>
      <c r="C921" s="42"/>
      <c r="D921" s="227" t="s">
        <v>184</v>
      </c>
      <c r="E921" s="42"/>
      <c r="F921" s="228" t="s">
        <v>1136</v>
      </c>
      <c r="G921" s="42"/>
      <c r="H921" s="42"/>
      <c r="I921" s="229"/>
      <c r="J921" s="42"/>
      <c r="K921" s="42"/>
      <c r="L921" s="46"/>
      <c r="M921" s="230"/>
      <c r="N921" s="231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184</v>
      </c>
      <c r="AU921" s="19" t="s">
        <v>81</v>
      </c>
    </row>
    <row r="922" s="14" customFormat="1">
      <c r="A922" s="14"/>
      <c r="B922" s="244"/>
      <c r="C922" s="245"/>
      <c r="D922" s="227" t="s">
        <v>188</v>
      </c>
      <c r="E922" s="246" t="s">
        <v>19</v>
      </c>
      <c r="F922" s="247" t="s">
        <v>1138</v>
      </c>
      <c r="G922" s="245"/>
      <c r="H922" s="248">
        <v>16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188</v>
      </c>
      <c r="AU922" s="254" t="s">
        <v>81</v>
      </c>
      <c r="AV922" s="14" t="s">
        <v>81</v>
      </c>
      <c r="AW922" s="14" t="s">
        <v>33</v>
      </c>
      <c r="AX922" s="14" t="s">
        <v>79</v>
      </c>
      <c r="AY922" s="254" t="s">
        <v>175</v>
      </c>
    </row>
    <row r="923" s="14" customFormat="1">
      <c r="A923" s="14"/>
      <c r="B923" s="244"/>
      <c r="C923" s="245"/>
      <c r="D923" s="227" t="s">
        <v>188</v>
      </c>
      <c r="E923" s="245"/>
      <c r="F923" s="247" t="s">
        <v>1139</v>
      </c>
      <c r="G923" s="245"/>
      <c r="H923" s="248">
        <v>16.32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188</v>
      </c>
      <c r="AU923" s="254" t="s">
        <v>81</v>
      </c>
      <c r="AV923" s="14" t="s">
        <v>81</v>
      </c>
      <c r="AW923" s="14" t="s">
        <v>4</v>
      </c>
      <c r="AX923" s="14" t="s">
        <v>79</v>
      </c>
      <c r="AY923" s="254" t="s">
        <v>175</v>
      </c>
    </row>
    <row r="924" s="2" customFormat="1" ht="24.15" customHeight="1">
      <c r="A924" s="40"/>
      <c r="B924" s="41"/>
      <c r="C924" s="214" t="s">
        <v>1140</v>
      </c>
      <c r="D924" s="214" t="s">
        <v>177</v>
      </c>
      <c r="E924" s="215" t="s">
        <v>1141</v>
      </c>
      <c r="F924" s="216" t="s">
        <v>1142</v>
      </c>
      <c r="G924" s="217" t="s">
        <v>1032</v>
      </c>
      <c r="H924" s="287"/>
      <c r="I924" s="219"/>
      <c r="J924" s="220">
        <f>ROUND(I924*H924,2)</f>
        <v>0</v>
      </c>
      <c r="K924" s="216" t="s">
        <v>181</v>
      </c>
      <c r="L924" s="46"/>
      <c r="M924" s="221" t="s">
        <v>19</v>
      </c>
      <c r="N924" s="222" t="s">
        <v>42</v>
      </c>
      <c r="O924" s="86"/>
      <c r="P924" s="223">
        <f>O924*H924</f>
        <v>0</v>
      </c>
      <c r="Q924" s="223">
        <v>0</v>
      </c>
      <c r="R924" s="223">
        <f>Q924*H924</f>
        <v>0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315</v>
      </c>
      <c r="AT924" s="225" t="s">
        <v>177</v>
      </c>
      <c r="AU924" s="225" t="s">
        <v>81</v>
      </c>
      <c r="AY924" s="19" t="s">
        <v>175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79</v>
      </c>
      <c r="BK924" s="226">
        <f>ROUND(I924*H924,2)</f>
        <v>0</v>
      </c>
      <c r="BL924" s="19" t="s">
        <v>315</v>
      </c>
      <c r="BM924" s="225" t="s">
        <v>1143</v>
      </c>
    </row>
    <row r="925" s="2" customFormat="1">
      <c r="A925" s="40"/>
      <c r="B925" s="41"/>
      <c r="C925" s="42"/>
      <c r="D925" s="227" t="s">
        <v>184</v>
      </c>
      <c r="E925" s="42"/>
      <c r="F925" s="228" t="s">
        <v>1144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184</v>
      </c>
      <c r="AU925" s="19" t="s">
        <v>81</v>
      </c>
    </row>
    <row r="926" s="2" customFormat="1">
      <c r="A926" s="40"/>
      <c r="B926" s="41"/>
      <c r="C926" s="42"/>
      <c r="D926" s="232" t="s">
        <v>186</v>
      </c>
      <c r="E926" s="42"/>
      <c r="F926" s="233" t="s">
        <v>1145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186</v>
      </c>
      <c r="AU926" s="19" t="s">
        <v>81</v>
      </c>
    </row>
    <row r="927" s="12" customFormat="1" ht="22.8" customHeight="1">
      <c r="A927" s="12"/>
      <c r="B927" s="198"/>
      <c r="C927" s="199"/>
      <c r="D927" s="200" t="s">
        <v>70</v>
      </c>
      <c r="E927" s="212" t="s">
        <v>1146</v>
      </c>
      <c r="F927" s="212" t="s">
        <v>1147</v>
      </c>
      <c r="G927" s="199"/>
      <c r="H927" s="199"/>
      <c r="I927" s="202"/>
      <c r="J927" s="213">
        <f>BK927</f>
        <v>0</v>
      </c>
      <c r="K927" s="199"/>
      <c r="L927" s="204"/>
      <c r="M927" s="205"/>
      <c r="N927" s="206"/>
      <c r="O927" s="206"/>
      <c r="P927" s="207">
        <f>SUM(P928:P980)</f>
        <v>0</v>
      </c>
      <c r="Q927" s="206"/>
      <c r="R927" s="207">
        <f>SUM(R928:R980)</f>
        <v>1.8863446399999999</v>
      </c>
      <c r="S927" s="206"/>
      <c r="T927" s="208">
        <f>SUM(T928:T980)</f>
        <v>0</v>
      </c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R927" s="209" t="s">
        <v>81</v>
      </c>
      <c r="AT927" s="210" t="s">
        <v>70</v>
      </c>
      <c r="AU927" s="210" t="s">
        <v>79</v>
      </c>
      <c r="AY927" s="209" t="s">
        <v>175</v>
      </c>
      <c r="BK927" s="211">
        <f>SUM(BK928:BK980)</f>
        <v>0</v>
      </c>
    </row>
    <row r="928" s="2" customFormat="1" ht="24.15" customHeight="1">
      <c r="A928" s="40"/>
      <c r="B928" s="41"/>
      <c r="C928" s="214" t="s">
        <v>1148</v>
      </c>
      <c r="D928" s="214" t="s">
        <v>177</v>
      </c>
      <c r="E928" s="215" t="s">
        <v>1149</v>
      </c>
      <c r="F928" s="216" t="s">
        <v>1150</v>
      </c>
      <c r="G928" s="217" t="s">
        <v>248</v>
      </c>
      <c r="H928" s="218">
        <v>288.37</v>
      </c>
      <c r="I928" s="219"/>
      <c r="J928" s="220">
        <f>ROUND(I928*H928,2)</f>
        <v>0</v>
      </c>
      <c r="K928" s="216" t="s">
        <v>181</v>
      </c>
      <c r="L928" s="46"/>
      <c r="M928" s="221" t="s">
        <v>19</v>
      </c>
      <c r="N928" s="222" t="s">
        <v>42</v>
      </c>
      <c r="O928" s="86"/>
      <c r="P928" s="223">
        <f>O928*H928</f>
        <v>0</v>
      </c>
      <c r="Q928" s="223">
        <v>0</v>
      </c>
      <c r="R928" s="223">
        <f>Q928*H928</f>
        <v>0</v>
      </c>
      <c r="S928" s="223">
        <v>0</v>
      </c>
      <c r="T928" s="224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5" t="s">
        <v>315</v>
      </c>
      <c r="AT928" s="225" t="s">
        <v>177</v>
      </c>
      <c r="AU928" s="225" t="s">
        <v>81</v>
      </c>
      <c r="AY928" s="19" t="s">
        <v>175</v>
      </c>
      <c r="BE928" s="226">
        <f>IF(N928="základní",J928,0)</f>
        <v>0</v>
      </c>
      <c r="BF928" s="226">
        <f>IF(N928="snížená",J928,0)</f>
        <v>0</v>
      </c>
      <c r="BG928" s="226">
        <f>IF(N928="zákl. přenesená",J928,0)</f>
        <v>0</v>
      </c>
      <c r="BH928" s="226">
        <f>IF(N928="sníž. přenesená",J928,0)</f>
        <v>0</v>
      </c>
      <c r="BI928" s="226">
        <f>IF(N928="nulová",J928,0)</f>
        <v>0</v>
      </c>
      <c r="BJ928" s="19" t="s">
        <v>79</v>
      </c>
      <c r="BK928" s="226">
        <f>ROUND(I928*H928,2)</f>
        <v>0</v>
      </c>
      <c r="BL928" s="19" t="s">
        <v>315</v>
      </c>
      <c r="BM928" s="225" t="s">
        <v>1151</v>
      </c>
    </row>
    <row r="929" s="2" customFormat="1">
      <c r="A929" s="40"/>
      <c r="B929" s="41"/>
      <c r="C929" s="42"/>
      <c r="D929" s="227" t="s">
        <v>184</v>
      </c>
      <c r="E929" s="42"/>
      <c r="F929" s="228" t="s">
        <v>1152</v>
      </c>
      <c r="G929" s="42"/>
      <c r="H929" s="42"/>
      <c r="I929" s="229"/>
      <c r="J929" s="42"/>
      <c r="K929" s="42"/>
      <c r="L929" s="46"/>
      <c r="M929" s="230"/>
      <c r="N929" s="231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184</v>
      </c>
      <c r="AU929" s="19" t="s">
        <v>81</v>
      </c>
    </row>
    <row r="930" s="2" customFormat="1">
      <c r="A930" s="40"/>
      <c r="B930" s="41"/>
      <c r="C930" s="42"/>
      <c r="D930" s="232" t="s">
        <v>186</v>
      </c>
      <c r="E930" s="42"/>
      <c r="F930" s="233" t="s">
        <v>1153</v>
      </c>
      <c r="G930" s="42"/>
      <c r="H930" s="42"/>
      <c r="I930" s="229"/>
      <c r="J930" s="42"/>
      <c r="K930" s="42"/>
      <c r="L930" s="46"/>
      <c r="M930" s="230"/>
      <c r="N930" s="231"/>
      <c r="O930" s="86"/>
      <c r="P930" s="86"/>
      <c r="Q930" s="86"/>
      <c r="R930" s="86"/>
      <c r="S930" s="86"/>
      <c r="T930" s="87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186</v>
      </c>
      <c r="AU930" s="19" t="s">
        <v>81</v>
      </c>
    </row>
    <row r="931" s="13" customFormat="1">
      <c r="A931" s="13"/>
      <c r="B931" s="234"/>
      <c r="C931" s="235"/>
      <c r="D931" s="227" t="s">
        <v>188</v>
      </c>
      <c r="E931" s="236" t="s">
        <v>19</v>
      </c>
      <c r="F931" s="237" t="s">
        <v>1154</v>
      </c>
      <c r="G931" s="235"/>
      <c r="H931" s="236" t="s">
        <v>19</v>
      </c>
      <c r="I931" s="238"/>
      <c r="J931" s="235"/>
      <c r="K931" s="235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188</v>
      </c>
      <c r="AU931" s="243" t="s">
        <v>81</v>
      </c>
      <c r="AV931" s="13" t="s">
        <v>79</v>
      </c>
      <c r="AW931" s="13" t="s">
        <v>33</v>
      </c>
      <c r="AX931" s="13" t="s">
        <v>71</v>
      </c>
      <c r="AY931" s="243" t="s">
        <v>175</v>
      </c>
    </row>
    <row r="932" s="14" customFormat="1">
      <c r="A932" s="14"/>
      <c r="B932" s="244"/>
      <c r="C932" s="245"/>
      <c r="D932" s="227" t="s">
        <v>188</v>
      </c>
      <c r="E932" s="246" t="s">
        <v>19</v>
      </c>
      <c r="F932" s="247" t="s">
        <v>1155</v>
      </c>
      <c r="G932" s="245"/>
      <c r="H932" s="248">
        <v>135.37000000000001</v>
      </c>
      <c r="I932" s="249"/>
      <c r="J932" s="245"/>
      <c r="K932" s="245"/>
      <c r="L932" s="250"/>
      <c r="M932" s="251"/>
      <c r="N932" s="252"/>
      <c r="O932" s="252"/>
      <c r="P932" s="252"/>
      <c r="Q932" s="252"/>
      <c r="R932" s="252"/>
      <c r="S932" s="252"/>
      <c r="T932" s="253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4" t="s">
        <v>188</v>
      </c>
      <c r="AU932" s="254" t="s">
        <v>81</v>
      </c>
      <c r="AV932" s="14" t="s">
        <v>81</v>
      </c>
      <c r="AW932" s="14" t="s">
        <v>33</v>
      </c>
      <c r="AX932" s="14" t="s">
        <v>71</v>
      </c>
      <c r="AY932" s="254" t="s">
        <v>175</v>
      </c>
    </row>
    <row r="933" s="14" customFormat="1">
      <c r="A933" s="14"/>
      <c r="B933" s="244"/>
      <c r="C933" s="245"/>
      <c r="D933" s="227" t="s">
        <v>188</v>
      </c>
      <c r="E933" s="246" t="s">
        <v>19</v>
      </c>
      <c r="F933" s="247" t="s">
        <v>894</v>
      </c>
      <c r="G933" s="245"/>
      <c r="H933" s="248">
        <v>153</v>
      </c>
      <c r="I933" s="249"/>
      <c r="J933" s="245"/>
      <c r="K933" s="245"/>
      <c r="L933" s="250"/>
      <c r="M933" s="251"/>
      <c r="N933" s="252"/>
      <c r="O933" s="252"/>
      <c r="P933" s="252"/>
      <c r="Q933" s="252"/>
      <c r="R933" s="252"/>
      <c r="S933" s="252"/>
      <c r="T933" s="253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4" t="s">
        <v>188</v>
      </c>
      <c r="AU933" s="254" t="s">
        <v>81</v>
      </c>
      <c r="AV933" s="14" t="s">
        <v>81</v>
      </c>
      <c r="AW933" s="14" t="s">
        <v>33</v>
      </c>
      <c r="AX933" s="14" t="s">
        <v>71</v>
      </c>
      <c r="AY933" s="254" t="s">
        <v>175</v>
      </c>
    </row>
    <row r="934" s="15" customFormat="1">
      <c r="A934" s="15"/>
      <c r="B934" s="255"/>
      <c r="C934" s="256"/>
      <c r="D934" s="227" t="s">
        <v>188</v>
      </c>
      <c r="E934" s="257" t="s">
        <v>19</v>
      </c>
      <c r="F934" s="258" t="s">
        <v>206</v>
      </c>
      <c r="G934" s="256"/>
      <c r="H934" s="259">
        <v>288.37</v>
      </c>
      <c r="I934" s="260"/>
      <c r="J934" s="256"/>
      <c r="K934" s="256"/>
      <c r="L934" s="261"/>
      <c r="M934" s="262"/>
      <c r="N934" s="263"/>
      <c r="O934" s="263"/>
      <c r="P934" s="263"/>
      <c r="Q934" s="263"/>
      <c r="R934" s="263"/>
      <c r="S934" s="263"/>
      <c r="T934" s="264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5" t="s">
        <v>188</v>
      </c>
      <c r="AU934" s="265" t="s">
        <v>81</v>
      </c>
      <c r="AV934" s="15" t="s">
        <v>182</v>
      </c>
      <c r="AW934" s="15" t="s">
        <v>33</v>
      </c>
      <c r="AX934" s="15" t="s">
        <v>79</v>
      </c>
      <c r="AY934" s="265" t="s">
        <v>175</v>
      </c>
    </row>
    <row r="935" s="2" customFormat="1" ht="16.5" customHeight="1">
      <c r="A935" s="40"/>
      <c r="B935" s="41"/>
      <c r="C935" s="277" t="s">
        <v>1156</v>
      </c>
      <c r="D935" s="277" t="s">
        <v>402</v>
      </c>
      <c r="E935" s="278" t="s">
        <v>1157</v>
      </c>
      <c r="F935" s="279" t="s">
        <v>1158</v>
      </c>
      <c r="G935" s="280" t="s">
        <v>248</v>
      </c>
      <c r="H935" s="281">
        <v>175.94999999999999</v>
      </c>
      <c r="I935" s="282"/>
      <c r="J935" s="283">
        <f>ROUND(I935*H935,2)</f>
        <v>0</v>
      </c>
      <c r="K935" s="279" t="s">
        <v>181</v>
      </c>
      <c r="L935" s="284"/>
      <c r="M935" s="285" t="s">
        <v>19</v>
      </c>
      <c r="N935" s="286" t="s">
        <v>42</v>
      </c>
      <c r="O935" s="86"/>
      <c r="P935" s="223">
        <f>O935*H935</f>
        <v>0</v>
      </c>
      <c r="Q935" s="223">
        <v>0.00012</v>
      </c>
      <c r="R935" s="223">
        <f>Q935*H935</f>
        <v>0.021114000000000001</v>
      </c>
      <c r="S935" s="223">
        <v>0</v>
      </c>
      <c r="T935" s="224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25" t="s">
        <v>434</v>
      </c>
      <c r="AT935" s="225" t="s">
        <v>402</v>
      </c>
      <c r="AU935" s="225" t="s">
        <v>81</v>
      </c>
      <c r="AY935" s="19" t="s">
        <v>175</v>
      </c>
      <c r="BE935" s="226">
        <f>IF(N935="základní",J935,0)</f>
        <v>0</v>
      </c>
      <c r="BF935" s="226">
        <f>IF(N935="snížená",J935,0)</f>
        <v>0</v>
      </c>
      <c r="BG935" s="226">
        <f>IF(N935="zákl. přenesená",J935,0)</f>
        <v>0</v>
      </c>
      <c r="BH935" s="226">
        <f>IF(N935="sníž. přenesená",J935,0)</f>
        <v>0</v>
      </c>
      <c r="BI935" s="226">
        <f>IF(N935="nulová",J935,0)</f>
        <v>0</v>
      </c>
      <c r="BJ935" s="19" t="s">
        <v>79</v>
      </c>
      <c r="BK935" s="226">
        <f>ROUND(I935*H935,2)</f>
        <v>0</v>
      </c>
      <c r="BL935" s="19" t="s">
        <v>315</v>
      </c>
      <c r="BM935" s="225" t="s">
        <v>1159</v>
      </c>
    </row>
    <row r="936" s="2" customFormat="1">
      <c r="A936" s="40"/>
      <c r="B936" s="41"/>
      <c r="C936" s="42"/>
      <c r="D936" s="227" t="s">
        <v>184</v>
      </c>
      <c r="E936" s="42"/>
      <c r="F936" s="228" t="s">
        <v>1158</v>
      </c>
      <c r="G936" s="42"/>
      <c r="H936" s="42"/>
      <c r="I936" s="229"/>
      <c r="J936" s="42"/>
      <c r="K936" s="42"/>
      <c r="L936" s="46"/>
      <c r="M936" s="230"/>
      <c r="N936" s="231"/>
      <c r="O936" s="86"/>
      <c r="P936" s="86"/>
      <c r="Q936" s="86"/>
      <c r="R936" s="86"/>
      <c r="S936" s="86"/>
      <c r="T936" s="87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184</v>
      </c>
      <c r="AU936" s="19" t="s">
        <v>81</v>
      </c>
    </row>
    <row r="937" s="13" customFormat="1">
      <c r="A937" s="13"/>
      <c r="B937" s="234"/>
      <c r="C937" s="235"/>
      <c r="D937" s="227" t="s">
        <v>188</v>
      </c>
      <c r="E937" s="236" t="s">
        <v>19</v>
      </c>
      <c r="F937" s="237" t="s">
        <v>189</v>
      </c>
      <c r="G937" s="235"/>
      <c r="H937" s="236" t="s">
        <v>19</v>
      </c>
      <c r="I937" s="238"/>
      <c r="J937" s="235"/>
      <c r="K937" s="235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188</v>
      </c>
      <c r="AU937" s="243" t="s">
        <v>81</v>
      </c>
      <c r="AV937" s="13" t="s">
        <v>79</v>
      </c>
      <c r="AW937" s="13" t="s">
        <v>33</v>
      </c>
      <c r="AX937" s="13" t="s">
        <v>71</v>
      </c>
      <c r="AY937" s="243" t="s">
        <v>175</v>
      </c>
    </row>
    <row r="938" s="14" customFormat="1">
      <c r="A938" s="14"/>
      <c r="B938" s="244"/>
      <c r="C938" s="245"/>
      <c r="D938" s="227" t="s">
        <v>188</v>
      </c>
      <c r="E938" s="246" t="s">
        <v>19</v>
      </c>
      <c r="F938" s="247" t="s">
        <v>894</v>
      </c>
      <c r="G938" s="245"/>
      <c r="H938" s="248">
        <v>153</v>
      </c>
      <c r="I938" s="249"/>
      <c r="J938" s="245"/>
      <c r="K938" s="245"/>
      <c r="L938" s="250"/>
      <c r="M938" s="251"/>
      <c r="N938" s="252"/>
      <c r="O938" s="252"/>
      <c r="P938" s="252"/>
      <c r="Q938" s="252"/>
      <c r="R938" s="252"/>
      <c r="S938" s="252"/>
      <c r="T938" s="253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4" t="s">
        <v>188</v>
      </c>
      <c r="AU938" s="254" t="s">
        <v>81</v>
      </c>
      <c r="AV938" s="14" t="s">
        <v>81</v>
      </c>
      <c r="AW938" s="14" t="s">
        <v>33</v>
      </c>
      <c r="AX938" s="14" t="s">
        <v>79</v>
      </c>
      <c r="AY938" s="254" t="s">
        <v>175</v>
      </c>
    </row>
    <row r="939" s="14" customFormat="1">
      <c r="A939" s="14"/>
      <c r="B939" s="244"/>
      <c r="C939" s="245"/>
      <c r="D939" s="227" t="s">
        <v>188</v>
      </c>
      <c r="E939" s="245"/>
      <c r="F939" s="247" t="s">
        <v>1160</v>
      </c>
      <c r="G939" s="245"/>
      <c r="H939" s="248">
        <v>175.94999999999999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188</v>
      </c>
      <c r="AU939" s="254" t="s">
        <v>81</v>
      </c>
      <c r="AV939" s="14" t="s">
        <v>81</v>
      </c>
      <c r="AW939" s="14" t="s">
        <v>4</v>
      </c>
      <c r="AX939" s="14" t="s">
        <v>79</v>
      </c>
      <c r="AY939" s="254" t="s">
        <v>175</v>
      </c>
    </row>
    <row r="940" s="2" customFormat="1" ht="24.15" customHeight="1">
      <c r="A940" s="40"/>
      <c r="B940" s="41"/>
      <c r="C940" s="277" t="s">
        <v>1161</v>
      </c>
      <c r="D940" s="277" t="s">
        <v>402</v>
      </c>
      <c r="E940" s="278" t="s">
        <v>1162</v>
      </c>
      <c r="F940" s="279" t="s">
        <v>1163</v>
      </c>
      <c r="G940" s="280" t="s">
        <v>248</v>
      </c>
      <c r="H940" s="281">
        <v>138.077</v>
      </c>
      <c r="I940" s="282"/>
      <c r="J940" s="283">
        <f>ROUND(I940*H940,2)</f>
        <v>0</v>
      </c>
      <c r="K940" s="279" t="s">
        <v>181</v>
      </c>
      <c r="L940" s="284"/>
      <c r="M940" s="285" t="s">
        <v>19</v>
      </c>
      <c r="N940" s="286" t="s">
        <v>42</v>
      </c>
      <c r="O940" s="86"/>
      <c r="P940" s="223">
        <f>O940*H940</f>
        <v>0</v>
      </c>
      <c r="Q940" s="223">
        <v>0.0030000000000000001</v>
      </c>
      <c r="R940" s="223">
        <f>Q940*H940</f>
        <v>0.41423100000000002</v>
      </c>
      <c r="S940" s="223">
        <v>0</v>
      </c>
      <c r="T940" s="224">
        <f>S940*H940</f>
        <v>0</v>
      </c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R940" s="225" t="s">
        <v>434</v>
      </c>
      <c r="AT940" s="225" t="s">
        <v>402</v>
      </c>
      <c r="AU940" s="225" t="s">
        <v>81</v>
      </c>
      <c r="AY940" s="19" t="s">
        <v>175</v>
      </c>
      <c r="BE940" s="226">
        <f>IF(N940="základní",J940,0)</f>
        <v>0</v>
      </c>
      <c r="BF940" s="226">
        <f>IF(N940="snížená",J940,0)</f>
        <v>0</v>
      </c>
      <c r="BG940" s="226">
        <f>IF(N940="zákl. přenesená",J940,0)</f>
        <v>0</v>
      </c>
      <c r="BH940" s="226">
        <f>IF(N940="sníž. přenesená",J940,0)</f>
        <v>0</v>
      </c>
      <c r="BI940" s="226">
        <f>IF(N940="nulová",J940,0)</f>
        <v>0</v>
      </c>
      <c r="BJ940" s="19" t="s">
        <v>79</v>
      </c>
      <c r="BK940" s="226">
        <f>ROUND(I940*H940,2)</f>
        <v>0</v>
      </c>
      <c r="BL940" s="19" t="s">
        <v>315</v>
      </c>
      <c r="BM940" s="225" t="s">
        <v>1164</v>
      </c>
    </row>
    <row r="941" s="2" customFormat="1">
      <c r="A941" s="40"/>
      <c r="B941" s="41"/>
      <c r="C941" s="42"/>
      <c r="D941" s="227" t="s">
        <v>184</v>
      </c>
      <c r="E941" s="42"/>
      <c r="F941" s="228" t="s">
        <v>1163</v>
      </c>
      <c r="G941" s="42"/>
      <c r="H941" s="42"/>
      <c r="I941" s="229"/>
      <c r="J941" s="42"/>
      <c r="K941" s="42"/>
      <c r="L941" s="46"/>
      <c r="M941" s="230"/>
      <c r="N941" s="231"/>
      <c r="O941" s="86"/>
      <c r="P941" s="86"/>
      <c r="Q941" s="86"/>
      <c r="R941" s="86"/>
      <c r="S941" s="86"/>
      <c r="T941" s="87"/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T941" s="19" t="s">
        <v>184</v>
      </c>
      <c r="AU941" s="19" t="s">
        <v>81</v>
      </c>
    </row>
    <row r="942" s="14" customFormat="1">
      <c r="A942" s="14"/>
      <c r="B942" s="244"/>
      <c r="C942" s="245"/>
      <c r="D942" s="227" t="s">
        <v>188</v>
      </c>
      <c r="E942" s="246" t="s">
        <v>19</v>
      </c>
      <c r="F942" s="247" t="s">
        <v>1165</v>
      </c>
      <c r="G942" s="245"/>
      <c r="H942" s="248">
        <v>135.37000000000001</v>
      </c>
      <c r="I942" s="249"/>
      <c r="J942" s="245"/>
      <c r="K942" s="245"/>
      <c r="L942" s="250"/>
      <c r="M942" s="251"/>
      <c r="N942" s="252"/>
      <c r="O942" s="252"/>
      <c r="P942" s="252"/>
      <c r="Q942" s="252"/>
      <c r="R942" s="252"/>
      <c r="S942" s="252"/>
      <c r="T942" s="253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4" t="s">
        <v>188</v>
      </c>
      <c r="AU942" s="254" t="s">
        <v>81</v>
      </c>
      <c r="AV942" s="14" t="s">
        <v>81</v>
      </c>
      <c r="AW942" s="14" t="s">
        <v>33</v>
      </c>
      <c r="AX942" s="14" t="s">
        <v>79</v>
      </c>
      <c r="AY942" s="254" t="s">
        <v>175</v>
      </c>
    </row>
    <row r="943" s="14" customFormat="1">
      <c r="A943" s="14"/>
      <c r="B943" s="244"/>
      <c r="C943" s="245"/>
      <c r="D943" s="227" t="s">
        <v>188</v>
      </c>
      <c r="E943" s="245"/>
      <c r="F943" s="247" t="s">
        <v>1166</v>
      </c>
      <c r="G943" s="245"/>
      <c r="H943" s="248">
        <v>138.077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188</v>
      </c>
      <c r="AU943" s="254" t="s">
        <v>81</v>
      </c>
      <c r="AV943" s="14" t="s">
        <v>81</v>
      </c>
      <c r="AW943" s="14" t="s">
        <v>4</v>
      </c>
      <c r="AX943" s="14" t="s">
        <v>79</v>
      </c>
      <c r="AY943" s="254" t="s">
        <v>175</v>
      </c>
    </row>
    <row r="944" s="2" customFormat="1" ht="24.15" customHeight="1">
      <c r="A944" s="40"/>
      <c r="B944" s="41"/>
      <c r="C944" s="214" t="s">
        <v>1167</v>
      </c>
      <c r="D944" s="214" t="s">
        <v>177</v>
      </c>
      <c r="E944" s="215" t="s">
        <v>1168</v>
      </c>
      <c r="F944" s="216" t="s">
        <v>1169</v>
      </c>
      <c r="G944" s="217" t="s">
        <v>248</v>
      </c>
      <c r="H944" s="218">
        <v>161</v>
      </c>
      <c r="I944" s="219"/>
      <c r="J944" s="220">
        <f>ROUND(I944*H944,2)</f>
        <v>0</v>
      </c>
      <c r="K944" s="216" t="s">
        <v>181</v>
      </c>
      <c r="L944" s="46"/>
      <c r="M944" s="221" t="s">
        <v>19</v>
      </c>
      <c r="N944" s="222" t="s">
        <v>42</v>
      </c>
      <c r="O944" s="86"/>
      <c r="P944" s="223">
        <f>O944*H944</f>
        <v>0</v>
      </c>
      <c r="Q944" s="223">
        <v>0</v>
      </c>
      <c r="R944" s="223">
        <f>Q944*H944</f>
        <v>0</v>
      </c>
      <c r="S944" s="223">
        <v>0</v>
      </c>
      <c r="T944" s="224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25" t="s">
        <v>315</v>
      </c>
      <c r="AT944" s="225" t="s">
        <v>177</v>
      </c>
      <c r="AU944" s="225" t="s">
        <v>81</v>
      </c>
      <c r="AY944" s="19" t="s">
        <v>175</v>
      </c>
      <c r="BE944" s="226">
        <f>IF(N944="základní",J944,0)</f>
        <v>0</v>
      </c>
      <c r="BF944" s="226">
        <f>IF(N944="snížená",J944,0)</f>
        <v>0</v>
      </c>
      <c r="BG944" s="226">
        <f>IF(N944="zákl. přenesená",J944,0)</f>
        <v>0</v>
      </c>
      <c r="BH944" s="226">
        <f>IF(N944="sníž. přenesená",J944,0)</f>
        <v>0</v>
      </c>
      <c r="BI944" s="226">
        <f>IF(N944="nulová",J944,0)</f>
        <v>0</v>
      </c>
      <c r="BJ944" s="19" t="s">
        <v>79</v>
      </c>
      <c r="BK944" s="226">
        <f>ROUND(I944*H944,2)</f>
        <v>0</v>
      </c>
      <c r="BL944" s="19" t="s">
        <v>315</v>
      </c>
      <c r="BM944" s="225" t="s">
        <v>1170</v>
      </c>
    </row>
    <row r="945" s="2" customFormat="1">
      <c r="A945" s="40"/>
      <c r="B945" s="41"/>
      <c r="C945" s="42"/>
      <c r="D945" s="227" t="s">
        <v>184</v>
      </c>
      <c r="E945" s="42"/>
      <c r="F945" s="228" t="s">
        <v>1171</v>
      </c>
      <c r="G945" s="42"/>
      <c r="H945" s="42"/>
      <c r="I945" s="229"/>
      <c r="J945" s="42"/>
      <c r="K945" s="42"/>
      <c r="L945" s="46"/>
      <c r="M945" s="230"/>
      <c r="N945" s="231"/>
      <c r="O945" s="86"/>
      <c r="P945" s="86"/>
      <c r="Q945" s="86"/>
      <c r="R945" s="86"/>
      <c r="S945" s="86"/>
      <c r="T945" s="87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184</v>
      </c>
      <c r="AU945" s="19" t="s">
        <v>81</v>
      </c>
    </row>
    <row r="946" s="2" customFormat="1">
      <c r="A946" s="40"/>
      <c r="B946" s="41"/>
      <c r="C946" s="42"/>
      <c r="D946" s="232" t="s">
        <v>186</v>
      </c>
      <c r="E946" s="42"/>
      <c r="F946" s="233" t="s">
        <v>1172</v>
      </c>
      <c r="G946" s="42"/>
      <c r="H946" s="42"/>
      <c r="I946" s="229"/>
      <c r="J946" s="42"/>
      <c r="K946" s="42"/>
      <c r="L946" s="46"/>
      <c r="M946" s="230"/>
      <c r="N946" s="231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186</v>
      </c>
      <c r="AU946" s="19" t="s">
        <v>81</v>
      </c>
    </row>
    <row r="947" s="13" customFormat="1">
      <c r="A947" s="13"/>
      <c r="B947" s="234"/>
      <c r="C947" s="235"/>
      <c r="D947" s="227" t="s">
        <v>188</v>
      </c>
      <c r="E947" s="236" t="s">
        <v>19</v>
      </c>
      <c r="F947" s="237" t="s">
        <v>891</v>
      </c>
      <c r="G947" s="235"/>
      <c r="H947" s="236" t="s">
        <v>19</v>
      </c>
      <c r="I947" s="238"/>
      <c r="J947" s="235"/>
      <c r="K947" s="235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188</v>
      </c>
      <c r="AU947" s="243" t="s">
        <v>81</v>
      </c>
      <c r="AV947" s="13" t="s">
        <v>79</v>
      </c>
      <c r="AW947" s="13" t="s">
        <v>33</v>
      </c>
      <c r="AX947" s="13" t="s">
        <v>71</v>
      </c>
      <c r="AY947" s="243" t="s">
        <v>175</v>
      </c>
    </row>
    <row r="948" s="14" customFormat="1">
      <c r="A948" s="14"/>
      <c r="B948" s="244"/>
      <c r="C948" s="245"/>
      <c r="D948" s="227" t="s">
        <v>188</v>
      </c>
      <c r="E948" s="246" t="s">
        <v>19</v>
      </c>
      <c r="F948" s="247" t="s">
        <v>892</v>
      </c>
      <c r="G948" s="245"/>
      <c r="H948" s="248">
        <v>161</v>
      </c>
      <c r="I948" s="249"/>
      <c r="J948" s="245"/>
      <c r="K948" s="245"/>
      <c r="L948" s="250"/>
      <c r="M948" s="251"/>
      <c r="N948" s="252"/>
      <c r="O948" s="252"/>
      <c r="P948" s="252"/>
      <c r="Q948" s="252"/>
      <c r="R948" s="252"/>
      <c r="S948" s="252"/>
      <c r="T948" s="253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4" t="s">
        <v>188</v>
      </c>
      <c r="AU948" s="254" t="s">
        <v>81</v>
      </c>
      <c r="AV948" s="14" t="s">
        <v>81</v>
      </c>
      <c r="AW948" s="14" t="s">
        <v>33</v>
      </c>
      <c r="AX948" s="14" t="s">
        <v>79</v>
      </c>
      <c r="AY948" s="254" t="s">
        <v>175</v>
      </c>
    </row>
    <row r="949" s="2" customFormat="1" ht="24.15" customHeight="1">
      <c r="A949" s="40"/>
      <c r="B949" s="41"/>
      <c r="C949" s="277" t="s">
        <v>1173</v>
      </c>
      <c r="D949" s="277" t="s">
        <v>402</v>
      </c>
      <c r="E949" s="278" t="s">
        <v>1174</v>
      </c>
      <c r="F949" s="279" t="s">
        <v>1175</v>
      </c>
      <c r="G949" s="280" t="s">
        <v>248</v>
      </c>
      <c r="H949" s="281">
        <v>161.22</v>
      </c>
      <c r="I949" s="282"/>
      <c r="J949" s="283">
        <f>ROUND(I949*H949,2)</f>
        <v>0</v>
      </c>
      <c r="K949" s="279" t="s">
        <v>181</v>
      </c>
      <c r="L949" s="284"/>
      <c r="M949" s="285" t="s">
        <v>19</v>
      </c>
      <c r="N949" s="286" t="s">
        <v>42</v>
      </c>
      <c r="O949" s="86"/>
      <c r="P949" s="223">
        <f>O949*H949</f>
        <v>0</v>
      </c>
      <c r="Q949" s="223">
        <v>0.0054000000000000003</v>
      </c>
      <c r="R949" s="223">
        <f>Q949*H949</f>
        <v>0.87058800000000003</v>
      </c>
      <c r="S949" s="223">
        <v>0</v>
      </c>
      <c r="T949" s="224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25" t="s">
        <v>434</v>
      </c>
      <c r="AT949" s="225" t="s">
        <v>402</v>
      </c>
      <c r="AU949" s="225" t="s">
        <v>81</v>
      </c>
      <c r="AY949" s="19" t="s">
        <v>175</v>
      </c>
      <c r="BE949" s="226">
        <f>IF(N949="základní",J949,0)</f>
        <v>0</v>
      </c>
      <c r="BF949" s="226">
        <f>IF(N949="snížená",J949,0)</f>
        <v>0</v>
      </c>
      <c r="BG949" s="226">
        <f>IF(N949="zákl. přenesená",J949,0)</f>
        <v>0</v>
      </c>
      <c r="BH949" s="226">
        <f>IF(N949="sníž. přenesená",J949,0)</f>
        <v>0</v>
      </c>
      <c r="BI949" s="226">
        <f>IF(N949="nulová",J949,0)</f>
        <v>0</v>
      </c>
      <c r="BJ949" s="19" t="s">
        <v>79</v>
      </c>
      <c r="BK949" s="226">
        <f>ROUND(I949*H949,2)</f>
        <v>0</v>
      </c>
      <c r="BL949" s="19" t="s">
        <v>315</v>
      </c>
      <c r="BM949" s="225" t="s">
        <v>1176</v>
      </c>
    </row>
    <row r="950" s="2" customFormat="1">
      <c r="A950" s="40"/>
      <c r="B950" s="41"/>
      <c r="C950" s="42"/>
      <c r="D950" s="227" t="s">
        <v>184</v>
      </c>
      <c r="E950" s="42"/>
      <c r="F950" s="228" t="s">
        <v>1175</v>
      </c>
      <c r="G950" s="42"/>
      <c r="H950" s="42"/>
      <c r="I950" s="229"/>
      <c r="J950" s="42"/>
      <c r="K950" s="42"/>
      <c r="L950" s="46"/>
      <c r="M950" s="230"/>
      <c r="N950" s="231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184</v>
      </c>
      <c r="AU950" s="19" t="s">
        <v>81</v>
      </c>
    </row>
    <row r="951" s="14" customFormat="1">
      <c r="A951" s="14"/>
      <c r="B951" s="244"/>
      <c r="C951" s="245"/>
      <c r="D951" s="227" t="s">
        <v>188</v>
      </c>
      <c r="E951" s="246" t="s">
        <v>19</v>
      </c>
      <c r="F951" s="247" t="s">
        <v>1177</v>
      </c>
      <c r="G951" s="245"/>
      <c r="H951" s="248">
        <v>161.22</v>
      </c>
      <c r="I951" s="249"/>
      <c r="J951" s="245"/>
      <c r="K951" s="245"/>
      <c r="L951" s="250"/>
      <c r="M951" s="251"/>
      <c r="N951" s="252"/>
      <c r="O951" s="252"/>
      <c r="P951" s="252"/>
      <c r="Q951" s="252"/>
      <c r="R951" s="252"/>
      <c r="S951" s="252"/>
      <c r="T951" s="253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4" t="s">
        <v>188</v>
      </c>
      <c r="AU951" s="254" t="s">
        <v>81</v>
      </c>
      <c r="AV951" s="14" t="s">
        <v>81</v>
      </c>
      <c r="AW951" s="14" t="s">
        <v>33</v>
      </c>
      <c r="AX951" s="14" t="s">
        <v>79</v>
      </c>
      <c r="AY951" s="254" t="s">
        <v>175</v>
      </c>
    </row>
    <row r="952" s="2" customFormat="1" ht="24.15" customHeight="1">
      <c r="A952" s="40"/>
      <c r="B952" s="41"/>
      <c r="C952" s="214" t="s">
        <v>1178</v>
      </c>
      <c r="D952" s="214" t="s">
        <v>177</v>
      </c>
      <c r="E952" s="215" t="s">
        <v>1179</v>
      </c>
      <c r="F952" s="216" t="s">
        <v>1180</v>
      </c>
      <c r="G952" s="217" t="s">
        <v>339</v>
      </c>
      <c r="H952" s="218">
        <v>69.200000000000003</v>
      </c>
      <c r="I952" s="219"/>
      <c r="J952" s="220">
        <f>ROUND(I952*H952,2)</f>
        <v>0</v>
      </c>
      <c r="K952" s="216" t="s">
        <v>181</v>
      </c>
      <c r="L952" s="46"/>
      <c r="M952" s="221" t="s">
        <v>19</v>
      </c>
      <c r="N952" s="222" t="s">
        <v>42</v>
      </c>
      <c r="O952" s="86"/>
      <c r="P952" s="223">
        <f>O952*H952</f>
        <v>0</v>
      </c>
      <c r="Q952" s="223">
        <v>3.0000000000000001E-05</v>
      </c>
      <c r="R952" s="223">
        <f>Q952*H952</f>
        <v>0.0020760000000000002</v>
      </c>
      <c r="S952" s="223">
        <v>0</v>
      </c>
      <c r="T952" s="224">
        <f>S952*H952</f>
        <v>0</v>
      </c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R952" s="225" t="s">
        <v>315</v>
      </c>
      <c r="AT952" s="225" t="s">
        <v>177</v>
      </c>
      <c r="AU952" s="225" t="s">
        <v>81</v>
      </c>
      <c r="AY952" s="19" t="s">
        <v>175</v>
      </c>
      <c r="BE952" s="226">
        <f>IF(N952="základní",J952,0)</f>
        <v>0</v>
      </c>
      <c r="BF952" s="226">
        <f>IF(N952="snížená",J952,0)</f>
        <v>0</v>
      </c>
      <c r="BG952" s="226">
        <f>IF(N952="zákl. přenesená",J952,0)</f>
        <v>0</v>
      </c>
      <c r="BH952" s="226">
        <f>IF(N952="sníž. přenesená",J952,0)</f>
        <v>0</v>
      </c>
      <c r="BI952" s="226">
        <f>IF(N952="nulová",J952,0)</f>
        <v>0</v>
      </c>
      <c r="BJ952" s="19" t="s">
        <v>79</v>
      </c>
      <c r="BK952" s="226">
        <f>ROUND(I952*H952,2)</f>
        <v>0</v>
      </c>
      <c r="BL952" s="19" t="s">
        <v>315</v>
      </c>
      <c r="BM952" s="225" t="s">
        <v>1181</v>
      </c>
    </row>
    <row r="953" s="2" customFormat="1">
      <c r="A953" s="40"/>
      <c r="B953" s="41"/>
      <c r="C953" s="42"/>
      <c r="D953" s="227" t="s">
        <v>184</v>
      </c>
      <c r="E953" s="42"/>
      <c r="F953" s="228" t="s">
        <v>1182</v>
      </c>
      <c r="G953" s="42"/>
      <c r="H953" s="42"/>
      <c r="I953" s="229"/>
      <c r="J953" s="42"/>
      <c r="K953" s="42"/>
      <c r="L953" s="46"/>
      <c r="M953" s="230"/>
      <c r="N953" s="231"/>
      <c r="O953" s="86"/>
      <c r="P953" s="86"/>
      <c r="Q953" s="86"/>
      <c r="R953" s="86"/>
      <c r="S953" s="86"/>
      <c r="T953" s="87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184</v>
      </c>
      <c r="AU953" s="19" t="s">
        <v>81</v>
      </c>
    </row>
    <row r="954" s="2" customFormat="1">
      <c r="A954" s="40"/>
      <c r="B954" s="41"/>
      <c r="C954" s="42"/>
      <c r="D954" s="232" t="s">
        <v>186</v>
      </c>
      <c r="E954" s="42"/>
      <c r="F954" s="233" t="s">
        <v>1183</v>
      </c>
      <c r="G954" s="42"/>
      <c r="H954" s="42"/>
      <c r="I954" s="229"/>
      <c r="J954" s="42"/>
      <c r="K954" s="42"/>
      <c r="L954" s="46"/>
      <c r="M954" s="230"/>
      <c r="N954" s="231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186</v>
      </c>
      <c r="AU954" s="19" t="s">
        <v>81</v>
      </c>
    </row>
    <row r="955" s="13" customFormat="1">
      <c r="A955" s="13"/>
      <c r="B955" s="234"/>
      <c r="C955" s="235"/>
      <c r="D955" s="227" t="s">
        <v>188</v>
      </c>
      <c r="E955" s="236" t="s">
        <v>19</v>
      </c>
      <c r="F955" s="237" t="s">
        <v>891</v>
      </c>
      <c r="G955" s="235"/>
      <c r="H955" s="236" t="s">
        <v>19</v>
      </c>
      <c r="I955" s="238"/>
      <c r="J955" s="235"/>
      <c r="K955" s="235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188</v>
      </c>
      <c r="AU955" s="243" t="s">
        <v>81</v>
      </c>
      <c r="AV955" s="13" t="s">
        <v>79</v>
      </c>
      <c r="AW955" s="13" t="s">
        <v>33</v>
      </c>
      <c r="AX955" s="13" t="s">
        <v>71</v>
      </c>
      <c r="AY955" s="243" t="s">
        <v>175</v>
      </c>
    </row>
    <row r="956" s="14" customFormat="1">
      <c r="A956" s="14"/>
      <c r="B956" s="244"/>
      <c r="C956" s="245"/>
      <c r="D956" s="227" t="s">
        <v>188</v>
      </c>
      <c r="E956" s="246" t="s">
        <v>19</v>
      </c>
      <c r="F956" s="247" t="s">
        <v>1184</v>
      </c>
      <c r="G956" s="245"/>
      <c r="H956" s="248">
        <v>51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188</v>
      </c>
      <c r="AU956" s="254" t="s">
        <v>81</v>
      </c>
      <c r="AV956" s="14" t="s">
        <v>81</v>
      </c>
      <c r="AW956" s="14" t="s">
        <v>33</v>
      </c>
      <c r="AX956" s="14" t="s">
        <v>71</v>
      </c>
      <c r="AY956" s="254" t="s">
        <v>175</v>
      </c>
    </row>
    <row r="957" s="14" customFormat="1">
      <c r="A957" s="14"/>
      <c r="B957" s="244"/>
      <c r="C957" s="245"/>
      <c r="D957" s="227" t="s">
        <v>188</v>
      </c>
      <c r="E957" s="246" t="s">
        <v>19</v>
      </c>
      <c r="F957" s="247" t="s">
        <v>1185</v>
      </c>
      <c r="G957" s="245"/>
      <c r="H957" s="248">
        <v>18.199999999999999</v>
      </c>
      <c r="I957" s="249"/>
      <c r="J957" s="245"/>
      <c r="K957" s="245"/>
      <c r="L957" s="250"/>
      <c r="M957" s="251"/>
      <c r="N957" s="252"/>
      <c r="O957" s="252"/>
      <c r="P957" s="252"/>
      <c r="Q957" s="252"/>
      <c r="R957" s="252"/>
      <c r="S957" s="252"/>
      <c r="T957" s="253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4" t="s">
        <v>188</v>
      </c>
      <c r="AU957" s="254" t="s">
        <v>81</v>
      </c>
      <c r="AV957" s="14" t="s">
        <v>81</v>
      </c>
      <c r="AW957" s="14" t="s">
        <v>33</v>
      </c>
      <c r="AX957" s="14" t="s">
        <v>71</v>
      </c>
      <c r="AY957" s="254" t="s">
        <v>175</v>
      </c>
    </row>
    <row r="958" s="15" customFormat="1">
      <c r="A958" s="15"/>
      <c r="B958" s="255"/>
      <c r="C958" s="256"/>
      <c r="D958" s="227" t="s">
        <v>188</v>
      </c>
      <c r="E958" s="257" t="s">
        <v>19</v>
      </c>
      <c r="F958" s="258" t="s">
        <v>206</v>
      </c>
      <c r="G958" s="256"/>
      <c r="H958" s="259">
        <v>69.200000000000003</v>
      </c>
      <c r="I958" s="260"/>
      <c r="J958" s="256"/>
      <c r="K958" s="256"/>
      <c r="L958" s="261"/>
      <c r="M958" s="262"/>
      <c r="N958" s="263"/>
      <c r="O958" s="263"/>
      <c r="P958" s="263"/>
      <c r="Q958" s="263"/>
      <c r="R958" s="263"/>
      <c r="S958" s="263"/>
      <c r="T958" s="264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65" t="s">
        <v>188</v>
      </c>
      <c r="AU958" s="265" t="s">
        <v>81</v>
      </c>
      <c r="AV958" s="15" t="s">
        <v>182</v>
      </c>
      <c r="AW958" s="15" t="s">
        <v>33</v>
      </c>
      <c r="AX958" s="15" t="s">
        <v>79</v>
      </c>
      <c r="AY958" s="265" t="s">
        <v>175</v>
      </c>
    </row>
    <row r="959" s="2" customFormat="1" ht="24.15" customHeight="1">
      <c r="A959" s="40"/>
      <c r="B959" s="41"/>
      <c r="C959" s="277" t="s">
        <v>1186</v>
      </c>
      <c r="D959" s="277" t="s">
        <v>402</v>
      </c>
      <c r="E959" s="278" t="s">
        <v>1187</v>
      </c>
      <c r="F959" s="279" t="s">
        <v>1188</v>
      </c>
      <c r="G959" s="280" t="s">
        <v>339</v>
      </c>
      <c r="H959" s="281">
        <v>70.584000000000003</v>
      </c>
      <c r="I959" s="282"/>
      <c r="J959" s="283">
        <f>ROUND(I959*H959,2)</f>
        <v>0</v>
      </c>
      <c r="K959" s="279" t="s">
        <v>181</v>
      </c>
      <c r="L959" s="284"/>
      <c r="M959" s="285" t="s">
        <v>19</v>
      </c>
      <c r="N959" s="286" t="s">
        <v>42</v>
      </c>
      <c r="O959" s="86"/>
      <c r="P959" s="223">
        <f>O959*H959</f>
        <v>0</v>
      </c>
      <c r="Q959" s="223">
        <v>0.00096000000000000002</v>
      </c>
      <c r="R959" s="223">
        <f>Q959*H959</f>
        <v>0.067760640000000011</v>
      </c>
      <c r="S959" s="223">
        <v>0</v>
      </c>
      <c r="T959" s="224">
        <f>S959*H959</f>
        <v>0</v>
      </c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R959" s="225" t="s">
        <v>434</v>
      </c>
      <c r="AT959" s="225" t="s">
        <v>402</v>
      </c>
      <c r="AU959" s="225" t="s">
        <v>81</v>
      </c>
      <c r="AY959" s="19" t="s">
        <v>175</v>
      </c>
      <c r="BE959" s="226">
        <f>IF(N959="základní",J959,0)</f>
        <v>0</v>
      </c>
      <c r="BF959" s="226">
        <f>IF(N959="snížená",J959,0)</f>
        <v>0</v>
      </c>
      <c r="BG959" s="226">
        <f>IF(N959="zákl. přenesená",J959,0)</f>
        <v>0</v>
      </c>
      <c r="BH959" s="226">
        <f>IF(N959="sníž. přenesená",J959,0)</f>
        <v>0</v>
      </c>
      <c r="BI959" s="226">
        <f>IF(N959="nulová",J959,0)</f>
        <v>0</v>
      </c>
      <c r="BJ959" s="19" t="s">
        <v>79</v>
      </c>
      <c r="BK959" s="226">
        <f>ROUND(I959*H959,2)</f>
        <v>0</v>
      </c>
      <c r="BL959" s="19" t="s">
        <v>315</v>
      </c>
      <c r="BM959" s="225" t="s">
        <v>1189</v>
      </c>
    </row>
    <row r="960" s="2" customFormat="1">
      <c r="A960" s="40"/>
      <c r="B960" s="41"/>
      <c r="C960" s="42"/>
      <c r="D960" s="227" t="s">
        <v>184</v>
      </c>
      <c r="E960" s="42"/>
      <c r="F960" s="228" t="s">
        <v>1188</v>
      </c>
      <c r="G960" s="42"/>
      <c r="H960" s="42"/>
      <c r="I960" s="229"/>
      <c r="J960" s="42"/>
      <c r="K960" s="42"/>
      <c r="L960" s="46"/>
      <c r="M960" s="230"/>
      <c r="N960" s="231"/>
      <c r="O960" s="86"/>
      <c r="P960" s="86"/>
      <c r="Q960" s="86"/>
      <c r="R960" s="86"/>
      <c r="S960" s="86"/>
      <c r="T960" s="87"/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T960" s="19" t="s">
        <v>184</v>
      </c>
      <c r="AU960" s="19" t="s">
        <v>81</v>
      </c>
    </row>
    <row r="961" s="14" customFormat="1">
      <c r="A961" s="14"/>
      <c r="B961" s="244"/>
      <c r="C961" s="245"/>
      <c r="D961" s="227" t="s">
        <v>188</v>
      </c>
      <c r="E961" s="246" t="s">
        <v>19</v>
      </c>
      <c r="F961" s="247" t="s">
        <v>1190</v>
      </c>
      <c r="G961" s="245"/>
      <c r="H961" s="248">
        <v>69.200000000000003</v>
      </c>
      <c r="I961" s="249"/>
      <c r="J961" s="245"/>
      <c r="K961" s="245"/>
      <c r="L961" s="250"/>
      <c r="M961" s="251"/>
      <c r="N961" s="252"/>
      <c r="O961" s="252"/>
      <c r="P961" s="252"/>
      <c r="Q961" s="252"/>
      <c r="R961" s="252"/>
      <c r="S961" s="252"/>
      <c r="T961" s="253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4" t="s">
        <v>188</v>
      </c>
      <c r="AU961" s="254" t="s">
        <v>81</v>
      </c>
      <c r="AV961" s="14" t="s">
        <v>81</v>
      </c>
      <c r="AW961" s="14" t="s">
        <v>33</v>
      </c>
      <c r="AX961" s="14" t="s">
        <v>79</v>
      </c>
      <c r="AY961" s="254" t="s">
        <v>175</v>
      </c>
    </row>
    <row r="962" s="14" customFormat="1">
      <c r="A962" s="14"/>
      <c r="B962" s="244"/>
      <c r="C962" s="245"/>
      <c r="D962" s="227" t="s">
        <v>188</v>
      </c>
      <c r="E962" s="245"/>
      <c r="F962" s="247" t="s">
        <v>1191</v>
      </c>
      <c r="G962" s="245"/>
      <c r="H962" s="248">
        <v>70.584000000000003</v>
      </c>
      <c r="I962" s="249"/>
      <c r="J962" s="245"/>
      <c r="K962" s="245"/>
      <c r="L962" s="250"/>
      <c r="M962" s="251"/>
      <c r="N962" s="252"/>
      <c r="O962" s="252"/>
      <c r="P962" s="252"/>
      <c r="Q962" s="252"/>
      <c r="R962" s="252"/>
      <c r="S962" s="252"/>
      <c r="T962" s="253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4" t="s">
        <v>188</v>
      </c>
      <c r="AU962" s="254" t="s">
        <v>81</v>
      </c>
      <c r="AV962" s="14" t="s">
        <v>81</v>
      </c>
      <c r="AW962" s="14" t="s">
        <v>4</v>
      </c>
      <c r="AX962" s="14" t="s">
        <v>79</v>
      </c>
      <c r="AY962" s="254" t="s">
        <v>175</v>
      </c>
    </row>
    <row r="963" s="2" customFormat="1" ht="24.15" customHeight="1">
      <c r="A963" s="40"/>
      <c r="B963" s="41"/>
      <c r="C963" s="214" t="s">
        <v>1192</v>
      </c>
      <c r="D963" s="214" t="s">
        <v>177</v>
      </c>
      <c r="E963" s="215" t="s">
        <v>1193</v>
      </c>
      <c r="F963" s="216" t="s">
        <v>1194</v>
      </c>
      <c r="G963" s="217" t="s">
        <v>248</v>
      </c>
      <c r="H963" s="218">
        <v>204.59</v>
      </c>
      <c r="I963" s="219"/>
      <c r="J963" s="220">
        <f>ROUND(I963*H963,2)</f>
        <v>0</v>
      </c>
      <c r="K963" s="216" t="s">
        <v>181</v>
      </c>
      <c r="L963" s="46"/>
      <c r="M963" s="221" t="s">
        <v>19</v>
      </c>
      <c r="N963" s="222" t="s">
        <v>42</v>
      </c>
      <c r="O963" s="86"/>
      <c r="P963" s="223">
        <f>O963*H963</f>
        <v>0</v>
      </c>
      <c r="Q963" s="223">
        <v>0</v>
      </c>
      <c r="R963" s="223">
        <f>Q963*H963</f>
        <v>0</v>
      </c>
      <c r="S963" s="223">
        <v>0</v>
      </c>
      <c r="T963" s="224">
        <f>S963*H963</f>
        <v>0</v>
      </c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R963" s="225" t="s">
        <v>315</v>
      </c>
      <c r="AT963" s="225" t="s">
        <v>177</v>
      </c>
      <c r="AU963" s="225" t="s">
        <v>81</v>
      </c>
      <c r="AY963" s="19" t="s">
        <v>175</v>
      </c>
      <c r="BE963" s="226">
        <f>IF(N963="základní",J963,0)</f>
        <v>0</v>
      </c>
      <c r="BF963" s="226">
        <f>IF(N963="snížená",J963,0)</f>
        <v>0</v>
      </c>
      <c r="BG963" s="226">
        <f>IF(N963="zákl. přenesená",J963,0)</f>
        <v>0</v>
      </c>
      <c r="BH963" s="226">
        <f>IF(N963="sníž. přenesená",J963,0)</f>
        <v>0</v>
      </c>
      <c r="BI963" s="226">
        <f>IF(N963="nulová",J963,0)</f>
        <v>0</v>
      </c>
      <c r="BJ963" s="19" t="s">
        <v>79</v>
      </c>
      <c r="BK963" s="226">
        <f>ROUND(I963*H963,2)</f>
        <v>0</v>
      </c>
      <c r="BL963" s="19" t="s">
        <v>315</v>
      </c>
      <c r="BM963" s="225" t="s">
        <v>1195</v>
      </c>
    </row>
    <row r="964" s="2" customFormat="1">
      <c r="A964" s="40"/>
      <c r="B964" s="41"/>
      <c r="C964" s="42"/>
      <c r="D964" s="227" t="s">
        <v>184</v>
      </c>
      <c r="E964" s="42"/>
      <c r="F964" s="228" t="s">
        <v>1196</v>
      </c>
      <c r="G964" s="42"/>
      <c r="H964" s="42"/>
      <c r="I964" s="229"/>
      <c r="J964" s="42"/>
      <c r="K964" s="42"/>
      <c r="L964" s="46"/>
      <c r="M964" s="230"/>
      <c r="N964" s="231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184</v>
      </c>
      <c r="AU964" s="19" t="s">
        <v>81</v>
      </c>
    </row>
    <row r="965" s="2" customFormat="1">
      <c r="A965" s="40"/>
      <c r="B965" s="41"/>
      <c r="C965" s="42"/>
      <c r="D965" s="232" t="s">
        <v>186</v>
      </c>
      <c r="E965" s="42"/>
      <c r="F965" s="233" t="s">
        <v>1197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186</v>
      </c>
      <c r="AU965" s="19" t="s">
        <v>81</v>
      </c>
    </row>
    <row r="966" s="13" customFormat="1">
      <c r="A966" s="13"/>
      <c r="B966" s="234"/>
      <c r="C966" s="235"/>
      <c r="D966" s="227" t="s">
        <v>188</v>
      </c>
      <c r="E966" s="236" t="s">
        <v>19</v>
      </c>
      <c r="F966" s="237" t="s">
        <v>891</v>
      </c>
      <c r="G966" s="235"/>
      <c r="H966" s="236" t="s">
        <v>19</v>
      </c>
      <c r="I966" s="238"/>
      <c r="J966" s="235"/>
      <c r="K966" s="235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188</v>
      </c>
      <c r="AU966" s="243" t="s">
        <v>81</v>
      </c>
      <c r="AV966" s="13" t="s">
        <v>79</v>
      </c>
      <c r="AW966" s="13" t="s">
        <v>33</v>
      </c>
      <c r="AX966" s="13" t="s">
        <v>71</v>
      </c>
      <c r="AY966" s="243" t="s">
        <v>175</v>
      </c>
    </row>
    <row r="967" s="14" customFormat="1">
      <c r="A967" s="14"/>
      <c r="B967" s="244"/>
      <c r="C967" s="245"/>
      <c r="D967" s="227" t="s">
        <v>188</v>
      </c>
      <c r="E967" s="246" t="s">
        <v>19</v>
      </c>
      <c r="F967" s="247" t="s">
        <v>892</v>
      </c>
      <c r="G967" s="245"/>
      <c r="H967" s="248">
        <v>161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188</v>
      </c>
      <c r="AU967" s="254" t="s">
        <v>81</v>
      </c>
      <c r="AV967" s="14" t="s">
        <v>81</v>
      </c>
      <c r="AW967" s="14" t="s">
        <v>33</v>
      </c>
      <c r="AX967" s="14" t="s">
        <v>71</v>
      </c>
      <c r="AY967" s="254" t="s">
        <v>175</v>
      </c>
    </row>
    <row r="968" s="14" customFormat="1">
      <c r="A968" s="14"/>
      <c r="B968" s="244"/>
      <c r="C968" s="245"/>
      <c r="D968" s="227" t="s">
        <v>188</v>
      </c>
      <c r="E968" s="246" t="s">
        <v>19</v>
      </c>
      <c r="F968" s="247" t="s">
        <v>893</v>
      </c>
      <c r="G968" s="245"/>
      <c r="H968" s="248">
        <v>43.590000000000003</v>
      </c>
      <c r="I968" s="249"/>
      <c r="J968" s="245"/>
      <c r="K968" s="245"/>
      <c r="L968" s="250"/>
      <c r="M968" s="251"/>
      <c r="N968" s="252"/>
      <c r="O968" s="252"/>
      <c r="P968" s="252"/>
      <c r="Q968" s="252"/>
      <c r="R968" s="252"/>
      <c r="S968" s="252"/>
      <c r="T968" s="253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54" t="s">
        <v>188</v>
      </c>
      <c r="AU968" s="254" t="s">
        <v>81</v>
      </c>
      <c r="AV968" s="14" t="s">
        <v>81</v>
      </c>
      <c r="AW968" s="14" t="s">
        <v>33</v>
      </c>
      <c r="AX968" s="14" t="s">
        <v>71</v>
      </c>
      <c r="AY968" s="254" t="s">
        <v>175</v>
      </c>
    </row>
    <row r="969" s="15" customFormat="1">
      <c r="A969" s="15"/>
      <c r="B969" s="255"/>
      <c r="C969" s="256"/>
      <c r="D969" s="227" t="s">
        <v>188</v>
      </c>
      <c r="E969" s="257" t="s">
        <v>19</v>
      </c>
      <c r="F969" s="258" t="s">
        <v>206</v>
      </c>
      <c r="G969" s="256"/>
      <c r="H969" s="259">
        <v>204.59</v>
      </c>
      <c r="I969" s="260"/>
      <c r="J969" s="256"/>
      <c r="K969" s="256"/>
      <c r="L969" s="261"/>
      <c r="M969" s="262"/>
      <c r="N969" s="263"/>
      <c r="O969" s="263"/>
      <c r="P969" s="263"/>
      <c r="Q969" s="263"/>
      <c r="R969" s="263"/>
      <c r="S969" s="263"/>
      <c r="T969" s="264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65" t="s">
        <v>188</v>
      </c>
      <c r="AU969" s="265" t="s">
        <v>81</v>
      </c>
      <c r="AV969" s="15" t="s">
        <v>182</v>
      </c>
      <c r="AW969" s="15" t="s">
        <v>33</v>
      </c>
      <c r="AX969" s="15" t="s">
        <v>79</v>
      </c>
      <c r="AY969" s="265" t="s">
        <v>175</v>
      </c>
    </row>
    <row r="970" s="2" customFormat="1" ht="24.15" customHeight="1">
      <c r="A970" s="40"/>
      <c r="B970" s="41"/>
      <c r="C970" s="277" t="s">
        <v>1198</v>
      </c>
      <c r="D970" s="277" t="s">
        <v>402</v>
      </c>
      <c r="E970" s="278" t="s">
        <v>1199</v>
      </c>
      <c r="F970" s="279" t="s">
        <v>1200</v>
      </c>
      <c r="G970" s="280" t="s">
        <v>180</v>
      </c>
      <c r="H970" s="281">
        <v>20.422999999999998</v>
      </c>
      <c r="I970" s="282"/>
      <c r="J970" s="283">
        <f>ROUND(I970*H970,2)</f>
        <v>0</v>
      </c>
      <c r="K970" s="279" t="s">
        <v>181</v>
      </c>
      <c r="L970" s="284"/>
      <c r="M970" s="285" t="s">
        <v>19</v>
      </c>
      <c r="N970" s="286" t="s">
        <v>42</v>
      </c>
      <c r="O970" s="86"/>
      <c r="P970" s="223">
        <f>O970*H970</f>
        <v>0</v>
      </c>
      <c r="Q970" s="223">
        <v>0.025000000000000001</v>
      </c>
      <c r="R970" s="223">
        <f>Q970*H970</f>
        <v>0.510575</v>
      </c>
      <c r="S970" s="223">
        <v>0</v>
      </c>
      <c r="T970" s="224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434</v>
      </c>
      <c r="AT970" s="225" t="s">
        <v>402</v>
      </c>
      <c r="AU970" s="225" t="s">
        <v>81</v>
      </c>
      <c r="AY970" s="19" t="s">
        <v>175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79</v>
      </c>
      <c r="BK970" s="226">
        <f>ROUND(I970*H970,2)</f>
        <v>0</v>
      </c>
      <c r="BL970" s="19" t="s">
        <v>315</v>
      </c>
      <c r="BM970" s="225" t="s">
        <v>1201</v>
      </c>
    </row>
    <row r="971" s="2" customFormat="1">
      <c r="A971" s="40"/>
      <c r="B971" s="41"/>
      <c r="C971" s="42"/>
      <c r="D971" s="227" t="s">
        <v>184</v>
      </c>
      <c r="E971" s="42"/>
      <c r="F971" s="228" t="s">
        <v>1200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184</v>
      </c>
      <c r="AU971" s="19" t="s">
        <v>81</v>
      </c>
    </row>
    <row r="972" s="13" customFormat="1">
      <c r="A972" s="13"/>
      <c r="B972" s="234"/>
      <c r="C972" s="235"/>
      <c r="D972" s="227" t="s">
        <v>188</v>
      </c>
      <c r="E972" s="236" t="s">
        <v>19</v>
      </c>
      <c r="F972" s="237" t="s">
        <v>1202</v>
      </c>
      <c r="G972" s="235"/>
      <c r="H972" s="236" t="s">
        <v>19</v>
      </c>
      <c r="I972" s="238"/>
      <c r="J972" s="235"/>
      <c r="K972" s="235"/>
      <c r="L972" s="239"/>
      <c r="M972" s="240"/>
      <c r="N972" s="241"/>
      <c r="O972" s="241"/>
      <c r="P972" s="241"/>
      <c r="Q972" s="241"/>
      <c r="R972" s="241"/>
      <c r="S972" s="241"/>
      <c r="T972" s="242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3" t="s">
        <v>188</v>
      </c>
      <c r="AU972" s="243" t="s">
        <v>81</v>
      </c>
      <c r="AV972" s="13" t="s">
        <v>79</v>
      </c>
      <c r="AW972" s="13" t="s">
        <v>33</v>
      </c>
      <c r="AX972" s="13" t="s">
        <v>71</v>
      </c>
      <c r="AY972" s="243" t="s">
        <v>175</v>
      </c>
    </row>
    <row r="973" s="13" customFormat="1">
      <c r="A973" s="13"/>
      <c r="B973" s="234"/>
      <c r="C973" s="235"/>
      <c r="D973" s="227" t="s">
        <v>188</v>
      </c>
      <c r="E973" s="236" t="s">
        <v>19</v>
      </c>
      <c r="F973" s="237" t="s">
        <v>891</v>
      </c>
      <c r="G973" s="235"/>
      <c r="H973" s="236" t="s">
        <v>19</v>
      </c>
      <c r="I973" s="238"/>
      <c r="J973" s="235"/>
      <c r="K973" s="235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188</v>
      </c>
      <c r="AU973" s="243" t="s">
        <v>81</v>
      </c>
      <c r="AV973" s="13" t="s">
        <v>79</v>
      </c>
      <c r="AW973" s="13" t="s">
        <v>33</v>
      </c>
      <c r="AX973" s="13" t="s">
        <v>71</v>
      </c>
      <c r="AY973" s="243" t="s">
        <v>175</v>
      </c>
    </row>
    <row r="974" s="14" customFormat="1">
      <c r="A974" s="14"/>
      <c r="B974" s="244"/>
      <c r="C974" s="245"/>
      <c r="D974" s="227" t="s">
        <v>188</v>
      </c>
      <c r="E974" s="246" t="s">
        <v>19</v>
      </c>
      <c r="F974" s="247" t="s">
        <v>1203</v>
      </c>
      <c r="G974" s="245"/>
      <c r="H974" s="248">
        <v>16.100000000000001</v>
      </c>
      <c r="I974" s="249"/>
      <c r="J974" s="245"/>
      <c r="K974" s="245"/>
      <c r="L974" s="250"/>
      <c r="M974" s="251"/>
      <c r="N974" s="252"/>
      <c r="O974" s="252"/>
      <c r="P974" s="252"/>
      <c r="Q974" s="252"/>
      <c r="R974" s="252"/>
      <c r="S974" s="252"/>
      <c r="T974" s="253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4" t="s">
        <v>188</v>
      </c>
      <c r="AU974" s="254" t="s">
        <v>81</v>
      </c>
      <c r="AV974" s="14" t="s">
        <v>81</v>
      </c>
      <c r="AW974" s="14" t="s">
        <v>33</v>
      </c>
      <c r="AX974" s="14" t="s">
        <v>71</v>
      </c>
      <c r="AY974" s="254" t="s">
        <v>175</v>
      </c>
    </row>
    <row r="975" s="14" customFormat="1">
      <c r="A975" s="14"/>
      <c r="B975" s="244"/>
      <c r="C975" s="245"/>
      <c r="D975" s="227" t="s">
        <v>188</v>
      </c>
      <c r="E975" s="246" t="s">
        <v>19</v>
      </c>
      <c r="F975" s="247" t="s">
        <v>1204</v>
      </c>
      <c r="G975" s="245"/>
      <c r="H975" s="248">
        <v>3.923</v>
      </c>
      <c r="I975" s="249"/>
      <c r="J975" s="245"/>
      <c r="K975" s="245"/>
      <c r="L975" s="250"/>
      <c r="M975" s="251"/>
      <c r="N975" s="252"/>
      <c r="O975" s="252"/>
      <c r="P975" s="252"/>
      <c r="Q975" s="252"/>
      <c r="R975" s="252"/>
      <c r="S975" s="252"/>
      <c r="T975" s="253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4" t="s">
        <v>188</v>
      </c>
      <c r="AU975" s="254" t="s">
        <v>81</v>
      </c>
      <c r="AV975" s="14" t="s">
        <v>81</v>
      </c>
      <c r="AW975" s="14" t="s">
        <v>33</v>
      </c>
      <c r="AX975" s="14" t="s">
        <v>71</v>
      </c>
      <c r="AY975" s="254" t="s">
        <v>175</v>
      </c>
    </row>
    <row r="976" s="15" customFormat="1">
      <c r="A976" s="15"/>
      <c r="B976" s="255"/>
      <c r="C976" s="256"/>
      <c r="D976" s="227" t="s">
        <v>188</v>
      </c>
      <c r="E976" s="257" t="s">
        <v>19</v>
      </c>
      <c r="F976" s="258" t="s">
        <v>206</v>
      </c>
      <c r="G976" s="256"/>
      <c r="H976" s="259">
        <v>20.023000000000003</v>
      </c>
      <c r="I976" s="260"/>
      <c r="J976" s="256"/>
      <c r="K976" s="256"/>
      <c r="L976" s="261"/>
      <c r="M976" s="262"/>
      <c r="N976" s="263"/>
      <c r="O976" s="263"/>
      <c r="P976" s="263"/>
      <c r="Q976" s="263"/>
      <c r="R976" s="263"/>
      <c r="S976" s="263"/>
      <c r="T976" s="264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65" t="s">
        <v>188</v>
      </c>
      <c r="AU976" s="265" t="s">
        <v>81</v>
      </c>
      <c r="AV976" s="15" t="s">
        <v>182</v>
      </c>
      <c r="AW976" s="15" t="s">
        <v>33</v>
      </c>
      <c r="AX976" s="15" t="s">
        <v>79</v>
      </c>
      <c r="AY976" s="265" t="s">
        <v>175</v>
      </c>
    </row>
    <row r="977" s="14" customFormat="1">
      <c r="A977" s="14"/>
      <c r="B977" s="244"/>
      <c r="C977" s="245"/>
      <c r="D977" s="227" t="s">
        <v>188</v>
      </c>
      <c r="E977" s="245"/>
      <c r="F977" s="247" t="s">
        <v>1205</v>
      </c>
      <c r="G977" s="245"/>
      <c r="H977" s="248">
        <v>20.422999999999998</v>
      </c>
      <c r="I977" s="249"/>
      <c r="J977" s="245"/>
      <c r="K977" s="245"/>
      <c r="L977" s="250"/>
      <c r="M977" s="251"/>
      <c r="N977" s="252"/>
      <c r="O977" s="252"/>
      <c r="P977" s="252"/>
      <c r="Q977" s="252"/>
      <c r="R977" s="252"/>
      <c r="S977" s="252"/>
      <c r="T977" s="253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4" t="s">
        <v>188</v>
      </c>
      <c r="AU977" s="254" t="s">
        <v>81</v>
      </c>
      <c r="AV977" s="14" t="s">
        <v>81</v>
      </c>
      <c r="AW977" s="14" t="s">
        <v>4</v>
      </c>
      <c r="AX977" s="14" t="s">
        <v>79</v>
      </c>
      <c r="AY977" s="254" t="s">
        <v>175</v>
      </c>
    </row>
    <row r="978" s="2" customFormat="1" ht="24.15" customHeight="1">
      <c r="A978" s="40"/>
      <c r="B978" s="41"/>
      <c r="C978" s="214" t="s">
        <v>1206</v>
      </c>
      <c r="D978" s="214" t="s">
        <v>177</v>
      </c>
      <c r="E978" s="215" t="s">
        <v>1207</v>
      </c>
      <c r="F978" s="216" t="s">
        <v>1208</v>
      </c>
      <c r="G978" s="217" t="s">
        <v>1032</v>
      </c>
      <c r="H978" s="287"/>
      <c r="I978" s="219"/>
      <c r="J978" s="220">
        <f>ROUND(I978*H978,2)</f>
        <v>0</v>
      </c>
      <c r="K978" s="216" t="s">
        <v>181</v>
      </c>
      <c r="L978" s="46"/>
      <c r="M978" s="221" t="s">
        <v>19</v>
      </c>
      <c r="N978" s="222" t="s">
        <v>42</v>
      </c>
      <c r="O978" s="86"/>
      <c r="P978" s="223">
        <f>O978*H978</f>
        <v>0</v>
      </c>
      <c r="Q978" s="223">
        <v>0</v>
      </c>
      <c r="R978" s="223">
        <f>Q978*H978</f>
        <v>0</v>
      </c>
      <c r="S978" s="223">
        <v>0</v>
      </c>
      <c r="T978" s="224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25" t="s">
        <v>315</v>
      </c>
      <c r="AT978" s="225" t="s">
        <v>177</v>
      </c>
      <c r="AU978" s="225" t="s">
        <v>81</v>
      </c>
      <c r="AY978" s="19" t="s">
        <v>175</v>
      </c>
      <c r="BE978" s="226">
        <f>IF(N978="základní",J978,0)</f>
        <v>0</v>
      </c>
      <c r="BF978" s="226">
        <f>IF(N978="snížená",J978,0)</f>
        <v>0</v>
      </c>
      <c r="BG978" s="226">
        <f>IF(N978="zákl. přenesená",J978,0)</f>
        <v>0</v>
      </c>
      <c r="BH978" s="226">
        <f>IF(N978="sníž. přenesená",J978,0)</f>
        <v>0</v>
      </c>
      <c r="BI978" s="226">
        <f>IF(N978="nulová",J978,0)</f>
        <v>0</v>
      </c>
      <c r="BJ978" s="19" t="s">
        <v>79</v>
      </c>
      <c r="BK978" s="226">
        <f>ROUND(I978*H978,2)</f>
        <v>0</v>
      </c>
      <c r="BL978" s="19" t="s">
        <v>315</v>
      </c>
      <c r="BM978" s="225" t="s">
        <v>1209</v>
      </c>
    </row>
    <row r="979" s="2" customFormat="1">
      <c r="A979" s="40"/>
      <c r="B979" s="41"/>
      <c r="C979" s="42"/>
      <c r="D979" s="227" t="s">
        <v>184</v>
      </c>
      <c r="E979" s="42"/>
      <c r="F979" s="228" t="s">
        <v>1210</v>
      </c>
      <c r="G979" s="42"/>
      <c r="H979" s="42"/>
      <c r="I979" s="229"/>
      <c r="J979" s="42"/>
      <c r="K979" s="42"/>
      <c r="L979" s="46"/>
      <c r="M979" s="230"/>
      <c r="N979" s="231"/>
      <c r="O979" s="86"/>
      <c r="P979" s="86"/>
      <c r="Q979" s="86"/>
      <c r="R979" s="86"/>
      <c r="S979" s="86"/>
      <c r="T979" s="87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184</v>
      </c>
      <c r="AU979" s="19" t="s">
        <v>81</v>
      </c>
    </row>
    <row r="980" s="2" customFormat="1">
      <c r="A980" s="40"/>
      <c r="B980" s="41"/>
      <c r="C980" s="42"/>
      <c r="D980" s="232" t="s">
        <v>186</v>
      </c>
      <c r="E980" s="42"/>
      <c r="F980" s="233" t="s">
        <v>1211</v>
      </c>
      <c r="G980" s="42"/>
      <c r="H980" s="42"/>
      <c r="I980" s="229"/>
      <c r="J980" s="42"/>
      <c r="K980" s="42"/>
      <c r="L980" s="46"/>
      <c r="M980" s="230"/>
      <c r="N980" s="231"/>
      <c r="O980" s="86"/>
      <c r="P980" s="86"/>
      <c r="Q980" s="86"/>
      <c r="R980" s="86"/>
      <c r="S980" s="86"/>
      <c r="T980" s="87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186</v>
      </c>
      <c r="AU980" s="19" t="s">
        <v>81</v>
      </c>
    </row>
    <row r="981" s="12" customFormat="1" ht="22.8" customHeight="1">
      <c r="A981" s="12"/>
      <c r="B981" s="198"/>
      <c r="C981" s="199"/>
      <c r="D981" s="200" t="s">
        <v>70</v>
      </c>
      <c r="E981" s="212" t="s">
        <v>1212</v>
      </c>
      <c r="F981" s="212" t="s">
        <v>1213</v>
      </c>
      <c r="G981" s="199"/>
      <c r="H981" s="199"/>
      <c r="I981" s="202"/>
      <c r="J981" s="213">
        <f>BK981</f>
        <v>0</v>
      </c>
      <c r="K981" s="199"/>
      <c r="L981" s="204"/>
      <c r="M981" s="205"/>
      <c r="N981" s="206"/>
      <c r="O981" s="206"/>
      <c r="P981" s="207">
        <f>SUM(P982:P990)</f>
        <v>0</v>
      </c>
      <c r="Q981" s="206"/>
      <c r="R981" s="207">
        <f>SUM(R982:R990)</f>
        <v>0.0042599999999999999</v>
      </c>
      <c r="S981" s="206"/>
      <c r="T981" s="208">
        <f>SUM(T982:T990)</f>
        <v>0</v>
      </c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  <c r="AR981" s="209" t="s">
        <v>81</v>
      </c>
      <c r="AT981" s="210" t="s">
        <v>70</v>
      </c>
      <c r="AU981" s="210" t="s">
        <v>79</v>
      </c>
      <c r="AY981" s="209" t="s">
        <v>175</v>
      </c>
      <c r="BK981" s="211">
        <f>SUM(BK982:BK990)</f>
        <v>0</v>
      </c>
    </row>
    <row r="982" s="2" customFormat="1" ht="24.15" customHeight="1">
      <c r="A982" s="40"/>
      <c r="B982" s="41"/>
      <c r="C982" s="214" t="s">
        <v>1214</v>
      </c>
      <c r="D982" s="214" t="s">
        <v>177</v>
      </c>
      <c r="E982" s="215" t="s">
        <v>1215</v>
      </c>
      <c r="F982" s="216" t="s">
        <v>1216</v>
      </c>
      <c r="G982" s="217" t="s">
        <v>347</v>
      </c>
      <c r="H982" s="218">
        <v>2</v>
      </c>
      <c r="I982" s="219"/>
      <c r="J982" s="220">
        <f>ROUND(I982*H982,2)</f>
        <v>0</v>
      </c>
      <c r="K982" s="216" t="s">
        <v>1217</v>
      </c>
      <c r="L982" s="46"/>
      <c r="M982" s="221" t="s">
        <v>19</v>
      </c>
      <c r="N982" s="222" t="s">
        <v>42</v>
      </c>
      <c r="O982" s="86"/>
      <c r="P982" s="223">
        <f>O982*H982</f>
        <v>0</v>
      </c>
      <c r="Q982" s="223">
        <v>0.0021299999999999999</v>
      </c>
      <c r="R982" s="223">
        <f>Q982*H982</f>
        <v>0.0042599999999999999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315</v>
      </c>
      <c r="AT982" s="225" t="s">
        <v>177</v>
      </c>
      <c r="AU982" s="225" t="s">
        <v>81</v>
      </c>
      <c r="AY982" s="19" t="s">
        <v>175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79</v>
      </c>
      <c r="BK982" s="226">
        <f>ROUND(I982*H982,2)</f>
        <v>0</v>
      </c>
      <c r="BL982" s="19" t="s">
        <v>315</v>
      </c>
      <c r="BM982" s="225" t="s">
        <v>1218</v>
      </c>
    </row>
    <row r="983" s="2" customFormat="1">
      <c r="A983" s="40"/>
      <c r="B983" s="41"/>
      <c r="C983" s="42"/>
      <c r="D983" s="227" t="s">
        <v>184</v>
      </c>
      <c r="E983" s="42"/>
      <c r="F983" s="228" t="s">
        <v>1219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184</v>
      </c>
      <c r="AU983" s="19" t="s">
        <v>81</v>
      </c>
    </row>
    <row r="984" s="13" customFormat="1">
      <c r="A984" s="13"/>
      <c r="B984" s="234"/>
      <c r="C984" s="235"/>
      <c r="D984" s="227" t="s">
        <v>188</v>
      </c>
      <c r="E984" s="236" t="s">
        <v>19</v>
      </c>
      <c r="F984" s="237" t="s">
        <v>1132</v>
      </c>
      <c r="G984" s="235"/>
      <c r="H984" s="236" t="s">
        <v>19</v>
      </c>
      <c r="I984" s="238"/>
      <c r="J984" s="235"/>
      <c r="K984" s="235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188</v>
      </c>
      <c r="AU984" s="243" t="s">
        <v>81</v>
      </c>
      <c r="AV984" s="13" t="s">
        <v>79</v>
      </c>
      <c r="AW984" s="13" t="s">
        <v>33</v>
      </c>
      <c r="AX984" s="13" t="s">
        <v>71</v>
      </c>
      <c r="AY984" s="243" t="s">
        <v>175</v>
      </c>
    </row>
    <row r="985" s="14" customFormat="1">
      <c r="A985" s="14"/>
      <c r="B985" s="244"/>
      <c r="C985" s="245"/>
      <c r="D985" s="227" t="s">
        <v>188</v>
      </c>
      <c r="E985" s="246" t="s">
        <v>19</v>
      </c>
      <c r="F985" s="247" t="s">
        <v>1220</v>
      </c>
      <c r="G985" s="245"/>
      <c r="H985" s="248">
        <v>2</v>
      </c>
      <c r="I985" s="249"/>
      <c r="J985" s="245"/>
      <c r="K985" s="245"/>
      <c r="L985" s="250"/>
      <c r="M985" s="251"/>
      <c r="N985" s="252"/>
      <c r="O985" s="252"/>
      <c r="P985" s="252"/>
      <c r="Q985" s="252"/>
      <c r="R985" s="252"/>
      <c r="S985" s="252"/>
      <c r="T985" s="253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4" t="s">
        <v>188</v>
      </c>
      <c r="AU985" s="254" t="s">
        <v>81</v>
      </c>
      <c r="AV985" s="14" t="s">
        <v>81</v>
      </c>
      <c r="AW985" s="14" t="s">
        <v>33</v>
      </c>
      <c r="AX985" s="14" t="s">
        <v>79</v>
      </c>
      <c r="AY985" s="254" t="s">
        <v>175</v>
      </c>
    </row>
    <row r="986" s="13" customFormat="1">
      <c r="A986" s="13"/>
      <c r="B986" s="234"/>
      <c r="C986" s="235"/>
      <c r="D986" s="227" t="s">
        <v>188</v>
      </c>
      <c r="E986" s="236" t="s">
        <v>19</v>
      </c>
      <c r="F986" s="237" t="s">
        <v>1221</v>
      </c>
      <c r="G986" s="235"/>
      <c r="H986" s="236" t="s">
        <v>19</v>
      </c>
      <c r="I986" s="238"/>
      <c r="J986" s="235"/>
      <c r="K986" s="235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188</v>
      </c>
      <c r="AU986" s="243" t="s">
        <v>81</v>
      </c>
      <c r="AV986" s="13" t="s">
        <v>79</v>
      </c>
      <c r="AW986" s="13" t="s">
        <v>33</v>
      </c>
      <c r="AX986" s="13" t="s">
        <v>71</v>
      </c>
      <c r="AY986" s="243" t="s">
        <v>175</v>
      </c>
    </row>
    <row r="987" s="13" customFormat="1">
      <c r="A987" s="13"/>
      <c r="B987" s="234"/>
      <c r="C987" s="235"/>
      <c r="D987" s="227" t="s">
        <v>188</v>
      </c>
      <c r="E987" s="236" t="s">
        <v>19</v>
      </c>
      <c r="F987" s="237" t="s">
        <v>1222</v>
      </c>
      <c r="G987" s="235"/>
      <c r="H987" s="236" t="s">
        <v>19</v>
      </c>
      <c r="I987" s="238"/>
      <c r="J987" s="235"/>
      <c r="K987" s="235"/>
      <c r="L987" s="239"/>
      <c r="M987" s="240"/>
      <c r="N987" s="241"/>
      <c r="O987" s="241"/>
      <c r="P987" s="241"/>
      <c r="Q987" s="241"/>
      <c r="R987" s="241"/>
      <c r="S987" s="241"/>
      <c r="T987" s="242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3" t="s">
        <v>188</v>
      </c>
      <c r="AU987" s="243" t="s">
        <v>81</v>
      </c>
      <c r="AV987" s="13" t="s">
        <v>79</v>
      </c>
      <c r="AW987" s="13" t="s">
        <v>33</v>
      </c>
      <c r="AX987" s="13" t="s">
        <v>71</v>
      </c>
      <c r="AY987" s="243" t="s">
        <v>175</v>
      </c>
    </row>
    <row r="988" s="2" customFormat="1" ht="24.15" customHeight="1">
      <c r="A988" s="40"/>
      <c r="B988" s="41"/>
      <c r="C988" s="214" t="s">
        <v>1223</v>
      </c>
      <c r="D988" s="214" t="s">
        <v>177</v>
      </c>
      <c r="E988" s="215" t="s">
        <v>1224</v>
      </c>
      <c r="F988" s="216" t="s">
        <v>1225</v>
      </c>
      <c r="G988" s="217" t="s">
        <v>1032</v>
      </c>
      <c r="H988" s="287"/>
      <c r="I988" s="219"/>
      <c r="J988" s="220">
        <f>ROUND(I988*H988,2)</f>
        <v>0</v>
      </c>
      <c r="K988" s="216" t="s">
        <v>181</v>
      </c>
      <c r="L988" s="46"/>
      <c r="M988" s="221" t="s">
        <v>19</v>
      </c>
      <c r="N988" s="222" t="s">
        <v>42</v>
      </c>
      <c r="O988" s="86"/>
      <c r="P988" s="223">
        <f>O988*H988</f>
        <v>0</v>
      </c>
      <c r="Q988" s="223">
        <v>0</v>
      </c>
      <c r="R988" s="223">
        <f>Q988*H988</f>
        <v>0</v>
      </c>
      <c r="S988" s="223">
        <v>0</v>
      </c>
      <c r="T988" s="224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5" t="s">
        <v>315</v>
      </c>
      <c r="AT988" s="225" t="s">
        <v>177</v>
      </c>
      <c r="AU988" s="225" t="s">
        <v>81</v>
      </c>
      <c r="AY988" s="19" t="s">
        <v>175</v>
      </c>
      <c r="BE988" s="226">
        <f>IF(N988="základní",J988,0)</f>
        <v>0</v>
      </c>
      <c r="BF988" s="226">
        <f>IF(N988="snížená",J988,0)</f>
        <v>0</v>
      </c>
      <c r="BG988" s="226">
        <f>IF(N988="zákl. přenesená",J988,0)</f>
        <v>0</v>
      </c>
      <c r="BH988" s="226">
        <f>IF(N988="sníž. přenesená",J988,0)</f>
        <v>0</v>
      </c>
      <c r="BI988" s="226">
        <f>IF(N988="nulová",J988,0)</f>
        <v>0</v>
      </c>
      <c r="BJ988" s="19" t="s">
        <v>79</v>
      </c>
      <c r="BK988" s="226">
        <f>ROUND(I988*H988,2)</f>
        <v>0</v>
      </c>
      <c r="BL988" s="19" t="s">
        <v>315</v>
      </c>
      <c r="BM988" s="225" t="s">
        <v>1226</v>
      </c>
    </row>
    <row r="989" s="2" customFormat="1">
      <c r="A989" s="40"/>
      <c r="B989" s="41"/>
      <c r="C989" s="42"/>
      <c r="D989" s="227" t="s">
        <v>184</v>
      </c>
      <c r="E989" s="42"/>
      <c r="F989" s="228" t="s">
        <v>1227</v>
      </c>
      <c r="G989" s="42"/>
      <c r="H989" s="42"/>
      <c r="I989" s="229"/>
      <c r="J989" s="42"/>
      <c r="K989" s="42"/>
      <c r="L989" s="46"/>
      <c r="M989" s="230"/>
      <c r="N989" s="231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184</v>
      </c>
      <c r="AU989" s="19" t="s">
        <v>81</v>
      </c>
    </row>
    <row r="990" s="2" customFormat="1">
      <c r="A990" s="40"/>
      <c r="B990" s="41"/>
      <c r="C990" s="42"/>
      <c r="D990" s="232" t="s">
        <v>186</v>
      </c>
      <c r="E990" s="42"/>
      <c r="F990" s="233" t="s">
        <v>1228</v>
      </c>
      <c r="G990" s="42"/>
      <c r="H990" s="42"/>
      <c r="I990" s="229"/>
      <c r="J990" s="42"/>
      <c r="K990" s="42"/>
      <c r="L990" s="46"/>
      <c r="M990" s="230"/>
      <c r="N990" s="231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186</v>
      </c>
      <c r="AU990" s="19" t="s">
        <v>81</v>
      </c>
    </row>
    <row r="991" s="12" customFormat="1" ht="22.8" customHeight="1">
      <c r="A991" s="12"/>
      <c r="B991" s="198"/>
      <c r="C991" s="199"/>
      <c r="D991" s="200" t="s">
        <v>70</v>
      </c>
      <c r="E991" s="212" t="s">
        <v>1229</v>
      </c>
      <c r="F991" s="212" t="s">
        <v>1230</v>
      </c>
      <c r="G991" s="199"/>
      <c r="H991" s="199"/>
      <c r="I991" s="202"/>
      <c r="J991" s="213">
        <f>BK991</f>
        <v>0</v>
      </c>
      <c r="K991" s="199"/>
      <c r="L991" s="204"/>
      <c r="M991" s="205"/>
      <c r="N991" s="206"/>
      <c r="O991" s="206"/>
      <c r="P991" s="207">
        <f>SUM(P992:P1002)</f>
        <v>0</v>
      </c>
      <c r="Q991" s="206"/>
      <c r="R991" s="207">
        <f>SUM(R992:R1002)</f>
        <v>0.47394200000000003</v>
      </c>
      <c r="S991" s="206"/>
      <c r="T991" s="208">
        <f>SUM(T992:T1002)</f>
        <v>0</v>
      </c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2"/>
      <c r="AR991" s="209" t="s">
        <v>81</v>
      </c>
      <c r="AT991" s="210" t="s">
        <v>70</v>
      </c>
      <c r="AU991" s="210" t="s">
        <v>79</v>
      </c>
      <c r="AY991" s="209" t="s">
        <v>175</v>
      </c>
      <c r="BK991" s="211">
        <f>SUM(BK992:BK1002)</f>
        <v>0</v>
      </c>
    </row>
    <row r="992" s="2" customFormat="1" ht="24.15" customHeight="1">
      <c r="A992" s="40"/>
      <c r="B992" s="41"/>
      <c r="C992" s="214" t="s">
        <v>1231</v>
      </c>
      <c r="D992" s="214" t="s">
        <v>177</v>
      </c>
      <c r="E992" s="215" t="s">
        <v>1232</v>
      </c>
      <c r="F992" s="216" t="s">
        <v>1233</v>
      </c>
      <c r="G992" s="217" t="s">
        <v>248</v>
      </c>
      <c r="H992" s="218">
        <v>33.950000000000003</v>
      </c>
      <c r="I992" s="219"/>
      <c r="J992" s="220">
        <f>ROUND(I992*H992,2)</f>
        <v>0</v>
      </c>
      <c r="K992" s="216" t="s">
        <v>181</v>
      </c>
      <c r="L992" s="46"/>
      <c r="M992" s="221" t="s">
        <v>19</v>
      </c>
      <c r="N992" s="222" t="s">
        <v>42</v>
      </c>
      <c r="O992" s="86"/>
      <c r="P992" s="223">
        <f>O992*H992</f>
        <v>0</v>
      </c>
      <c r="Q992" s="223">
        <v>0.01396</v>
      </c>
      <c r="R992" s="223">
        <f>Q992*H992</f>
        <v>0.47394200000000003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315</v>
      </c>
      <c r="AT992" s="225" t="s">
        <v>177</v>
      </c>
      <c r="AU992" s="225" t="s">
        <v>81</v>
      </c>
      <c r="AY992" s="19" t="s">
        <v>175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79</v>
      </c>
      <c r="BK992" s="226">
        <f>ROUND(I992*H992,2)</f>
        <v>0</v>
      </c>
      <c r="BL992" s="19" t="s">
        <v>315</v>
      </c>
      <c r="BM992" s="225" t="s">
        <v>1234</v>
      </c>
    </row>
    <row r="993" s="2" customFormat="1">
      <c r="A993" s="40"/>
      <c r="B993" s="41"/>
      <c r="C993" s="42"/>
      <c r="D993" s="227" t="s">
        <v>184</v>
      </c>
      <c r="E993" s="42"/>
      <c r="F993" s="228" t="s">
        <v>1235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184</v>
      </c>
      <c r="AU993" s="19" t="s">
        <v>81</v>
      </c>
    </row>
    <row r="994" s="2" customFormat="1">
      <c r="A994" s="40"/>
      <c r="B994" s="41"/>
      <c r="C994" s="42"/>
      <c r="D994" s="232" t="s">
        <v>186</v>
      </c>
      <c r="E994" s="42"/>
      <c r="F994" s="233" t="s">
        <v>1236</v>
      </c>
      <c r="G994" s="42"/>
      <c r="H994" s="42"/>
      <c r="I994" s="229"/>
      <c r="J994" s="42"/>
      <c r="K994" s="42"/>
      <c r="L994" s="46"/>
      <c r="M994" s="230"/>
      <c r="N994" s="231"/>
      <c r="O994" s="86"/>
      <c r="P994" s="86"/>
      <c r="Q994" s="86"/>
      <c r="R994" s="86"/>
      <c r="S994" s="86"/>
      <c r="T994" s="87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186</v>
      </c>
      <c r="AU994" s="19" t="s">
        <v>81</v>
      </c>
    </row>
    <row r="995" s="13" customFormat="1">
      <c r="A995" s="13"/>
      <c r="B995" s="234"/>
      <c r="C995" s="235"/>
      <c r="D995" s="227" t="s">
        <v>188</v>
      </c>
      <c r="E995" s="236" t="s">
        <v>19</v>
      </c>
      <c r="F995" s="237" t="s">
        <v>1132</v>
      </c>
      <c r="G995" s="235"/>
      <c r="H995" s="236" t="s">
        <v>19</v>
      </c>
      <c r="I995" s="238"/>
      <c r="J995" s="235"/>
      <c r="K995" s="235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188</v>
      </c>
      <c r="AU995" s="243" t="s">
        <v>81</v>
      </c>
      <c r="AV995" s="13" t="s">
        <v>79</v>
      </c>
      <c r="AW995" s="13" t="s">
        <v>33</v>
      </c>
      <c r="AX995" s="13" t="s">
        <v>71</v>
      </c>
      <c r="AY995" s="243" t="s">
        <v>175</v>
      </c>
    </row>
    <row r="996" s="14" customFormat="1">
      <c r="A996" s="14"/>
      <c r="B996" s="244"/>
      <c r="C996" s="245"/>
      <c r="D996" s="227" t="s">
        <v>188</v>
      </c>
      <c r="E996" s="246" t="s">
        <v>19</v>
      </c>
      <c r="F996" s="247" t="s">
        <v>1237</v>
      </c>
      <c r="G996" s="245"/>
      <c r="H996" s="248">
        <v>6.2000000000000002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188</v>
      </c>
      <c r="AU996" s="254" t="s">
        <v>81</v>
      </c>
      <c r="AV996" s="14" t="s">
        <v>81</v>
      </c>
      <c r="AW996" s="14" t="s">
        <v>33</v>
      </c>
      <c r="AX996" s="14" t="s">
        <v>71</v>
      </c>
      <c r="AY996" s="254" t="s">
        <v>175</v>
      </c>
    </row>
    <row r="997" s="14" customFormat="1">
      <c r="A997" s="14"/>
      <c r="B997" s="244"/>
      <c r="C997" s="245"/>
      <c r="D997" s="227" t="s">
        <v>188</v>
      </c>
      <c r="E997" s="246" t="s">
        <v>19</v>
      </c>
      <c r="F997" s="247" t="s">
        <v>1238</v>
      </c>
      <c r="G997" s="245"/>
      <c r="H997" s="248">
        <v>6.75</v>
      </c>
      <c r="I997" s="249"/>
      <c r="J997" s="245"/>
      <c r="K997" s="245"/>
      <c r="L997" s="250"/>
      <c r="M997" s="251"/>
      <c r="N997" s="252"/>
      <c r="O997" s="252"/>
      <c r="P997" s="252"/>
      <c r="Q997" s="252"/>
      <c r="R997" s="252"/>
      <c r="S997" s="252"/>
      <c r="T997" s="253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4" t="s">
        <v>188</v>
      </c>
      <c r="AU997" s="254" t="s">
        <v>81</v>
      </c>
      <c r="AV997" s="14" t="s">
        <v>81</v>
      </c>
      <c r="AW997" s="14" t="s">
        <v>33</v>
      </c>
      <c r="AX997" s="14" t="s">
        <v>71</v>
      </c>
      <c r="AY997" s="254" t="s">
        <v>175</v>
      </c>
    </row>
    <row r="998" s="14" customFormat="1">
      <c r="A998" s="14"/>
      <c r="B998" s="244"/>
      <c r="C998" s="245"/>
      <c r="D998" s="227" t="s">
        <v>188</v>
      </c>
      <c r="E998" s="246" t="s">
        <v>19</v>
      </c>
      <c r="F998" s="247" t="s">
        <v>1239</v>
      </c>
      <c r="G998" s="245"/>
      <c r="H998" s="248">
        <v>21</v>
      </c>
      <c r="I998" s="249"/>
      <c r="J998" s="245"/>
      <c r="K998" s="245"/>
      <c r="L998" s="250"/>
      <c r="M998" s="251"/>
      <c r="N998" s="252"/>
      <c r="O998" s="252"/>
      <c r="P998" s="252"/>
      <c r="Q998" s="252"/>
      <c r="R998" s="252"/>
      <c r="S998" s="252"/>
      <c r="T998" s="253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4" t="s">
        <v>188</v>
      </c>
      <c r="AU998" s="254" t="s">
        <v>81</v>
      </c>
      <c r="AV998" s="14" t="s">
        <v>81</v>
      </c>
      <c r="AW998" s="14" t="s">
        <v>33</v>
      </c>
      <c r="AX998" s="14" t="s">
        <v>71</v>
      </c>
      <c r="AY998" s="254" t="s">
        <v>175</v>
      </c>
    </row>
    <row r="999" s="15" customFormat="1">
      <c r="A999" s="15"/>
      <c r="B999" s="255"/>
      <c r="C999" s="256"/>
      <c r="D999" s="227" t="s">
        <v>188</v>
      </c>
      <c r="E999" s="257" t="s">
        <v>19</v>
      </c>
      <c r="F999" s="258" t="s">
        <v>206</v>
      </c>
      <c r="G999" s="256"/>
      <c r="H999" s="259">
        <v>33.950000000000003</v>
      </c>
      <c r="I999" s="260"/>
      <c r="J999" s="256"/>
      <c r="K999" s="256"/>
      <c r="L999" s="261"/>
      <c r="M999" s="262"/>
      <c r="N999" s="263"/>
      <c r="O999" s="263"/>
      <c r="P999" s="263"/>
      <c r="Q999" s="263"/>
      <c r="R999" s="263"/>
      <c r="S999" s="263"/>
      <c r="T999" s="264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65" t="s">
        <v>188</v>
      </c>
      <c r="AU999" s="265" t="s">
        <v>81</v>
      </c>
      <c r="AV999" s="15" t="s">
        <v>182</v>
      </c>
      <c r="AW999" s="15" t="s">
        <v>33</v>
      </c>
      <c r="AX999" s="15" t="s">
        <v>79</v>
      </c>
      <c r="AY999" s="265" t="s">
        <v>175</v>
      </c>
    </row>
    <row r="1000" s="2" customFormat="1" ht="24.15" customHeight="1">
      <c r="A1000" s="40"/>
      <c r="B1000" s="41"/>
      <c r="C1000" s="214" t="s">
        <v>1240</v>
      </c>
      <c r="D1000" s="214" t="s">
        <v>177</v>
      </c>
      <c r="E1000" s="215" t="s">
        <v>1241</v>
      </c>
      <c r="F1000" s="216" t="s">
        <v>1242</v>
      </c>
      <c r="G1000" s="217" t="s">
        <v>1032</v>
      </c>
      <c r="H1000" s="287"/>
      <c r="I1000" s="219"/>
      <c r="J1000" s="220">
        <f>ROUND(I1000*H1000,2)</f>
        <v>0</v>
      </c>
      <c r="K1000" s="216" t="s">
        <v>181</v>
      </c>
      <c r="L1000" s="46"/>
      <c r="M1000" s="221" t="s">
        <v>19</v>
      </c>
      <c r="N1000" s="222" t="s">
        <v>42</v>
      </c>
      <c r="O1000" s="86"/>
      <c r="P1000" s="223">
        <f>O1000*H1000</f>
        <v>0</v>
      </c>
      <c r="Q1000" s="223">
        <v>0</v>
      </c>
      <c r="R1000" s="223">
        <f>Q1000*H1000</f>
        <v>0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315</v>
      </c>
      <c r="AT1000" s="225" t="s">
        <v>177</v>
      </c>
      <c r="AU1000" s="225" t="s">
        <v>81</v>
      </c>
      <c r="AY1000" s="19" t="s">
        <v>175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79</v>
      </c>
      <c r="BK1000" s="226">
        <f>ROUND(I1000*H1000,2)</f>
        <v>0</v>
      </c>
      <c r="BL1000" s="19" t="s">
        <v>315</v>
      </c>
      <c r="BM1000" s="225" t="s">
        <v>1243</v>
      </c>
    </row>
    <row r="1001" s="2" customFormat="1">
      <c r="A1001" s="40"/>
      <c r="B1001" s="41"/>
      <c r="C1001" s="42"/>
      <c r="D1001" s="227" t="s">
        <v>184</v>
      </c>
      <c r="E1001" s="42"/>
      <c r="F1001" s="228" t="s">
        <v>1244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184</v>
      </c>
      <c r="AU1001" s="19" t="s">
        <v>81</v>
      </c>
    </row>
    <row r="1002" s="2" customFormat="1">
      <c r="A1002" s="40"/>
      <c r="B1002" s="41"/>
      <c r="C1002" s="42"/>
      <c r="D1002" s="232" t="s">
        <v>186</v>
      </c>
      <c r="E1002" s="42"/>
      <c r="F1002" s="233" t="s">
        <v>1245</v>
      </c>
      <c r="G1002" s="42"/>
      <c r="H1002" s="42"/>
      <c r="I1002" s="229"/>
      <c r="J1002" s="42"/>
      <c r="K1002" s="42"/>
      <c r="L1002" s="46"/>
      <c r="M1002" s="230"/>
      <c r="N1002" s="231"/>
      <c r="O1002" s="86"/>
      <c r="P1002" s="86"/>
      <c r="Q1002" s="86"/>
      <c r="R1002" s="86"/>
      <c r="S1002" s="86"/>
      <c r="T1002" s="87"/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T1002" s="19" t="s">
        <v>186</v>
      </c>
      <c r="AU1002" s="19" t="s">
        <v>81</v>
      </c>
    </row>
    <row r="1003" s="12" customFormat="1" ht="22.8" customHeight="1">
      <c r="A1003" s="12"/>
      <c r="B1003" s="198"/>
      <c r="C1003" s="199"/>
      <c r="D1003" s="200" t="s">
        <v>70</v>
      </c>
      <c r="E1003" s="212" t="s">
        <v>1246</v>
      </c>
      <c r="F1003" s="212" t="s">
        <v>1247</v>
      </c>
      <c r="G1003" s="199"/>
      <c r="H1003" s="199"/>
      <c r="I1003" s="202"/>
      <c r="J1003" s="213">
        <f>BK1003</f>
        <v>0</v>
      </c>
      <c r="K1003" s="199"/>
      <c r="L1003" s="204"/>
      <c r="M1003" s="205"/>
      <c r="N1003" s="206"/>
      <c r="O1003" s="206"/>
      <c r="P1003" s="207">
        <f>SUM(P1004:P1054)</f>
        <v>0</v>
      </c>
      <c r="Q1003" s="206"/>
      <c r="R1003" s="207">
        <f>SUM(R1004:R1054)</f>
        <v>2.8891620999999996</v>
      </c>
      <c r="S1003" s="206"/>
      <c r="T1003" s="208">
        <f>SUM(T1004:T1054)</f>
        <v>0</v>
      </c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  <c r="AR1003" s="209" t="s">
        <v>81</v>
      </c>
      <c r="AT1003" s="210" t="s">
        <v>70</v>
      </c>
      <c r="AU1003" s="210" t="s">
        <v>79</v>
      </c>
      <c r="AY1003" s="209" t="s">
        <v>175</v>
      </c>
      <c r="BK1003" s="211">
        <f>SUM(BK1004:BK1054)</f>
        <v>0</v>
      </c>
    </row>
    <row r="1004" s="2" customFormat="1" ht="24.15" customHeight="1">
      <c r="A1004" s="40"/>
      <c r="B1004" s="41"/>
      <c r="C1004" s="214" t="s">
        <v>1248</v>
      </c>
      <c r="D1004" s="214" t="s">
        <v>177</v>
      </c>
      <c r="E1004" s="215" t="s">
        <v>1249</v>
      </c>
      <c r="F1004" s="216" t="s">
        <v>1250</v>
      </c>
      <c r="G1004" s="217" t="s">
        <v>248</v>
      </c>
      <c r="H1004" s="218">
        <v>77.629999999999995</v>
      </c>
      <c r="I1004" s="219"/>
      <c r="J1004" s="220">
        <f>ROUND(I1004*H1004,2)</f>
        <v>0</v>
      </c>
      <c r="K1004" s="216" t="s">
        <v>181</v>
      </c>
      <c r="L1004" s="46"/>
      <c r="M1004" s="221" t="s">
        <v>19</v>
      </c>
      <c r="N1004" s="222" t="s">
        <v>42</v>
      </c>
      <c r="O1004" s="86"/>
      <c r="P1004" s="223">
        <f>O1004*H1004</f>
        <v>0</v>
      </c>
      <c r="Q1004" s="223">
        <v>0.015769999999999999</v>
      </c>
      <c r="R1004" s="223">
        <f>Q1004*H1004</f>
        <v>1.2242251</v>
      </c>
      <c r="S1004" s="223">
        <v>0</v>
      </c>
      <c r="T1004" s="224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25" t="s">
        <v>315</v>
      </c>
      <c r="AT1004" s="225" t="s">
        <v>177</v>
      </c>
      <c r="AU1004" s="225" t="s">
        <v>81</v>
      </c>
      <c r="AY1004" s="19" t="s">
        <v>175</v>
      </c>
      <c r="BE1004" s="226">
        <f>IF(N1004="základní",J1004,0)</f>
        <v>0</v>
      </c>
      <c r="BF1004" s="226">
        <f>IF(N1004="snížená",J1004,0)</f>
        <v>0</v>
      </c>
      <c r="BG1004" s="226">
        <f>IF(N1004="zákl. přenesená",J1004,0)</f>
        <v>0</v>
      </c>
      <c r="BH1004" s="226">
        <f>IF(N1004="sníž. přenesená",J1004,0)</f>
        <v>0</v>
      </c>
      <c r="BI1004" s="226">
        <f>IF(N1004="nulová",J1004,0)</f>
        <v>0</v>
      </c>
      <c r="BJ1004" s="19" t="s">
        <v>79</v>
      </c>
      <c r="BK1004" s="226">
        <f>ROUND(I1004*H1004,2)</f>
        <v>0</v>
      </c>
      <c r="BL1004" s="19" t="s">
        <v>315</v>
      </c>
      <c r="BM1004" s="225" t="s">
        <v>1251</v>
      </c>
    </row>
    <row r="1005" s="2" customFormat="1">
      <c r="A1005" s="40"/>
      <c r="B1005" s="41"/>
      <c r="C1005" s="42"/>
      <c r="D1005" s="227" t="s">
        <v>184</v>
      </c>
      <c r="E1005" s="42"/>
      <c r="F1005" s="228" t="s">
        <v>1252</v>
      </c>
      <c r="G1005" s="42"/>
      <c r="H1005" s="42"/>
      <c r="I1005" s="229"/>
      <c r="J1005" s="42"/>
      <c r="K1005" s="42"/>
      <c r="L1005" s="46"/>
      <c r="M1005" s="230"/>
      <c r="N1005" s="231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184</v>
      </c>
      <c r="AU1005" s="19" t="s">
        <v>81</v>
      </c>
    </row>
    <row r="1006" s="2" customFormat="1">
      <c r="A1006" s="40"/>
      <c r="B1006" s="41"/>
      <c r="C1006" s="42"/>
      <c r="D1006" s="232" t="s">
        <v>186</v>
      </c>
      <c r="E1006" s="42"/>
      <c r="F1006" s="233" t="s">
        <v>1253</v>
      </c>
      <c r="G1006" s="42"/>
      <c r="H1006" s="42"/>
      <c r="I1006" s="229"/>
      <c r="J1006" s="42"/>
      <c r="K1006" s="42"/>
      <c r="L1006" s="46"/>
      <c r="M1006" s="230"/>
      <c r="N1006" s="231"/>
      <c r="O1006" s="86"/>
      <c r="P1006" s="86"/>
      <c r="Q1006" s="86"/>
      <c r="R1006" s="86"/>
      <c r="S1006" s="86"/>
      <c r="T1006" s="87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186</v>
      </c>
      <c r="AU1006" s="19" t="s">
        <v>81</v>
      </c>
    </row>
    <row r="1007" s="13" customFormat="1">
      <c r="A1007" s="13"/>
      <c r="B1007" s="234"/>
      <c r="C1007" s="235"/>
      <c r="D1007" s="227" t="s">
        <v>188</v>
      </c>
      <c r="E1007" s="236" t="s">
        <v>19</v>
      </c>
      <c r="F1007" s="237" t="s">
        <v>189</v>
      </c>
      <c r="G1007" s="235"/>
      <c r="H1007" s="236" t="s">
        <v>19</v>
      </c>
      <c r="I1007" s="238"/>
      <c r="J1007" s="235"/>
      <c r="K1007" s="235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188</v>
      </c>
      <c r="AU1007" s="243" t="s">
        <v>81</v>
      </c>
      <c r="AV1007" s="13" t="s">
        <v>79</v>
      </c>
      <c r="AW1007" s="13" t="s">
        <v>33</v>
      </c>
      <c r="AX1007" s="13" t="s">
        <v>71</v>
      </c>
      <c r="AY1007" s="243" t="s">
        <v>175</v>
      </c>
    </row>
    <row r="1008" s="14" customFormat="1">
      <c r="A1008" s="14"/>
      <c r="B1008" s="244"/>
      <c r="C1008" s="245"/>
      <c r="D1008" s="227" t="s">
        <v>188</v>
      </c>
      <c r="E1008" s="246" t="s">
        <v>19</v>
      </c>
      <c r="F1008" s="247" t="s">
        <v>1254</v>
      </c>
      <c r="G1008" s="245"/>
      <c r="H1008" s="248">
        <v>77.629999999999995</v>
      </c>
      <c r="I1008" s="249"/>
      <c r="J1008" s="245"/>
      <c r="K1008" s="245"/>
      <c r="L1008" s="250"/>
      <c r="M1008" s="251"/>
      <c r="N1008" s="252"/>
      <c r="O1008" s="252"/>
      <c r="P1008" s="252"/>
      <c r="Q1008" s="252"/>
      <c r="R1008" s="252"/>
      <c r="S1008" s="252"/>
      <c r="T1008" s="253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4" t="s">
        <v>188</v>
      </c>
      <c r="AU1008" s="254" t="s">
        <v>81</v>
      </c>
      <c r="AV1008" s="14" t="s">
        <v>81</v>
      </c>
      <c r="AW1008" s="14" t="s">
        <v>33</v>
      </c>
      <c r="AX1008" s="14" t="s">
        <v>71</v>
      </c>
      <c r="AY1008" s="254" t="s">
        <v>175</v>
      </c>
    </row>
    <row r="1009" s="15" customFormat="1">
      <c r="A1009" s="15"/>
      <c r="B1009" s="255"/>
      <c r="C1009" s="256"/>
      <c r="D1009" s="227" t="s">
        <v>188</v>
      </c>
      <c r="E1009" s="257" t="s">
        <v>19</v>
      </c>
      <c r="F1009" s="258" t="s">
        <v>206</v>
      </c>
      <c r="G1009" s="256"/>
      <c r="H1009" s="259">
        <v>77.629999999999995</v>
      </c>
      <c r="I1009" s="260"/>
      <c r="J1009" s="256"/>
      <c r="K1009" s="256"/>
      <c r="L1009" s="261"/>
      <c r="M1009" s="262"/>
      <c r="N1009" s="263"/>
      <c r="O1009" s="263"/>
      <c r="P1009" s="263"/>
      <c r="Q1009" s="263"/>
      <c r="R1009" s="263"/>
      <c r="S1009" s="263"/>
      <c r="T1009" s="264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5" t="s">
        <v>188</v>
      </c>
      <c r="AU1009" s="265" t="s">
        <v>81</v>
      </c>
      <c r="AV1009" s="15" t="s">
        <v>182</v>
      </c>
      <c r="AW1009" s="15" t="s">
        <v>33</v>
      </c>
      <c r="AX1009" s="15" t="s">
        <v>79</v>
      </c>
      <c r="AY1009" s="265" t="s">
        <v>175</v>
      </c>
    </row>
    <row r="1010" s="2" customFormat="1" ht="21.75" customHeight="1">
      <c r="A1010" s="40"/>
      <c r="B1010" s="41"/>
      <c r="C1010" s="214" t="s">
        <v>1255</v>
      </c>
      <c r="D1010" s="214" t="s">
        <v>177</v>
      </c>
      <c r="E1010" s="215" t="s">
        <v>1256</v>
      </c>
      <c r="F1010" s="216" t="s">
        <v>1257</v>
      </c>
      <c r="G1010" s="217" t="s">
        <v>248</v>
      </c>
      <c r="H1010" s="218">
        <v>6.9000000000000004</v>
      </c>
      <c r="I1010" s="219"/>
      <c r="J1010" s="220">
        <f>ROUND(I1010*H1010,2)</f>
        <v>0</v>
      </c>
      <c r="K1010" s="216" t="s">
        <v>181</v>
      </c>
      <c r="L1010" s="46"/>
      <c r="M1010" s="221" t="s">
        <v>19</v>
      </c>
      <c r="N1010" s="222" t="s">
        <v>42</v>
      </c>
      <c r="O1010" s="86"/>
      <c r="P1010" s="223">
        <f>O1010*H1010</f>
        <v>0</v>
      </c>
      <c r="Q1010" s="223">
        <v>0.0016100000000000001</v>
      </c>
      <c r="R1010" s="223">
        <f>Q1010*H1010</f>
        <v>0.011109000000000001</v>
      </c>
      <c r="S1010" s="223">
        <v>0</v>
      </c>
      <c r="T1010" s="224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5" t="s">
        <v>315</v>
      </c>
      <c r="AT1010" s="225" t="s">
        <v>177</v>
      </c>
      <c r="AU1010" s="225" t="s">
        <v>81</v>
      </c>
      <c r="AY1010" s="19" t="s">
        <v>175</v>
      </c>
      <c r="BE1010" s="226">
        <f>IF(N1010="základní",J1010,0)</f>
        <v>0</v>
      </c>
      <c r="BF1010" s="226">
        <f>IF(N1010="snížená",J1010,0)</f>
        <v>0</v>
      </c>
      <c r="BG1010" s="226">
        <f>IF(N1010="zákl. přenesená",J1010,0)</f>
        <v>0</v>
      </c>
      <c r="BH1010" s="226">
        <f>IF(N1010="sníž. přenesená",J1010,0)</f>
        <v>0</v>
      </c>
      <c r="BI1010" s="226">
        <f>IF(N1010="nulová",J1010,0)</f>
        <v>0</v>
      </c>
      <c r="BJ1010" s="19" t="s">
        <v>79</v>
      </c>
      <c r="BK1010" s="226">
        <f>ROUND(I1010*H1010,2)</f>
        <v>0</v>
      </c>
      <c r="BL1010" s="19" t="s">
        <v>315</v>
      </c>
      <c r="BM1010" s="225" t="s">
        <v>1258</v>
      </c>
    </row>
    <row r="1011" s="2" customFormat="1">
      <c r="A1011" s="40"/>
      <c r="B1011" s="41"/>
      <c r="C1011" s="42"/>
      <c r="D1011" s="227" t="s">
        <v>184</v>
      </c>
      <c r="E1011" s="42"/>
      <c r="F1011" s="228" t="s">
        <v>1259</v>
      </c>
      <c r="G1011" s="42"/>
      <c r="H1011" s="42"/>
      <c r="I1011" s="229"/>
      <c r="J1011" s="42"/>
      <c r="K1011" s="42"/>
      <c r="L1011" s="46"/>
      <c r="M1011" s="230"/>
      <c r="N1011" s="231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184</v>
      </c>
      <c r="AU1011" s="19" t="s">
        <v>81</v>
      </c>
    </row>
    <row r="1012" s="2" customFormat="1">
      <c r="A1012" s="40"/>
      <c r="B1012" s="41"/>
      <c r="C1012" s="42"/>
      <c r="D1012" s="232" t="s">
        <v>186</v>
      </c>
      <c r="E1012" s="42"/>
      <c r="F1012" s="233" t="s">
        <v>1260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186</v>
      </c>
      <c r="AU1012" s="19" t="s">
        <v>81</v>
      </c>
    </row>
    <row r="1013" s="13" customFormat="1">
      <c r="A1013" s="13"/>
      <c r="B1013" s="234"/>
      <c r="C1013" s="235"/>
      <c r="D1013" s="227" t="s">
        <v>188</v>
      </c>
      <c r="E1013" s="236" t="s">
        <v>19</v>
      </c>
      <c r="F1013" s="237" t="s">
        <v>189</v>
      </c>
      <c r="G1013" s="235"/>
      <c r="H1013" s="236" t="s">
        <v>19</v>
      </c>
      <c r="I1013" s="238"/>
      <c r="J1013" s="235"/>
      <c r="K1013" s="235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188</v>
      </c>
      <c r="AU1013" s="243" t="s">
        <v>81</v>
      </c>
      <c r="AV1013" s="13" t="s">
        <v>79</v>
      </c>
      <c r="AW1013" s="13" t="s">
        <v>33</v>
      </c>
      <c r="AX1013" s="13" t="s">
        <v>71</v>
      </c>
      <c r="AY1013" s="243" t="s">
        <v>175</v>
      </c>
    </row>
    <row r="1014" s="14" customFormat="1">
      <c r="A1014" s="14"/>
      <c r="B1014" s="244"/>
      <c r="C1014" s="245"/>
      <c r="D1014" s="227" t="s">
        <v>188</v>
      </c>
      <c r="E1014" s="246" t="s">
        <v>19</v>
      </c>
      <c r="F1014" s="247" t="s">
        <v>1261</v>
      </c>
      <c r="G1014" s="245"/>
      <c r="H1014" s="248">
        <v>6.9000000000000004</v>
      </c>
      <c r="I1014" s="249"/>
      <c r="J1014" s="245"/>
      <c r="K1014" s="245"/>
      <c r="L1014" s="250"/>
      <c r="M1014" s="251"/>
      <c r="N1014" s="252"/>
      <c r="O1014" s="252"/>
      <c r="P1014" s="252"/>
      <c r="Q1014" s="252"/>
      <c r="R1014" s="252"/>
      <c r="S1014" s="252"/>
      <c r="T1014" s="253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4" t="s">
        <v>188</v>
      </c>
      <c r="AU1014" s="254" t="s">
        <v>81</v>
      </c>
      <c r="AV1014" s="14" t="s">
        <v>81</v>
      </c>
      <c r="AW1014" s="14" t="s">
        <v>33</v>
      </c>
      <c r="AX1014" s="14" t="s">
        <v>79</v>
      </c>
      <c r="AY1014" s="254" t="s">
        <v>175</v>
      </c>
    </row>
    <row r="1015" s="2" customFormat="1" ht="24.15" customHeight="1">
      <c r="A1015" s="40"/>
      <c r="B1015" s="41"/>
      <c r="C1015" s="214" t="s">
        <v>1262</v>
      </c>
      <c r="D1015" s="214" t="s">
        <v>177</v>
      </c>
      <c r="E1015" s="215" t="s">
        <v>1263</v>
      </c>
      <c r="F1015" s="216" t="s">
        <v>1264</v>
      </c>
      <c r="G1015" s="217" t="s">
        <v>248</v>
      </c>
      <c r="H1015" s="218">
        <v>16</v>
      </c>
      <c r="I1015" s="219"/>
      <c r="J1015" s="220">
        <f>ROUND(I1015*H1015,2)</f>
        <v>0</v>
      </c>
      <c r="K1015" s="216" t="s">
        <v>181</v>
      </c>
      <c r="L1015" s="46"/>
      <c r="M1015" s="221" t="s">
        <v>19</v>
      </c>
      <c r="N1015" s="222" t="s">
        <v>42</v>
      </c>
      <c r="O1015" s="86"/>
      <c r="P1015" s="223">
        <f>O1015*H1015</f>
        <v>0</v>
      </c>
      <c r="Q1015" s="223">
        <v>0.00010000000000000001</v>
      </c>
      <c r="R1015" s="223">
        <f>Q1015*H1015</f>
        <v>0.0016000000000000001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315</v>
      </c>
      <c r="AT1015" s="225" t="s">
        <v>177</v>
      </c>
      <c r="AU1015" s="225" t="s">
        <v>81</v>
      </c>
      <c r="AY1015" s="19" t="s">
        <v>175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79</v>
      </c>
      <c r="BK1015" s="226">
        <f>ROUND(I1015*H1015,2)</f>
        <v>0</v>
      </c>
      <c r="BL1015" s="19" t="s">
        <v>315</v>
      </c>
      <c r="BM1015" s="225" t="s">
        <v>1265</v>
      </c>
    </row>
    <row r="1016" s="2" customFormat="1">
      <c r="A1016" s="40"/>
      <c r="B1016" s="41"/>
      <c r="C1016" s="42"/>
      <c r="D1016" s="227" t="s">
        <v>184</v>
      </c>
      <c r="E1016" s="42"/>
      <c r="F1016" s="228" t="s">
        <v>1266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184</v>
      </c>
      <c r="AU1016" s="19" t="s">
        <v>81</v>
      </c>
    </row>
    <row r="1017" s="2" customFormat="1">
      <c r="A1017" s="40"/>
      <c r="B1017" s="41"/>
      <c r="C1017" s="42"/>
      <c r="D1017" s="232" t="s">
        <v>186</v>
      </c>
      <c r="E1017" s="42"/>
      <c r="F1017" s="233" t="s">
        <v>1267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186</v>
      </c>
      <c r="AU1017" s="19" t="s">
        <v>81</v>
      </c>
    </row>
    <row r="1018" s="13" customFormat="1">
      <c r="A1018" s="13"/>
      <c r="B1018" s="234"/>
      <c r="C1018" s="235"/>
      <c r="D1018" s="227" t="s">
        <v>188</v>
      </c>
      <c r="E1018" s="236" t="s">
        <v>19</v>
      </c>
      <c r="F1018" s="237" t="s">
        <v>189</v>
      </c>
      <c r="G1018" s="235"/>
      <c r="H1018" s="236" t="s">
        <v>19</v>
      </c>
      <c r="I1018" s="238"/>
      <c r="J1018" s="235"/>
      <c r="K1018" s="235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188</v>
      </c>
      <c r="AU1018" s="243" t="s">
        <v>81</v>
      </c>
      <c r="AV1018" s="13" t="s">
        <v>79</v>
      </c>
      <c r="AW1018" s="13" t="s">
        <v>33</v>
      </c>
      <c r="AX1018" s="13" t="s">
        <v>71</v>
      </c>
      <c r="AY1018" s="243" t="s">
        <v>175</v>
      </c>
    </row>
    <row r="1019" s="14" customFormat="1">
      <c r="A1019" s="14"/>
      <c r="B1019" s="244"/>
      <c r="C1019" s="245"/>
      <c r="D1019" s="227" t="s">
        <v>188</v>
      </c>
      <c r="E1019" s="246" t="s">
        <v>19</v>
      </c>
      <c r="F1019" s="247" t="s">
        <v>1268</v>
      </c>
      <c r="G1019" s="245"/>
      <c r="H1019" s="248">
        <v>16</v>
      </c>
      <c r="I1019" s="249"/>
      <c r="J1019" s="245"/>
      <c r="K1019" s="245"/>
      <c r="L1019" s="250"/>
      <c r="M1019" s="251"/>
      <c r="N1019" s="252"/>
      <c r="O1019" s="252"/>
      <c r="P1019" s="252"/>
      <c r="Q1019" s="252"/>
      <c r="R1019" s="252"/>
      <c r="S1019" s="252"/>
      <c r="T1019" s="253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4" t="s">
        <v>188</v>
      </c>
      <c r="AU1019" s="254" t="s">
        <v>81</v>
      </c>
      <c r="AV1019" s="14" t="s">
        <v>81</v>
      </c>
      <c r="AW1019" s="14" t="s">
        <v>33</v>
      </c>
      <c r="AX1019" s="14" t="s">
        <v>71</v>
      </c>
      <c r="AY1019" s="254" t="s">
        <v>175</v>
      </c>
    </row>
    <row r="1020" s="15" customFormat="1">
      <c r="A1020" s="15"/>
      <c r="B1020" s="255"/>
      <c r="C1020" s="256"/>
      <c r="D1020" s="227" t="s">
        <v>188</v>
      </c>
      <c r="E1020" s="257" t="s">
        <v>19</v>
      </c>
      <c r="F1020" s="258" t="s">
        <v>206</v>
      </c>
      <c r="G1020" s="256"/>
      <c r="H1020" s="259">
        <v>16</v>
      </c>
      <c r="I1020" s="260"/>
      <c r="J1020" s="256"/>
      <c r="K1020" s="256"/>
      <c r="L1020" s="261"/>
      <c r="M1020" s="262"/>
      <c r="N1020" s="263"/>
      <c r="O1020" s="263"/>
      <c r="P1020" s="263"/>
      <c r="Q1020" s="263"/>
      <c r="R1020" s="263"/>
      <c r="S1020" s="263"/>
      <c r="T1020" s="264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5" t="s">
        <v>188</v>
      </c>
      <c r="AU1020" s="265" t="s">
        <v>81</v>
      </c>
      <c r="AV1020" s="15" t="s">
        <v>182</v>
      </c>
      <c r="AW1020" s="15" t="s">
        <v>33</v>
      </c>
      <c r="AX1020" s="15" t="s">
        <v>79</v>
      </c>
      <c r="AY1020" s="265" t="s">
        <v>175</v>
      </c>
    </row>
    <row r="1021" s="2" customFormat="1" ht="21.75" customHeight="1">
      <c r="A1021" s="40"/>
      <c r="B1021" s="41"/>
      <c r="C1021" s="214" t="s">
        <v>1269</v>
      </c>
      <c r="D1021" s="214" t="s">
        <v>177</v>
      </c>
      <c r="E1021" s="215" t="s">
        <v>1270</v>
      </c>
      <c r="F1021" s="216" t="s">
        <v>1271</v>
      </c>
      <c r="G1021" s="217" t="s">
        <v>248</v>
      </c>
      <c r="H1021" s="218">
        <v>135.37000000000001</v>
      </c>
      <c r="I1021" s="219"/>
      <c r="J1021" s="220">
        <f>ROUND(I1021*H1021,2)</f>
        <v>0</v>
      </c>
      <c r="K1021" s="216" t="s">
        <v>181</v>
      </c>
      <c r="L1021" s="46"/>
      <c r="M1021" s="221" t="s">
        <v>19</v>
      </c>
      <c r="N1021" s="222" t="s">
        <v>42</v>
      </c>
      <c r="O1021" s="86"/>
      <c r="P1021" s="223">
        <f>O1021*H1021</f>
        <v>0</v>
      </c>
      <c r="Q1021" s="223">
        <v>0.00069999999999999999</v>
      </c>
      <c r="R1021" s="223">
        <f>Q1021*H1021</f>
        <v>0.094758999999999996</v>
      </c>
      <c r="S1021" s="223">
        <v>0</v>
      </c>
      <c r="T1021" s="224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25" t="s">
        <v>315</v>
      </c>
      <c r="AT1021" s="225" t="s">
        <v>177</v>
      </c>
      <c r="AU1021" s="225" t="s">
        <v>81</v>
      </c>
      <c r="AY1021" s="19" t="s">
        <v>175</v>
      </c>
      <c r="BE1021" s="226">
        <f>IF(N1021="základní",J1021,0)</f>
        <v>0</v>
      </c>
      <c r="BF1021" s="226">
        <f>IF(N1021="snížená",J1021,0)</f>
        <v>0</v>
      </c>
      <c r="BG1021" s="226">
        <f>IF(N1021="zákl. přenesená",J1021,0)</f>
        <v>0</v>
      </c>
      <c r="BH1021" s="226">
        <f>IF(N1021="sníž. přenesená",J1021,0)</f>
        <v>0</v>
      </c>
      <c r="BI1021" s="226">
        <f>IF(N1021="nulová",J1021,0)</f>
        <v>0</v>
      </c>
      <c r="BJ1021" s="19" t="s">
        <v>79</v>
      </c>
      <c r="BK1021" s="226">
        <f>ROUND(I1021*H1021,2)</f>
        <v>0</v>
      </c>
      <c r="BL1021" s="19" t="s">
        <v>315</v>
      </c>
      <c r="BM1021" s="225" t="s">
        <v>1272</v>
      </c>
    </row>
    <row r="1022" s="2" customFormat="1">
      <c r="A1022" s="40"/>
      <c r="B1022" s="41"/>
      <c r="C1022" s="42"/>
      <c r="D1022" s="227" t="s">
        <v>184</v>
      </c>
      <c r="E1022" s="42"/>
      <c r="F1022" s="228" t="s">
        <v>1273</v>
      </c>
      <c r="G1022" s="42"/>
      <c r="H1022" s="42"/>
      <c r="I1022" s="229"/>
      <c r="J1022" s="42"/>
      <c r="K1022" s="42"/>
      <c r="L1022" s="46"/>
      <c r="M1022" s="230"/>
      <c r="N1022" s="231"/>
      <c r="O1022" s="86"/>
      <c r="P1022" s="86"/>
      <c r="Q1022" s="86"/>
      <c r="R1022" s="86"/>
      <c r="S1022" s="86"/>
      <c r="T1022" s="87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184</v>
      </c>
      <c r="AU1022" s="19" t="s">
        <v>81</v>
      </c>
    </row>
    <row r="1023" s="2" customFormat="1">
      <c r="A1023" s="40"/>
      <c r="B1023" s="41"/>
      <c r="C1023" s="42"/>
      <c r="D1023" s="232" t="s">
        <v>186</v>
      </c>
      <c r="E1023" s="42"/>
      <c r="F1023" s="233" t="s">
        <v>1274</v>
      </c>
      <c r="G1023" s="42"/>
      <c r="H1023" s="42"/>
      <c r="I1023" s="229"/>
      <c r="J1023" s="42"/>
      <c r="K1023" s="42"/>
      <c r="L1023" s="46"/>
      <c r="M1023" s="230"/>
      <c r="N1023" s="231"/>
      <c r="O1023" s="86"/>
      <c r="P1023" s="86"/>
      <c r="Q1023" s="86"/>
      <c r="R1023" s="86"/>
      <c r="S1023" s="86"/>
      <c r="T1023" s="87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186</v>
      </c>
      <c r="AU1023" s="19" t="s">
        <v>81</v>
      </c>
    </row>
    <row r="1024" s="13" customFormat="1">
      <c r="A1024" s="13"/>
      <c r="B1024" s="234"/>
      <c r="C1024" s="235"/>
      <c r="D1024" s="227" t="s">
        <v>188</v>
      </c>
      <c r="E1024" s="236" t="s">
        <v>19</v>
      </c>
      <c r="F1024" s="237" t="s">
        <v>189</v>
      </c>
      <c r="G1024" s="235"/>
      <c r="H1024" s="236" t="s">
        <v>19</v>
      </c>
      <c r="I1024" s="238"/>
      <c r="J1024" s="235"/>
      <c r="K1024" s="235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188</v>
      </c>
      <c r="AU1024" s="243" t="s">
        <v>81</v>
      </c>
      <c r="AV1024" s="13" t="s">
        <v>79</v>
      </c>
      <c r="AW1024" s="13" t="s">
        <v>33</v>
      </c>
      <c r="AX1024" s="13" t="s">
        <v>71</v>
      </c>
      <c r="AY1024" s="243" t="s">
        <v>175</v>
      </c>
    </row>
    <row r="1025" s="14" customFormat="1">
      <c r="A1025" s="14"/>
      <c r="B1025" s="244"/>
      <c r="C1025" s="245"/>
      <c r="D1025" s="227" t="s">
        <v>188</v>
      </c>
      <c r="E1025" s="246" t="s">
        <v>19</v>
      </c>
      <c r="F1025" s="247" t="s">
        <v>612</v>
      </c>
      <c r="G1025" s="245"/>
      <c r="H1025" s="248">
        <v>135.37000000000001</v>
      </c>
      <c r="I1025" s="249"/>
      <c r="J1025" s="245"/>
      <c r="K1025" s="245"/>
      <c r="L1025" s="250"/>
      <c r="M1025" s="251"/>
      <c r="N1025" s="252"/>
      <c r="O1025" s="252"/>
      <c r="P1025" s="252"/>
      <c r="Q1025" s="252"/>
      <c r="R1025" s="252"/>
      <c r="S1025" s="252"/>
      <c r="T1025" s="253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4" t="s">
        <v>188</v>
      </c>
      <c r="AU1025" s="254" t="s">
        <v>81</v>
      </c>
      <c r="AV1025" s="14" t="s">
        <v>81</v>
      </c>
      <c r="AW1025" s="14" t="s">
        <v>33</v>
      </c>
      <c r="AX1025" s="14" t="s">
        <v>79</v>
      </c>
      <c r="AY1025" s="254" t="s">
        <v>175</v>
      </c>
    </row>
    <row r="1026" s="2" customFormat="1" ht="33" customHeight="1">
      <c r="A1026" s="40"/>
      <c r="B1026" s="41"/>
      <c r="C1026" s="214" t="s">
        <v>1275</v>
      </c>
      <c r="D1026" s="214" t="s">
        <v>177</v>
      </c>
      <c r="E1026" s="215" t="s">
        <v>1276</v>
      </c>
      <c r="F1026" s="216" t="s">
        <v>1277</v>
      </c>
      <c r="G1026" s="217" t="s">
        <v>248</v>
      </c>
      <c r="H1026" s="218">
        <v>58.899999999999999</v>
      </c>
      <c r="I1026" s="219"/>
      <c r="J1026" s="220">
        <f>ROUND(I1026*H1026,2)</f>
        <v>0</v>
      </c>
      <c r="K1026" s="216" t="s">
        <v>181</v>
      </c>
      <c r="L1026" s="46"/>
      <c r="M1026" s="221" t="s">
        <v>19</v>
      </c>
      <c r="N1026" s="222" t="s">
        <v>42</v>
      </c>
      <c r="O1026" s="86"/>
      <c r="P1026" s="223">
        <f>O1026*H1026</f>
        <v>0</v>
      </c>
      <c r="Q1026" s="223">
        <v>0.00125</v>
      </c>
      <c r="R1026" s="223">
        <f>Q1026*H1026</f>
        <v>0.073624999999999996</v>
      </c>
      <c r="S1026" s="223">
        <v>0</v>
      </c>
      <c r="T1026" s="224">
        <f>S1026*H1026</f>
        <v>0</v>
      </c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R1026" s="225" t="s">
        <v>315</v>
      </c>
      <c r="AT1026" s="225" t="s">
        <v>177</v>
      </c>
      <c r="AU1026" s="225" t="s">
        <v>81</v>
      </c>
      <c r="AY1026" s="19" t="s">
        <v>175</v>
      </c>
      <c r="BE1026" s="226">
        <f>IF(N1026="základní",J1026,0)</f>
        <v>0</v>
      </c>
      <c r="BF1026" s="226">
        <f>IF(N1026="snížená",J1026,0)</f>
        <v>0</v>
      </c>
      <c r="BG1026" s="226">
        <f>IF(N1026="zákl. přenesená",J1026,0)</f>
        <v>0</v>
      </c>
      <c r="BH1026" s="226">
        <f>IF(N1026="sníž. přenesená",J1026,0)</f>
        <v>0</v>
      </c>
      <c r="BI1026" s="226">
        <f>IF(N1026="nulová",J1026,0)</f>
        <v>0</v>
      </c>
      <c r="BJ1026" s="19" t="s">
        <v>79</v>
      </c>
      <c r="BK1026" s="226">
        <f>ROUND(I1026*H1026,2)</f>
        <v>0</v>
      </c>
      <c r="BL1026" s="19" t="s">
        <v>315</v>
      </c>
      <c r="BM1026" s="225" t="s">
        <v>1278</v>
      </c>
    </row>
    <row r="1027" s="2" customFormat="1">
      <c r="A1027" s="40"/>
      <c r="B1027" s="41"/>
      <c r="C1027" s="42"/>
      <c r="D1027" s="227" t="s">
        <v>184</v>
      </c>
      <c r="E1027" s="42"/>
      <c r="F1027" s="228" t="s">
        <v>1279</v>
      </c>
      <c r="G1027" s="42"/>
      <c r="H1027" s="42"/>
      <c r="I1027" s="229"/>
      <c r="J1027" s="42"/>
      <c r="K1027" s="42"/>
      <c r="L1027" s="46"/>
      <c r="M1027" s="230"/>
      <c r="N1027" s="231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184</v>
      </c>
      <c r="AU1027" s="19" t="s">
        <v>81</v>
      </c>
    </row>
    <row r="1028" s="2" customFormat="1">
      <c r="A1028" s="40"/>
      <c r="B1028" s="41"/>
      <c r="C1028" s="42"/>
      <c r="D1028" s="232" t="s">
        <v>186</v>
      </c>
      <c r="E1028" s="42"/>
      <c r="F1028" s="233" t="s">
        <v>1280</v>
      </c>
      <c r="G1028" s="42"/>
      <c r="H1028" s="42"/>
      <c r="I1028" s="229"/>
      <c r="J1028" s="42"/>
      <c r="K1028" s="42"/>
      <c r="L1028" s="46"/>
      <c r="M1028" s="230"/>
      <c r="N1028" s="231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186</v>
      </c>
      <c r="AU1028" s="19" t="s">
        <v>81</v>
      </c>
    </row>
    <row r="1029" s="13" customFormat="1">
      <c r="A1029" s="13"/>
      <c r="B1029" s="234"/>
      <c r="C1029" s="235"/>
      <c r="D1029" s="227" t="s">
        <v>188</v>
      </c>
      <c r="E1029" s="236" t="s">
        <v>19</v>
      </c>
      <c r="F1029" s="237" t="s">
        <v>189</v>
      </c>
      <c r="G1029" s="235"/>
      <c r="H1029" s="236" t="s">
        <v>19</v>
      </c>
      <c r="I1029" s="238"/>
      <c r="J1029" s="235"/>
      <c r="K1029" s="235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188</v>
      </c>
      <c r="AU1029" s="243" t="s">
        <v>81</v>
      </c>
      <c r="AV1029" s="13" t="s">
        <v>79</v>
      </c>
      <c r="AW1029" s="13" t="s">
        <v>33</v>
      </c>
      <c r="AX1029" s="13" t="s">
        <v>71</v>
      </c>
      <c r="AY1029" s="243" t="s">
        <v>175</v>
      </c>
    </row>
    <row r="1030" s="14" customFormat="1">
      <c r="A1030" s="14"/>
      <c r="B1030" s="244"/>
      <c r="C1030" s="245"/>
      <c r="D1030" s="227" t="s">
        <v>188</v>
      </c>
      <c r="E1030" s="246" t="s">
        <v>19</v>
      </c>
      <c r="F1030" s="247" t="s">
        <v>1281</v>
      </c>
      <c r="G1030" s="245"/>
      <c r="H1030" s="248">
        <v>58.899999999999999</v>
      </c>
      <c r="I1030" s="249"/>
      <c r="J1030" s="245"/>
      <c r="K1030" s="245"/>
      <c r="L1030" s="250"/>
      <c r="M1030" s="251"/>
      <c r="N1030" s="252"/>
      <c r="O1030" s="252"/>
      <c r="P1030" s="252"/>
      <c r="Q1030" s="252"/>
      <c r="R1030" s="252"/>
      <c r="S1030" s="252"/>
      <c r="T1030" s="253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4" t="s">
        <v>188</v>
      </c>
      <c r="AU1030" s="254" t="s">
        <v>81</v>
      </c>
      <c r="AV1030" s="14" t="s">
        <v>81</v>
      </c>
      <c r="AW1030" s="14" t="s">
        <v>33</v>
      </c>
      <c r="AX1030" s="14" t="s">
        <v>79</v>
      </c>
      <c r="AY1030" s="254" t="s">
        <v>175</v>
      </c>
    </row>
    <row r="1031" s="2" customFormat="1" ht="37.8" customHeight="1">
      <c r="A1031" s="40"/>
      <c r="B1031" s="41"/>
      <c r="C1031" s="277" t="s">
        <v>1282</v>
      </c>
      <c r="D1031" s="277" t="s">
        <v>402</v>
      </c>
      <c r="E1031" s="278" t="s">
        <v>1283</v>
      </c>
      <c r="F1031" s="279" t="s">
        <v>1284</v>
      </c>
      <c r="G1031" s="280" t="s">
        <v>248</v>
      </c>
      <c r="H1031" s="281">
        <v>61.844999999999999</v>
      </c>
      <c r="I1031" s="282"/>
      <c r="J1031" s="283">
        <f>ROUND(I1031*H1031,2)</f>
        <v>0</v>
      </c>
      <c r="K1031" s="279" t="s">
        <v>491</v>
      </c>
      <c r="L1031" s="284"/>
      <c r="M1031" s="285" t="s">
        <v>19</v>
      </c>
      <c r="N1031" s="286" t="s">
        <v>42</v>
      </c>
      <c r="O1031" s="86"/>
      <c r="P1031" s="223">
        <f>O1031*H1031</f>
        <v>0</v>
      </c>
      <c r="Q1031" s="223">
        <v>0.0080000000000000002</v>
      </c>
      <c r="R1031" s="223">
        <f>Q1031*H1031</f>
        <v>0.49475999999999998</v>
      </c>
      <c r="S1031" s="223">
        <v>0</v>
      </c>
      <c r="T1031" s="224">
        <f>S1031*H1031</f>
        <v>0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25" t="s">
        <v>434</v>
      </c>
      <c r="AT1031" s="225" t="s">
        <v>402</v>
      </c>
      <c r="AU1031" s="225" t="s">
        <v>81</v>
      </c>
      <c r="AY1031" s="19" t="s">
        <v>175</v>
      </c>
      <c r="BE1031" s="226">
        <f>IF(N1031="základní",J1031,0)</f>
        <v>0</v>
      </c>
      <c r="BF1031" s="226">
        <f>IF(N1031="snížená",J1031,0)</f>
        <v>0</v>
      </c>
      <c r="BG1031" s="226">
        <f>IF(N1031="zákl. přenesená",J1031,0)</f>
        <v>0</v>
      </c>
      <c r="BH1031" s="226">
        <f>IF(N1031="sníž. přenesená",J1031,0)</f>
        <v>0</v>
      </c>
      <c r="BI1031" s="226">
        <f>IF(N1031="nulová",J1031,0)</f>
        <v>0</v>
      </c>
      <c r="BJ1031" s="19" t="s">
        <v>79</v>
      </c>
      <c r="BK1031" s="226">
        <f>ROUND(I1031*H1031,2)</f>
        <v>0</v>
      </c>
      <c r="BL1031" s="19" t="s">
        <v>315</v>
      </c>
      <c r="BM1031" s="225" t="s">
        <v>1285</v>
      </c>
    </row>
    <row r="1032" s="2" customFormat="1">
      <c r="A1032" s="40"/>
      <c r="B1032" s="41"/>
      <c r="C1032" s="42"/>
      <c r="D1032" s="227" t="s">
        <v>184</v>
      </c>
      <c r="E1032" s="42"/>
      <c r="F1032" s="228" t="s">
        <v>1284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184</v>
      </c>
      <c r="AU1032" s="19" t="s">
        <v>81</v>
      </c>
    </row>
    <row r="1033" s="14" customFormat="1">
      <c r="A1033" s="14"/>
      <c r="B1033" s="244"/>
      <c r="C1033" s="245"/>
      <c r="D1033" s="227" t="s">
        <v>188</v>
      </c>
      <c r="E1033" s="246" t="s">
        <v>19</v>
      </c>
      <c r="F1033" s="247" t="s">
        <v>1286</v>
      </c>
      <c r="G1033" s="245"/>
      <c r="H1033" s="248">
        <v>58.899999999999999</v>
      </c>
      <c r="I1033" s="249"/>
      <c r="J1033" s="245"/>
      <c r="K1033" s="245"/>
      <c r="L1033" s="250"/>
      <c r="M1033" s="251"/>
      <c r="N1033" s="252"/>
      <c r="O1033" s="252"/>
      <c r="P1033" s="252"/>
      <c r="Q1033" s="252"/>
      <c r="R1033" s="252"/>
      <c r="S1033" s="252"/>
      <c r="T1033" s="253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4" t="s">
        <v>188</v>
      </c>
      <c r="AU1033" s="254" t="s">
        <v>81</v>
      </c>
      <c r="AV1033" s="14" t="s">
        <v>81</v>
      </c>
      <c r="AW1033" s="14" t="s">
        <v>33</v>
      </c>
      <c r="AX1033" s="14" t="s">
        <v>79</v>
      </c>
      <c r="AY1033" s="254" t="s">
        <v>175</v>
      </c>
    </row>
    <row r="1034" s="14" customFormat="1">
      <c r="A1034" s="14"/>
      <c r="B1034" s="244"/>
      <c r="C1034" s="245"/>
      <c r="D1034" s="227" t="s">
        <v>188</v>
      </c>
      <c r="E1034" s="245"/>
      <c r="F1034" s="247" t="s">
        <v>1287</v>
      </c>
      <c r="G1034" s="245"/>
      <c r="H1034" s="248">
        <v>61.844999999999999</v>
      </c>
      <c r="I1034" s="249"/>
      <c r="J1034" s="245"/>
      <c r="K1034" s="245"/>
      <c r="L1034" s="250"/>
      <c r="M1034" s="251"/>
      <c r="N1034" s="252"/>
      <c r="O1034" s="252"/>
      <c r="P1034" s="252"/>
      <c r="Q1034" s="252"/>
      <c r="R1034" s="252"/>
      <c r="S1034" s="252"/>
      <c r="T1034" s="253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4" t="s">
        <v>188</v>
      </c>
      <c r="AU1034" s="254" t="s">
        <v>81</v>
      </c>
      <c r="AV1034" s="14" t="s">
        <v>81</v>
      </c>
      <c r="AW1034" s="14" t="s">
        <v>4</v>
      </c>
      <c r="AX1034" s="14" t="s">
        <v>79</v>
      </c>
      <c r="AY1034" s="254" t="s">
        <v>175</v>
      </c>
    </row>
    <row r="1035" s="2" customFormat="1" ht="21.75" customHeight="1">
      <c r="A1035" s="40"/>
      <c r="B1035" s="41"/>
      <c r="C1035" s="214" t="s">
        <v>1288</v>
      </c>
      <c r="D1035" s="214" t="s">
        <v>177</v>
      </c>
      <c r="E1035" s="215" t="s">
        <v>1289</v>
      </c>
      <c r="F1035" s="216" t="s">
        <v>1290</v>
      </c>
      <c r="G1035" s="217" t="s">
        <v>339</v>
      </c>
      <c r="H1035" s="218">
        <v>9.6999999999999993</v>
      </c>
      <c r="I1035" s="219"/>
      <c r="J1035" s="220">
        <f>ROUND(I1035*H1035,2)</f>
        <v>0</v>
      </c>
      <c r="K1035" s="216" t="s">
        <v>181</v>
      </c>
      <c r="L1035" s="46"/>
      <c r="M1035" s="221" t="s">
        <v>19</v>
      </c>
      <c r="N1035" s="222" t="s">
        <v>42</v>
      </c>
      <c r="O1035" s="86"/>
      <c r="P1035" s="223">
        <f>O1035*H1035</f>
        <v>0</v>
      </c>
      <c r="Q1035" s="223">
        <v>0.01306</v>
      </c>
      <c r="R1035" s="223">
        <f>Q1035*H1035</f>
        <v>0.12668199999999999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315</v>
      </c>
      <c r="AT1035" s="225" t="s">
        <v>177</v>
      </c>
      <c r="AU1035" s="225" t="s">
        <v>81</v>
      </c>
      <c r="AY1035" s="19" t="s">
        <v>175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79</v>
      </c>
      <c r="BK1035" s="226">
        <f>ROUND(I1035*H1035,2)</f>
        <v>0</v>
      </c>
      <c r="BL1035" s="19" t="s">
        <v>315</v>
      </c>
      <c r="BM1035" s="225" t="s">
        <v>1291</v>
      </c>
    </row>
    <row r="1036" s="2" customFormat="1">
      <c r="A1036" s="40"/>
      <c r="B1036" s="41"/>
      <c r="C1036" s="42"/>
      <c r="D1036" s="227" t="s">
        <v>184</v>
      </c>
      <c r="E1036" s="42"/>
      <c r="F1036" s="228" t="s">
        <v>1292</v>
      </c>
      <c r="G1036" s="42"/>
      <c r="H1036" s="42"/>
      <c r="I1036" s="229"/>
      <c r="J1036" s="42"/>
      <c r="K1036" s="42"/>
      <c r="L1036" s="46"/>
      <c r="M1036" s="230"/>
      <c r="N1036" s="231"/>
      <c r="O1036" s="86"/>
      <c r="P1036" s="86"/>
      <c r="Q1036" s="86"/>
      <c r="R1036" s="86"/>
      <c r="S1036" s="86"/>
      <c r="T1036" s="87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T1036" s="19" t="s">
        <v>184</v>
      </c>
      <c r="AU1036" s="19" t="s">
        <v>81</v>
      </c>
    </row>
    <row r="1037" s="2" customFormat="1">
      <c r="A1037" s="40"/>
      <c r="B1037" s="41"/>
      <c r="C1037" s="42"/>
      <c r="D1037" s="232" t="s">
        <v>186</v>
      </c>
      <c r="E1037" s="42"/>
      <c r="F1037" s="233" t="s">
        <v>1293</v>
      </c>
      <c r="G1037" s="42"/>
      <c r="H1037" s="42"/>
      <c r="I1037" s="229"/>
      <c r="J1037" s="42"/>
      <c r="K1037" s="42"/>
      <c r="L1037" s="46"/>
      <c r="M1037" s="230"/>
      <c r="N1037" s="231"/>
      <c r="O1037" s="86"/>
      <c r="P1037" s="86"/>
      <c r="Q1037" s="86"/>
      <c r="R1037" s="86"/>
      <c r="S1037" s="86"/>
      <c r="T1037" s="87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186</v>
      </c>
      <c r="AU1037" s="19" t="s">
        <v>81</v>
      </c>
    </row>
    <row r="1038" s="13" customFormat="1">
      <c r="A1038" s="13"/>
      <c r="B1038" s="234"/>
      <c r="C1038" s="235"/>
      <c r="D1038" s="227" t="s">
        <v>188</v>
      </c>
      <c r="E1038" s="236" t="s">
        <v>19</v>
      </c>
      <c r="F1038" s="237" t="s">
        <v>189</v>
      </c>
      <c r="G1038" s="235"/>
      <c r="H1038" s="236" t="s">
        <v>19</v>
      </c>
      <c r="I1038" s="238"/>
      <c r="J1038" s="235"/>
      <c r="K1038" s="235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188</v>
      </c>
      <c r="AU1038" s="243" t="s">
        <v>81</v>
      </c>
      <c r="AV1038" s="13" t="s">
        <v>79</v>
      </c>
      <c r="AW1038" s="13" t="s">
        <v>33</v>
      </c>
      <c r="AX1038" s="13" t="s">
        <v>71</v>
      </c>
      <c r="AY1038" s="243" t="s">
        <v>175</v>
      </c>
    </row>
    <row r="1039" s="14" customFormat="1">
      <c r="A1039" s="14"/>
      <c r="B1039" s="244"/>
      <c r="C1039" s="245"/>
      <c r="D1039" s="227" t="s">
        <v>188</v>
      </c>
      <c r="E1039" s="246" t="s">
        <v>19</v>
      </c>
      <c r="F1039" s="247" t="s">
        <v>1294</v>
      </c>
      <c r="G1039" s="245"/>
      <c r="H1039" s="248">
        <v>9.6999999999999993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188</v>
      </c>
      <c r="AU1039" s="254" t="s">
        <v>81</v>
      </c>
      <c r="AV1039" s="14" t="s">
        <v>81</v>
      </c>
      <c r="AW1039" s="14" t="s">
        <v>33</v>
      </c>
      <c r="AX1039" s="14" t="s">
        <v>71</v>
      </c>
      <c r="AY1039" s="254" t="s">
        <v>175</v>
      </c>
    </row>
    <row r="1040" s="15" customFormat="1">
      <c r="A1040" s="15"/>
      <c r="B1040" s="255"/>
      <c r="C1040" s="256"/>
      <c r="D1040" s="227" t="s">
        <v>188</v>
      </c>
      <c r="E1040" s="257" t="s">
        <v>19</v>
      </c>
      <c r="F1040" s="258" t="s">
        <v>206</v>
      </c>
      <c r="G1040" s="256"/>
      <c r="H1040" s="259">
        <v>9.6999999999999993</v>
      </c>
      <c r="I1040" s="260"/>
      <c r="J1040" s="256"/>
      <c r="K1040" s="256"/>
      <c r="L1040" s="261"/>
      <c r="M1040" s="262"/>
      <c r="N1040" s="263"/>
      <c r="O1040" s="263"/>
      <c r="P1040" s="263"/>
      <c r="Q1040" s="263"/>
      <c r="R1040" s="263"/>
      <c r="S1040" s="263"/>
      <c r="T1040" s="264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65" t="s">
        <v>188</v>
      </c>
      <c r="AU1040" s="265" t="s">
        <v>81</v>
      </c>
      <c r="AV1040" s="15" t="s">
        <v>182</v>
      </c>
      <c r="AW1040" s="15" t="s">
        <v>33</v>
      </c>
      <c r="AX1040" s="15" t="s">
        <v>79</v>
      </c>
      <c r="AY1040" s="265" t="s">
        <v>175</v>
      </c>
    </row>
    <row r="1041" s="2" customFormat="1" ht="21.75" customHeight="1">
      <c r="A1041" s="40"/>
      <c r="B1041" s="41"/>
      <c r="C1041" s="214" t="s">
        <v>1295</v>
      </c>
      <c r="D1041" s="214" t="s">
        <v>177</v>
      </c>
      <c r="E1041" s="215" t="s">
        <v>1296</v>
      </c>
      <c r="F1041" s="216" t="s">
        <v>1297</v>
      </c>
      <c r="G1041" s="217" t="s">
        <v>339</v>
      </c>
      <c r="H1041" s="218">
        <v>9.6999999999999993</v>
      </c>
      <c r="I1041" s="219"/>
      <c r="J1041" s="220">
        <f>ROUND(I1041*H1041,2)</f>
        <v>0</v>
      </c>
      <c r="K1041" s="216" t="s">
        <v>181</v>
      </c>
      <c r="L1041" s="46"/>
      <c r="M1041" s="221" t="s">
        <v>19</v>
      </c>
      <c r="N1041" s="222" t="s">
        <v>42</v>
      </c>
      <c r="O1041" s="86"/>
      <c r="P1041" s="223">
        <f>O1041*H1041</f>
        <v>0</v>
      </c>
      <c r="Q1041" s="223">
        <v>0.018460000000000001</v>
      </c>
      <c r="R1041" s="223">
        <f>Q1041*H1041</f>
        <v>0.179062</v>
      </c>
      <c r="S1041" s="223">
        <v>0</v>
      </c>
      <c r="T1041" s="224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5" t="s">
        <v>315</v>
      </c>
      <c r="AT1041" s="225" t="s">
        <v>177</v>
      </c>
      <c r="AU1041" s="225" t="s">
        <v>81</v>
      </c>
      <c r="AY1041" s="19" t="s">
        <v>175</v>
      </c>
      <c r="BE1041" s="226">
        <f>IF(N1041="základní",J1041,0)</f>
        <v>0</v>
      </c>
      <c r="BF1041" s="226">
        <f>IF(N1041="snížená",J1041,0)</f>
        <v>0</v>
      </c>
      <c r="BG1041" s="226">
        <f>IF(N1041="zákl. přenesená",J1041,0)</f>
        <v>0</v>
      </c>
      <c r="BH1041" s="226">
        <f>IF(N1041="sníž. přenesená",J1041,0)</f>
        <v>0</v>
      </c>
      <c r="BI1041" s="226">
        <f>IF(N1041="nulová",J1041,0)</f>
        <v>0</v>
      </c>
      <c r="BJ1041" s="19" t="s">
        <v>79</v>
      </c>
      <c r="BK1041" s="226">
        <f>ROUND(I1041*H1041,2)</f>
        <v>0</v>
      </c>
      <c r="BL1041" s="19" t="s">
        <v>315</v>
      </c>
      <c r="BM1041" s="225" t="s">
        <v>1298</v>
      </c>
    </row>
    <row r="1042" s="2" customFormat="1">
      <c r="A1042" s="40"/>
      <c r="B1042" s="41"/>
      <c r="C1042" s="42"/>
      <c r="D1042" s="227" t="s">
        <v>184</v>
      </c>
      <c r="E1042" s="42"/>
      <c r="F1042" s="228" t="s">
        <v>1299</v>
      </c>
      <c r="G1042" s="42"/>
      <c r="H1042" s="42"/>
      <c r="I1042" s="229"/>
      <c r="J1042" s="42"/>
      <c r="K1042" s="42"/>
      <c r="L1042" s="46"/>
      <c r="M1042" s="230"/>
      <c r="N1042" s="231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184</v>
      </c>
      <c r="AU1042" s="19" t="s">
        <v>81</v>
      </c>
    </row>
    <row r="1043" s="2" customFormat="1">
      <c r="A1043" s="40"/>
      <c r="B1043" s="41"/>
      <c r="C1043" s="42"/>
      <c r="D1043" s="232" t="s">
        <v>186</v>
      </c>
      <c r="E1043" s="42"/>
      <c r="F1043" s="233" t="s">
        <v>1300</v>
      </c>
      <c r="G1043" s="42"/>
      <c r="H1043" s="42"/>
      <c r="I1043" s="229"/>
      <c r="J1043" s="42"/>
      <c r="K1043" s="42"/>
      <c r="L1043" s="46"/>
      <c r="M1043" s="230"/>
      <c r="N1043" s="231"/>
      <c r="O1043" s="86"/>
      <c r="P1043" s="86"/>
      <c r="Q1043" s="86"/>
      <c r="R1043" s="86"/>
      <c r="S1043" s="86"/>
      <c r="T1043" s="87"/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T1043" s="19" t="s">
        <v>186</v>
      </c>
      <c r="AU1043" s="19" t="s">
        <v>81</v>
      </c>
    </row>
    <row r="1044" s="13" customFormat="1">
      <c r="A1044" s="13"/>
      <c r="B1044" s="234"/>
      <c r="C1044" s="235"/>
      <c r="D1044" s="227" t="s">
        <v>188</v>
      </c>
      <c r="E1044" s="236" t="s">
        <v>19</v>
      </c>
      <c r="F1044" s="237" t="s">
        <v>189</v>
      </c>
      <c r="G1044" s="235"/>
      <c r="H1044" s="236" t="s">
        <v>19</v>
      </c>
      <c r="I1044" s="238"/>
      <c r="J1044" s="235"/>
      <c r="K1044" s="235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188</v>
      </c>
      <c r="AU1044" s="243" t="s">
        <v>81</v>
      </c>
      <c r="AV1044" s="13" t="s">
        <v>79</v>
      </c>
      <c r="AW1044" s="13" t="s">
        <v>33</v>
      </c>
      <c r="AX1044" s="13" t="s">
        <v>71</v>
      </c>
      <c r="AY1044" s="243" t="s">
        <v>175</v>
      </c>
    </row>
    <row r="1045" s="14" customFormat="1">
      <c r="A1045" s="14"/>
      <c r="B1045" s="244"/>
      <c r="C1045" s="245"/>
      <c r="D1045" s="227" t="s">
        <v>188</v>
      </c>
      <c r="E1045" s="246" t="s">
        <v>19</v>
      </c>
      <c r="F1045" s="247" t="s">
        <v>1294</v>
      </c>
      <c r="G1045" s="245"/>
      <c r="H1045" s="248">
        <v>9.6999999999999993</v>
      </c>
      <c r="I1045" s="249"/>
      <c r="J1045" s="245"/>
      <c r="K1045" s="245"/>
      <c r="L1045" s="250"/>
      <c r="M1045" s="251"/>
      <c r="N1045" s="252"/>
      <c r="O1045" s="252"/>
      <c r="P1045" s="252"/>
      <c r="Q1045" s="252"/>
      <c r="R1045" s="252"/>
      <c r="S1045" s="252"/>
      <c r="T1045" s="253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4" t="s">
        <v>188</v>
      </c>
      <c r="AU1045" s="254" t="s">
        <v>81</v>
      </c>
      <c r="AV1045" s="14" t="s">
        <v>81</v>
      </c>
      <c r="AW1045" s="14" t="s">
        <v>33</v>
      </c>
      <c r="AX1045" s="14" t="s">
        <v>71</v>
      </c>
      <c r="AY1045" s="254" t="s">
        <v>175</v>
      </c>
    </row>
    <row r="1046" s="15" customFormat="1">
      <c r="A1046" s="15"/>
      <c r="B1046" s="255"/>
      <c r="C1046" s="256"/>
      <c r="D1046" s="227" t="s">
        <v>188</v>
      </c>
      <c r="E1046" s="257" t="s">
        <v>19</v>
      </c>
      <c r="F1046" s="258" t="s">
        <v>206</v>
      </c>
      <c r="G1046" s="256"/>
      <c r="H1046" s="259">
        <v>9.6999999999999993</v>
      </c>
      <c r="I1046" s="260"/>
      <c r="J1046" s="256"/>
      <c r="K1046" s="256"/>
      <c r="L1046" s="261"/>
      <c r="M1046" s="262"/>
      <c r="N1046" s="263"/>
      <c r="O1046" s="263"/>
      <c r="P1046" s="263"/>
      <c r="Q1046" s="263"/>
      <c r="R1046" s="263"/>
      <c r="S1046" s="263"/>
      <c r="T1046" s="264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65" t="s">
        <v>188</v>
      </c>
      <c r="AU1046" s="265" t="s">
        <v>81</v>
      </c>
      <c r="AV1046" s="15" t="s">
        <v>182</v>
      </c>
      <c r="AW1046" s="15" t="s">
        <v>33</v>
      </c>
      <c r="AX1046" s="15" t="s">
        <v>79</v>
      </c>
      <c r="AY1046" s="265" t="s">
        <v>175</v>
      </c>
    </row>
    <row r="1047" s="2" customFormat="1" ht="24.15" customHeight="1">
      <c r="A1047" s="40"/>
      <c r="B1047" s="41"/>
      <c r="C1047" s="214" t="s">
        <v>1301</v>
      </c>
      <c r="D1047" s="214" t="s">
        <v>177</v>
      </c>
      <c r="E1047" s="215" t="s">
        <v>1302</v>
      </c>
      <c r="F1047" s="216" t="s">
        <v>1303</v>
      </c>
      <c r="G1047" s="217" t="s">
        <v>248</v>
      </c>
      <c r="H1047" s="218">
        <v>42</v>
      </c>
      <c r="I1047" s="219"/>
      <c r="J1047" s="220">
        <f>ROUND(I1047*H1047,2)</f>
        <v>0</v>
      </c>
      <c r="K1047" s="216" t="s">
        <v>181</v>
      </c>
      <c r="L1047" s="46"/>
      <c r="M1047" s="221" t="s">
        <v>19</v>
      </c>
      <c r="N1047" s="222" t="s">
        <v>42</v>
      </c>
      <c r="O1047" s="86"/>
      <c r="P1047" s="223">
        <f>O1047*H1047</f>
        <v>0</v>
      </c>
      <c r="Q1047" s="223">
        <v>0.01627</v>
      </c>
      <c r="R1047" s="223">
        <f>Q1047*H1047</f>
        <v>0.68333999999999995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315</v>
      </c>
      <c r="AT1047" s="225" t="s">
        <v>177</v>
      </c>
      <c r="AU1047" s="225" t="s">
        <v>81</v>
      </c>
      <c r="AY1047" s="19" t="s">
        <v>175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79</v>
      </c>
      <c r="BK1047" s="226">
        <f>ROUND(I1047*H1047,2)</f>
        <v>0</v>
      </c>
      <c r="BL1047" s="19" t="s">
        <v>315</v>
      </c>
      <c r="BM1047" s="225" t="s">
        <v>1304</v>
      </c>
    </row>
    <row r="1048" s="2" customFormat="1">
      <c r="A1048" s="40"/>
      <c r="B1048" s="41"/>
      <c r="C1048" s="42"/>
      <c r="D1048" s="227" t="s">
        <v>184</v>
      </c>
      <c r="E1048" s="42"/>
      <c r="F1048" s="228" t="s">
        <v>1305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184</v>
      </c>
      <c r="AU1048" s="19" t="s">
        <v>81</v>
      </c>
    </row>
    <row r="1049" s="2" customFormat="1">
      <c r="A1049" s="40"/>
      <c r="B1049" s="41"/>
      <c r="C1049" s="42"/>
      <c r="D1049" s="232" t="s">
        <v>186</v>
      </c>
      <c r="E1049" s="42"/>
      <c r="F1049" s="233" t="s">
        <v>1306</v>
      </c>
      <c r="G1049" s="42"/>
      <c r="H1049" s="42"/>
      <c r="I1049" s="229"/>
      <c r="J1049" s="42"/>
      <c r="K1049" s="42"/>
      <c r="L1049" s="46"/>
      <c r="M1049" s="230"/>
      <c r="N1049" s="231"/>
      <c r="O1049" s="86"/>
      <c r="P1049" s="86"/>
      <c r="Q1049" s="86"/>
      <c r="R1049" s="86"/>
      <c r="S1049" s="86"/>
      <c r="T1049" s="87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186</v>
      </c>
      <c r="AU1049" s="19" t="s">
        <v>81</v>
      </c>
    </row>
    <row r="1050" s="13" customFormat="1">
      <c r="A1050" s="13"/>
      <c r="B1050" s="234"/>
      <c r="C1050" s="235"/>
      <c r="D1050" s="227" t="s">
        <v>188</v>
      </c>
      <c r="E1050" s="236" t="s">
        <v>19</v>
      </c>
      <c r="F1050" s="237" t="s">
        <v>1307</v>
      </c>
      <c r="G1050" s="235"/>
      <c r="H1050" s="236" t="s">
        <v>19</v>
      </c>
      <c r="I1050" s="238"/>
      <c r="J1050" s="235"/>
      <c r="K1050" s="235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188</v>
      </c>
      <c r="AU1050" s="243" t="s">
        <v>81</v>
      </c>
      <c r="AV1050" s="13" t="s">
        <v>79</v>
      </c>
      <c r="AW1050" s="13" t="s">
        <v>33</v>
      </c>
      <c r="AX1050" s="13" t="s">
        <v>71</v>
      </c>
      <c r="AY1050" s="243" t="s">
        <v>175</v>
      </c>
    </row>
    <row r="1051" s="14" customFormat="1">
      <c r="A1051" s="14"/>
      <c r="B1051" s="244"/>
      <c r="C1051" s="245"/>
      <c r="D1051" s="227" t="s">
        <v>188</v>
      </c>
      <c r="E1051" s="246" t="s">
        <v>19</v>
      </c>
      <c r="F1051" s="247" t="s">
        <v>1308</v>
      </c>
      <c r="G1051" s="245"/>
      <c r="H1051" s="248">
        <v>42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188</v>
      </c>
      <c r="AU1051" s="254" t="s">
        <v>81</v>
      </c>
      <c r="AV1051" s="14" t="s">
        <v>81</v>
      </c>
      <c r="AW1051" s="14" t="s">
        <v>33</v>
      </c>
      <c r="AX1051" s="14" t="s">
        <v>79</v>
      </c>
      <c r="AY1051" s="254" t="s">
        <v>175</v>
      </c>
    </row>
    <row r="1052" s="2" customFormat="1" ht="24.15" customHeight="1">
      <c r="A1052" s="40"/>
      <c r="B1052" s="41"/>
      <c r="C1052" s="214" t="s">
        <v>1309</v>
      </c>
      <c r="D1052" s="214" t="s">
        <v>177</v>
      </c>
      <c r="E1052" s="215" t="s">
        <v>1310</v>
      </c>
      <c r="F1052" s="216" t="s">
        <v>1311</v>
      </c>
      <c r="G1052" s="217" t="s">
        <v>1032</v>
      </c>
      <c r="H1052" s="287"/>
      <c r="I1052" s="219"/>
      <c r="J1052" s="220">
        <f>ROUND(I1052*H1052,2)</f>
        <v>0</v>
      </c>
      <c r="K1052" s="216" t="s">
        <v>181</v>
      </c>
      <c r="L1052" s="46"/>
      <c r="M1052" s="221" t="s">
        <v>19</v>
      </c>
      <c r="N1052" s="222" t="s">
        <v>42</v>
      </c>
      <c r="O1052" s="86"/>
      <c r="P1052" s="223">
        <f>O1052*H1052</f>
        <v>0</v>
      </c>
      <c r="Q1052" s="223">
        <v>0</v>
      </c>
      <c r="R1052" s="223">
        <f>Q1052*H1052</f>
        <v>0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315</v>
      </c>
      <c r="AT1052" s="225" t="s">
        <v>177</v>
      </c>
      <c r="AU1052" s="225" t="s">
        <v>81</v>
      </c>
      <c r="AY1052" s="19" t="s">
        <v>175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79</v>
      </c>
      <c r="BK1052" s="226">
        <f>ROUND(I1052*H1052,2)</f>
        <v>0</v>
      </c>
      <c r="BL1052" s="19" t="s">
        <v>315</v>
      </c>
      <c r="BM1052" s="225" t="s">
        <v>1312</v>
      </c>
    </row>
    <row r="1053" s="2" customFormat="1">
      <c r="A1053" s="40"/>
      <c r="B1053" s="41"/>
      <c r="C1053" s="42"/>
      <c r="D1053" s="227" t="s">
        <v>184</v>
      </c>
      <c r="E1053" s="42"/>
      <c r="F1053" s="228" t="s">
        <v>1313</v>
      </c>
      <c r="G1053" s="42"/>
      <c r="H1053" s="42"/>
      <c r="I1053" s="229"/>
      <c r="J1053" s="42"/>
      <c r="K1053" s="42"/>
      <c r="L1053" s="46"/>
      <c r="M1053" s="230"/>
      <c r="N1053" s="231"/>
      <c r="O1053" s="86"/>
      <c r="P1053" s="86"/>
      <c r="Q1053" s="86"/>
      <c r="R1053" s="86"/>
      <c r="S1053" s="86"/>
      <c r="T1053" s="87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184</v>
      </c>
      <c r="AU1053" s="19" t="s">
        <v>81</v>
      </c>
    </row>
    <row r="1054" s="2" customFormat="1">
      <c r="A1054" s="40"/>
      <c r="B1054" s="41"/>
      <c r="C1054" s="42"/>
      <c r="D1054" s="232" t="s">
        <v>186</v>
      </c>
      <c r="E1054" s="42"/>
      <c r="F1054" s="233" t="s">
        <v>1314</v>
      </c>
      <c r="G1054" s="42"/>
      <c r="H1054" s="42"/>
      <c r="I1054" s="229"/>
      <c r="J1054" s="42"/>
      <c r="K1054" s="42"/>
      <c r="L1054" s="46"/>
      <c r="M1054" s="230"/>
      <c r="N1054" s="231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186</v>
      </c>
      <c r="AU1054" s="19" t="s">
        <v>81</v>
      </c>
    </row>
    <row r="1055" s="12" customFormat="1" ht="22.8" customHeight="1">
      <c r="A1055" s="12"/>
      <c r="B1055" s="198"/>
      <c r="C1055" s="199"/>
      <c r="D1055" s="200" t="s">
        <v>70</v>
      </c>
      <c r="E1055" s="212" t="s">
        <v>1315</v>
      </c>
      <c r="F1055" s="212" t="s">
        <v>1316</v>
      </c>
      <c r="G1055" s="199"/>
      <c r="H1055" s="199"/>
      <c r="I1055" s="202"/>
      <c r="J1055" s="213">
        <f>BK1055</f>
        <v>0</v>
      </c>
      <c r="K1055" s="199"/>
      <c r="L1055" s="204"/>
      <c r="M1055" s="205"/>
      <c r="N1055" s="206"/>
      <c r="O1055" s="206"/>
      <c r="P1055" s="207">
        <f>SUM(P1056:P1104)</f>
        <v>0</v>
      </c>
      <c r="Q1055" s="206"/>
      <c r="R1055" s="207">
        <f>SUM(R1056:R1104)</f>
        <v>0.64827619999999997</v>
      </c>
      <c r="S1055" s="206"/>
      <c r="T1055" s="208">
        <f>SUM(T1056:T1104)</f>
        <v>0</v>
      </c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  <c r="AR1055" s="209" t="s">
        <v>81</v>
      </c>
      <c r="AT1055" s="210" t="s">
        <v>70</v>
      </c>
      <c r="AU1055" s="210" t="s">
        <v>79</v>
      </c>
      <c r="AY1055" s="209" t="s">
        <v>175</v>
      </c>
      <c r="BK1055" s="211">
        <f>SUM(BK1056:BK1104)</f>
        <v>0</v>
      </c>
    </row>
    <row r="1056" s="2" customFormat="1" ht="33" customHeight="1">
      <c r="A1056" s="40"/>
      <c r="B1056" s="41"/>
      <c r="C1056" s="214" t="s">
        <v>1317</v>
      </c>
      <c r="D1056" s="214" t="s">
        <v>177</v>
      </c>
      <c r="E1056" s="215" t="s">
        <v>1318</v>
      </c>
      <c r="F1056" s="216" t="s">
        <v>1319</v>
      </c>
      <c r="G1056" s="217" t="s">
        <v>339</v>
      </c>
      <c r="H1056" s="218">
        <v>25.899999999999999</v>
      </c>
      <c r="I1056" s="219"/>
      <c r="J1056" s="220">
        <f>ROUND(I1056*H1056,2)</f>
        <v>0</v>
      </c>
      <c r="K1056" s="216" t="s">
        <v>181</v>
      </c>
      <c r="L1056" s="46"/>
      <c r="M1056" s="221" t="s">
        <v>19</v>
      </c>
      <c r="N1056" s="222" t="s">
        <v>42</v>
      </c>
      <c r="O1056" s="86"/>
      <c r="P1056" s="223">
        <f>O1056*H1056</f>
        <v>0</v>
      </c>
      <c r="Q1056" s="223">
        <v>0.0071199999999999996</v>
      </c>
      <c r="R1056" s="223">
        <f>Q1056*H1056</f>
        <v>0.18440799999999999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315</v>
      </c>
      <c r="AT1056" s="225" t="s">
        <v>177</v>
      </c>
      <c r="AU1056" s="225" t="s">
        <v>81</v>
      </c>
      <c r="AY1056" s="19" t="s">
        <v>175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79</v>
      </c>
      <c r="BK1056" s="226">
        <f>ROUND(I1056*H1056,2)</f>
        <v>0</v>
      </c>
      <c r="BL1056" s="19" t="s">
        <v>315</v>
      </c>
      <c r="BM1056" s="225" t="s">
        <v>1320</v>
      </c>
    </row>
    <row r="1057" s="2" customFormat="1">
      <c r="A1057" s="40"/>
      <c r="B1057" s="41"/>
      <c r="C1057" s="42"/>
      <c r="D1057" s="227" t="s">
        <v>184</v>
      </c>
      <c r="E1057" s="42"/>
      <c r="F1057" s="228" t="s">
        <v>1321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184</v>
      </c>
      <c r="AU1057" s="19" t="s">
        <v>81</v>
      </c>
    </row>
    <row r="1058" s="2" customFormat="1">
      <c r="A1058" s="40"/>
      <c r="B1058" s="41"/>
      <c r="C1058" s="42"/>
      <c r="D1058" s="232" t="s">
        <v>186</v>
      </c>
      <c r="E1058" s="42"/>
      <c r="F1058" s="233" t="s">
        <v>1322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186</v>
      </c>
      <c r="AU1058" s="19" t="s">
        <v>81</v>
      </c>
    </row>
    <row r="1059" s="13" customFormat="1">
      <c r="A1059" s="13"/>
      <c r="B1059" s="234"/>
      <c r="C1059" s="235"/>
      <c r="D1059" s="227" t="s">
        <v>188</v>
      </c>
      <c r="E1059" s="236" t="s">
        <v>19</v>
      </c>
      <c r="F1059" s="237" t="s">
        <v>1132</v>
      </c>
      <c r="G1059" s="235"/>
      <c r="H1059" s="236" t="s">
        <v>19</v>
      </c>
      <c r="I1059" s="238"/>
      <c r="J1059" s="235"/>
      <c r="K1059" s="235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188</v>
      </c>
      <c r="AU1059" s="243" t="s">
        <v>81</v>
      </c>
      <c r="AV1059" s="13" t="s">
        <v>79</v>
      </c>
      <c r="AW1059" s="13" t="s">
        <v>33</v>
      </c>
      <c r="AX1059" s="13" t="s">
        <v>71</v>
      </c>
      <c r="AY1059" s="243" t="s">
        <v>175</v>
      </c>
    </row>
    <row r="1060" s="14" customFormat="1">
      <c r="A1060" s="14"/>
      <c r="B1060" s="244"/>
      <c r="C1060" s="245"/>
      <c r="D1060" s="227" t="s">
        <v>188</v>
      </c>
      <c r="E1060" s="246" t="s">
        <v>19</v>
      </c>
      <c r="F1060" s="247" t="s">
        <v>1323</v>
      </c>
      <c r="G1060" s="245"/>
      <c r="H1060" s="248">
        <v>12.4</v>
      </c>
      <c r="I1060" s="249"/>
      <c r="J1060" s="245"/>
      <c r="K1060" s="245"/>
      <c r="L1060" s="250"/>
      <c r="M1060" s="251"/>
      <c r="N1060" s="252"/>
      <c r="O1060" s="252"/>
      <c r="P1060" s="252"/>
      <c r="Q1060" s="252"/>
      <c r="R1060" s="252"/>
      <c r="S1060" s="252"/>
      <c r="T1060" s="253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4" t="s">
        <v>188</v>
      </c>
      <c r="AU1060" s="254" t="s">
        <v>81</v>
      </c>
      <c r="AV1060" s="14" t="s">
        <v>81</v>
      </c>
      <c r="AW1060" s="14" t="s">
        <v>33</v>
      </c>
      <c r="AX1060" s="14" t="s">
        <v>71</v>
      </c>
      <c r="AY1060" s="254" t="s">
        <v>175</v>
      </c>
    </row>
    <row r="1061" s="14" customFormat="1">
      <c r="A1061" s="14"/>
      <c r="B1061" s="244"/>
      <c r="C1061" s="245"/>
      <c r="D1061" s="227" t="s">
        <v>188</v>
      </c>
      <c r="E1061" s="246" t="s">
        <v>19</v>
      </c>
      <c r="F1061" s="247" t="s">
        <v>1324</v>
      </c>
      <c r="G1061" s="245"/>
      <c r="H1061" s="248">
        <v>13.5</v>
      </c>
      <c r="I1061" s="249"/>
      <c r="J1061" s="245"/>
      <c r="K1061" s="245"/>
      <c r="L1061" s="250"/>
      <c r="M1061" s="251"/>
      <c r="N1061" s="252"/>
      <c r="O1061" s="252"/>
      <c r="P1061" s="252"/>
      <c r="Q1061" s="252"/>
      <c r="R1061" s="252"/>
      <c r="S1061" s="252"/>
      <c r="T1061" s="253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4" t="s">
        <v>188</v>
      </c>
      <c r="AU1061" s="254" t="s">
        <v>81</v>
      </c>
      <c r="AV1061" s="14" t="s">
        <v>81</v>
      </c>
      <c r="AW1061" s="14" t="s">
        <v>33</v>
      </c>
      <c r="AX1061" s="14" t="s">
        <v>71</v>
      </c>
      <c r="AY1061" s="254" t="s">
        <v>175</v>
      </c>
    </row>
    <row r="1062" s="15" customFormat="1">
      <c r="A1062" s="15"/>
      <c r="B1062" s="255"/>
      <c r="C1062" s="256"/>
      <c r="D1062" s="227" t="s">
        <v>188</v>
      </c>
      <c r="E1062" s="257" t="s">
        <v>19</v>
      </c>
      <c r="F1062" s="258" t="s">
        <v>206</v>
      </c>
      <c r="G1062" s="256"/>
      <c r="H1062" s="259">
        <v>25.899999999999999</v>
      </c>
      <c r="I1062" s="260"/>
      <c r="J1062" s="256"/>
      <c r="K1062" s="256"/>
      <c r="L1062" s="261"/>
      <c r="M1062" s="262"/>
      <c r="N1062" s="263"/>
      <c r="O1062" s="263"/>
      <c r="P1062" s="263"/>
      <c r="Q1062" s="263"/>
      <c r="R1062" s="263"/>
      <c r="S1062" s="263"/>
      <c r="T1062" s="264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65" t="s">
        <v>188</v>
      </c>
      <c r="AU1062" s="265" t="s">
        <v>81</v>
      </c>
      <c r="AV1062" s="15" t="s">
        <v>182</v>
      </c>
      <c r="AW1062" s="15" t="s">
        <v>33</v>
      </c>
      <c r="AX1062" s="15" t="s">
        <v>79</v>
      </c>
      <c r="AY1062" s="265" t="s">
        <v>175</v>
      </c>
    </row>
    <row r="1063" s="2" customFormat="1" ht="33" customHeight="1">
      <c r="A1063" s="40"/>
      <c r="B1063" s="41"/>
      <c r="C1063" s="214" t="s">
        <v>1325</v>
      </c>
      <c r="D1063" s="214" t="s">
        <v>177</v>
      </c>
      <c r="E1063" s="215" t="s">
        <v>1326</v>
      </c>
      <c r="F1063" s="216" t="s">
        <v>1327</v>
      </c>
      <c r="G1063" s="217" t="s">
        <v>248</v>
      </c>
      <c r="H1063" s="218">
        <v>36.119999999999997</v>
      </c>
      <c r="I1063" s="219"/>
      <c r="J1063" s="220">
        <f>ROUND(I1063*H1063,2)</f>
        <v>0</v>
      </c>
      <c r="K1063" s="216" t="s">
        <v>181</v>
      </c>
      <c r="L1063" s="46"/>
      <c r="M1063" s="221" t="s">
        <v>19</v>
      </c>
      <c r="N1063" s="222" t="s">
        <v>42</v>
      </c>
      <c r="O1063" s="86"/>
      <c r="P1063" s="223">
        <f>O1063*H1063</f>
        <v>0</v>
      </c>
      <c r="Q1063" s="223">
        <v>0.0097599999999999996</v>
      </c>
      <c r="R1063" s="223">
        <f>Q1063*H1063</f>
        <v>0.35253119999999993</v>
      </c>
      <c r="S1063" s="223">
        <v>0</v>
      </c>
      <c r="T1063" s="224">
        <f>S1063*H1063</f>
        <v>0</v>
      </c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R1063" s="225" t="s">
        <v>315</v>
      </c>
      <c r="AT1063" s="225" t="s">
        <v>177</v>
      </c>
      <c r="AU1063" s="225" t="s">
        <v>81</v>
      </c>
      <c r="AY1063" s="19" t="s">
        <v>175</v>
      </c>
      <c r="BE1063" s="226">
        <f>IF(N1063="základní",J1063,0)</f>
        <v>0</v>
      </c>
      <c r="BF1063" s="226">
        <f>IF(N1063="snížená",J1063,0)</f>
        <v>0</v>
      </c>
      <c r="BG1063" s="226">
        <f>IF(N1063="zákl. přenesená",J1063,0)</f>
        <v>0</v>
      </c>
      <c r="BH1063" s="226">
        <f>IF(N1063="sníž. přenesená",J1063,0)</f>
        <v>0</v>
      </c>
      <c r="BI1063" s="226">
        <f>IF(N1063="nulová",J1063,0)</f>
        <v>0</v>
      </c>
      <c r="BJ1063" s="19" t="s">
        <v>79</v>
      </c>
      <c r="BK1063" s="226">
        <f>ROUND(I1063*H1063,2)</f>
        <v>0</v>
      </c>
      <c r="BL1063" s="19" t="s">
        <v>315</v>
      </c>
      <c r="BM1063" s="225" t="s">
        <v>1328</v>
      </c>
    </row>
    <row r="1064" s="2" customFormat="1">
      <c r="A1064" s="40"/>
      <c r="B1064" s="41"/>
      <c r="C1064" s="42"/>
      <c r="D1064" s="227" t="s">
        <v>184</v>
      </c>
      <c r="E1064" s="42"/>
      <c r="F1064" s="228" t="s">
        <v>1329</v>
      </c>
      <c r="G1064" s="42"/>
      <c r="H1064" s="42"/>
      <c r="I1064" s="229"/>
      <c r="J1064" s="42"/>
      <c r="K1064" s="42"/>
      <c r="L1064" s="46"/>
      <c r="M1064" s="230"/>
      <c r="N1064" s="231"/>
      <c r="O1064" s="86"/>
      <c r="P1064" s="86"/>
      <c r="Q1064" s="86"/>
      <c r="R1064" s="86"/>
      <c r="S1064" s="86"/>
      <c r="T1064" s="87"/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T1064" s="19" t="s">
        <v>184</v>
      </c>
      <c r="AU1064" s="19" t="s">
        <v>81</v>
      </c>
    </row>
    <row r="1065" s="2" customFormat="1">
      <c r="A1065" s="40"/>
      <c r="B1065" s="41"/>
      <c r="C1065" s="42"/>
      <c r="D1065" s="232" t="s">
        <v>186</v>
      </c>
      <c r="E1065" s="42"/>
      <c r="F1065" s="233" t="s">
        <v>1330</v>
      </c>
      <c r="G1065" s="42"/>
      <c r="H1065" s="42"/>
      <c r="I1065" s="229"/>
      <c r="J1065" s="42"/>
      <c r="K1065" s="42"/>
      <c r="L1065" s="46"/>
      <c r="M1065" s="230"/>
      <c r="N1065" s="231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186</v>
      </c>
      <c r="AU1065" s="19" t="s">
        <v>81</v>
      </c>
    </row>
    <row r="1066" s="13" customFormat="1">
      <c r="A1066" s="13"/>
      <c r="B1066" s="234"/>
      <c r="C1066" s="235"/>
      <c r="D1066" s="227" t="s">
        <v>188</v>
      </c>
      <c r="E1066" s="236" t="s">
        <v>19</v>
      </c>
      <c r="F1066" s="237" t="s">
        <v>1132</v>
      </c>
      <c r="G1066" s="235"/>
      <c r="H1066" s="236" t="s">
        <v>19</v>
      </c>
      <c r="I1066" s="238"/>
      <c r="J1066" s="235"/>
      <c r="K1066" s="235"/>
      <c r="L1066" s="239"/>
      <c r="M1066" s="240"/>
      <c r="N1066" s="241"/>
      <c r="O1066" s="241"/>
      <c r="P1066" s="241"/>
      <c r="Q1066" s="241"/>
      <c r="R1066" s="241"/>
      <c r="S1066" s="241"/>
      <c r="T1066" s="242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188</v>
      </c>
      <c r="AU1066" s="243" t="s">
        <v>81</v>
      </c>
      <c r="AV1066" s="13" t="s">
        <v>79</v>
      </c>
      <c r="AW1066" s="13" t="s">
        <v>33</v>
      </c>
      <c r="AX1066" s="13" t="s">
        <v>71</v>
      </c>
      <c r="AY1066" s="243" t="s">
        <v>175</v>
      </c>
    </row>
    <row r="1067" s="14" customFormat="1">
      <c r="A1067" s="14"/>
      <c r="B1067" s="244"/>
      <c r="C1067" s="245"/>
      <c r="D1067" s="227" t="s">
        <v>188</v>
      </c>
      <c r="E1067" s="246" t="s">
        <v>19</v>
      </c>
      <c r="F1067" s="247" t="s">
        <v>1331</v>
      </c>
      <c r="G1067" s="245"/>
      <c r="H1067" s="248">
        <v>36.119999999999997</v>
      </c>
      <c r="I1067" s="249"/>
      <c r="J1067" s="245"/>
      <c r="K1067" s="245"/>
      <c r="L1067" s="250"/>
      <c r="M1067" s="251"/>
      <c r="N1067" s="252"/>
      <c r="O1067" s="252"/>
      <c r="P1067" s="252"/>
      <c r="Q1067" s="252"/>
      <c r="R1067" s="252"/>
      <c r="S1067" s="252"/>
      <c r="T1067" s="253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4" t="s">
        <v>188</v>
      </c>
      <c r="AU1067" s="254" t="s">
        <v>81</v>
      </c>
      <c r="AV1067" s="14" t="s">
        <v>81</v>
      </c>
      <c r="AW1067" s="14" t="s">
        <v>33</v>
      </c>
      <c r="AX1067" s="14" t="s">
        <v>79</v>
      </c>
      <c r="AY1067" s="254" t="s">
        <v>175</v>
      </c>
    </row>
    <row r="1068" s="2" customFormat="1" ht="33" customHeight="1">
      <c r="A1068" s="40"/>
      <c r="B1068" s="41"/>
      <c r="C1068" s="214" t="s">
        <v>1332</v>
      </c>
      <c r="D1068" s="214" t="s">
        <v>177</v>
      </c>
      <c r="E1068" s="215" t="s">
        <v>1333</v>
      </c>
      <c r="F1068" s="216" t="s">
        <v>1334</v>
      </c>
      <c r="G1068" s="217" t="s">
        <v>347</v>
      </c>
      <c r="H1068" s="218">
        <v>2</v>
      </c>
      <c r="I1068" s="219"/>
      <c r="J1068" s="220">
        <f>ROUND(I1068*H1068,2)</f>
        <v>0</v>
      </c>
      <c r="K1068" s="216" t="s">
        <v>181</v>
      </c>
      <c r="L1068" s="46"/>
      <c r="M1068" s="221" t="s">
        <v>19</v>
      </c>
      <c r="N1068" s="222" t="s">
        <v>42</v>
      </c>
      <c r="O1068" s="86"/>
      <c r="P1068" s="223">
        <f>O1068*H1068</f>
        <v>0</v>
      </c>
      <c r="Q1068" s="223">
        <v>0</v>
      </c>
      <c r="R1068" s="223">
        <f>Q1068*H1068</f>
        <v>0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315</v>
      </c>
      <c r="AT1068" s="225" t="s">
        <v>177</v>
      </c>
      <c r="AU1068" s="225" t="s">
        <v>81</v>
      </c>
      <c r="AY1068" s="19" t="s">
        <v>175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79</v>
      </c>
      <c r="BK1068" s="226">
        <f>ROUND(I1068*H1068,2)</f>
        <v>0</v>
      </c>
      <c r="BL1068" s="19" t="s">
        <v>315</v>
      </c>
      <c r="BM1068" s="225" t="s">
        <v>1335</v>
      </c>
    </row>
    <row r="1069" s="2" customFormat="1">
      <c r="A1069" s="40"/>
      <c r="B1069" s="41"/>
      <c r="C1069" s="42"/>
      <c r="D1069" s="227" t="s">
        <v>184</v>
      </c>
      <c r="E1069" s="42"/>
      <c r="F1069" s="228" t="s">
        <v>1336</v>
      </c>
      <c r="G1069" s="42"/>
      <c r="H1069" s="42"/>
      <c r="I1069" s="229"/>
      <c r="J1069" s="42"/>
      <c r="K1069" s="42"/>
      <c r="L1069" s="46"/>
      <c r="M1069" s="230"/>
      <c r="N1069" s="231"/>
      <c r="O1069" s="86"/>
      <c r="P1069" s="86"/>
      <c r="Q1069" s="86"/>
      <c r="R1069" s="86"/>
      <c r="S1069" s="86"/>
      <c r="T1069" s="87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184</v>
      </c>
      <c r="AU1069" s="19" t="s">
        <v>81</v>
      </c>
    </row>
    <row r="1070" s="2" customFormat="1">
      <c r="A1070" s="40"/>
      <c r="B1070" s="41"/>
      <c r="C1070" s="42"/>
      <c r="D1070" s="232" t="s">
        <v>186</v>
      </c>
      <c r="E1070" s="42"/>
      <c r="F1070" s="233" t="s">
        <v>1337</v>
      </c>
      <c r="G1070" s="42"/>
      <c r="H1070" s="42"/>
      <c r="I1070" s="229"/>
      <c r="J1070" s="42"/>
      <c r="K1070" s="42"/>
      <c r="L1070" s="46"/>
      <c r="M1070" s="230"/>
      <c r="N1070" s="231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186</v>
      </c>
      <c r="AU1070" s="19" t="s">
        <v>81</v>
      </c>
    </row>
    <row r="1071" s="13" customFormat="1">
      <c r="A1071" s="13"/>
      <c r="B1071" s="234"/>
      <c r="C1071" s="235"/>
      <c r="D1071" s="227" t="s">
        <v>188</v>
      </c>
      <c r="E1071" s="236" t="s">
        <v>19</v>
      </c>
      <c r="F1071" s="237" t="s">
        <v>1132</v>
      </c>
      <c r="G1071" s="235"/>
      <c r="H1071" s="236" t="s">
        <v>19</v>
      </c>
      <c r="I1071" s="238"/>
      <c r="J1071" s="235"/>
      <c r="K1071" s="235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188</v>
      </c>
      <c r="AU1071" s="243" t="s">
        <v>81</v>
      </c>
      <c r="AV1071" s="13" t="s">
        <v>79</v>
      </c>
      <c r="AW1071" s="13" t="s">
        <v>33</v>
      </c>
      <c r="AX1071" s="13" t="s">
        <v>71</v>
      </c>
      <c r="AY1071" s="243" t="s">
        <v>175</v>
      </c>
    </row>
    <row r="1072" s="14" customFormat="1">
      <c r="A1072" s="14"/>
      <c r="B1072" s="244"/>
      <c r="C1072" s="245"/>
      <c r="D1072" s="227" t="s">
        <v>188</v>
      </c>
      <c r="E1072" s="246" t="s">
        <v>19</v>
      </c>
      <c r="F1072" s="247" t="s">
        <v>1338</v>
      </c>
      <c r="G1072" s="245"/>
      <c r="H1072" s="248">
        <v>2</v>
      </c>
      <c r="I1072" s="249"/>
      <c r="J1072" s="245"/>
      <c r="K1072" s="245"/>
      <c r="L1072" s="250"/>
      <c r="M1072" s="251"/>
      <c r="N1072" s="252"/>
      <c r="O1072" s="252"/>
      <c r="P1072" s="252"/>
      <c r="Q1072" s="252"/>
      <c r="R1072" s="252"/>
      <c r="S1072" s="252"/>
      <c r="T1072" s="253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4" t="s">
        <v>188</v>
      </c>
      <c r="AU1072" s="254" t="s">
        <v>81</v>
      </c>
      <c r="AV1072" s="14" t="s">
        <v>81</v>
      </c>
      <c r="AW1072" s="14" t="s">
        <v>33</v>
      </c>
      <c r="AX1072" s="14" t="s">
        <v>79</v>
      </c>
      <c r="AY1072" s="254" t="s">
        <v>175</v>
      </c>
    </row>
    <row r="1073" s="2" customFormat="1" ht="24.15" customHeight="1">
      <c r="A1073" s="40"/>
      <c r="B1073" s="41"/>
      <c r="C1073" s="214" t="s">
        <v>1339</v>
      </c>
      <c r="D1073" s="214" t="s">
        <v>177</v>
      </c>
      <c r="E1073" s="215" t="s">
        <v>1340</v>
      </c>
      <c r="F1073" s="216" t="s">
        <v>1341</v>
      </c>
      <c r="G1073" s="217" t="s">
        <v>339</v>
      </c>
      <c r="H1073" s="218">
        <v>13.75</v>
      </c>
      <c r="I1073" s="219"/>
      <c r="J1073" s="220">
        <f>ROUND(I1073*H1073,2)</f>
        <v>0</v>
      </c>
      <c r="K1073" s="216" t="s">
        <v>181</v>
      </c>
      <c r="L1073" s="46"/>
      <c r="M1073" s="221" t="s">
        <v>19</v>
      </c>
      <c r="N1073" s="222" t="s">
        <v>42</v>
      </c>
      <c r="O1073" s="86"/>
      <c r="P1073" s="223">
        <f>O1073*H1073</f>
        <v>0</v>
      </c>
      <c r="Q1073" s="223">
        <v>0.0035799999999999998</v>
      </c>
      <c r="R1073" s="223">
        <f>Q1073*H1073</f>
        <v>0.049224999999999998</v>
      </c>
      <c r="S1073" s="223">
        <v>0</v>
      </c>
      <c r="T1073" s="224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5" t="s">
        <v>315</v>
      </c>
      <c r="AT1073" s="225" t="s">
        <v>177</v>
      </c>
      <c r="AU1073" s="225" t="s">
        <v>81</v>
      </c>
      <c r="AY1073" s="19" t="s">
        <v>175</v>
      </c>
      <c r="BE1073" s="226">
        <f>IF(N1073="základní",J1073,0)</f>
        <v>0</v>
      </c>
      <c r="BF1073" s="226">
        <f>IF(N1073="snížená",J1073,0)</f>
        <v>0</v>
      </c>
      <c r="BG1073" s="226">
        <f>IF(N1073="zákl. přenesená",J1073,0)</f>
        <v>0</v>
      </c>
      <c r="BH1073" s="226">
        <f>IF(N1073="sníž. přenesená",J1073,0)</f>
        <v>0</v>
      </c>
      <c r="BI1073" s="226">
        <f>IF(N1073="nulová",J1073,0)</f>
        <v>0</v>
      </c>
      <c r="BJ1073" s="19" t="s">
        <v>79</v>
      </c>
      <c r="BK1073" s="226">
        <f>ROUND(I1073*H1073,2)</f>
        <v>0</v>
      </c>
      <c r="BL1073" s="19" t="s">
        <v>315</v>
      </c>
      <c r="BM1073" s="225" t="s">
        <v>1342</v>
      </c>
    </row>
    <row r="1074" s="2" customFormat="1">
      <c r="A1074" s="40"/>
      <c r="B1074" s="41"/>
      <c r="C1074" s="42"/>
      <c r="D1074" s="227" t="s">
        <v>184</v>
      </c>
      <c r="E1074" s="42"/>
      <c r="F1074" s="228" t="s">
        <v>1343</v>
      </c>
      <c r="G1074" s="42"/>
      <c r="H1074" s="42"/>
      <c r="I1074" s="229"/>
      <c r="J1074" s="42"/>
      <c r="K1074" s="42"/>
      <c r="L1074" s="46"/>
      <c r="M1074" s="230"/>
      <c r="N1074" s="231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184</v>
      </c>
      <c r="AU1074" s="19" t="s">
        <v>81</v>
      </c>
    </row>
    <row r="1075" s="2" customFormat="1">
      <c r="A1075" s="40"/>
      <c r="B1075" s="41"/>
      <c r="C1075" s="42"/>
      <c r="D1075" s="232" t="s">
        <v>186</v>
      </c>
      <c r="E1075" s="42"/>
      <c r="F1075" s="233" t="s">
        <v>1344</v>
      </c>
      <c r="G1075" s="42"/>
      <c r="H1075" s="42"/>
      <c r="I1075" s="229"/>
      <c r="J1075" s="42"/>
      <c r="K1075" s="42"/>
      <c r="L1075" s="46"/>
      <c r="M1075" s="230"/>
      <c r="N1075" s="231"/>
      <c r="O1075" s="86"/>
      <c r="P1075" s="86"/>
      <c r="Q1075" s="86"/>
      <c r="R1075" s="86"/>
      <c r="S1075" s="86"/>
      <c r="T1075" s="87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186</v>
      </c>
      <c r="AU1075" s="19" t="s">
        <v>81</v>
      </c>
    </row>
    <row r="1076" s="13" customFormat="1">
      <c r="A1076" s="13"/>
      <c r="B1076" s="234"/>
      <c r="C1076" s="235"/>
      <c r="D1076" s="227" t="s">
        <v>188</v>
      </c>
      <c r="E1076" s="236" t="s">
        <v>19</v>
      </c>
      <c r="F1076" s="237" t="s">
        <v>1132</v>
      </c>
      <c r="G1076" s="235"/>
      <c r="H1076" s="236" t="s">
        <v>19</v>
      </c>
      <c r="I1076" s="238"/>
      <c r="J1076" s="235"/>
      <c r="K1076" s="235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188</v>
      </c>
      <c r="AU1076" s="243" t="s">
        <v>81</v>
      </c>
      <c r="AV1076" s="13" t="s">
        <v>79</v>
      </c>
      <c r="AW1076" s="13" t="s">
        <v>33</v>
      </c>
      <c r="AX1076" s="13" t="s">
        <v>71</v>
      </c>
      <c r="AY1076" s="243" t="s">
        <v>175</v>
      </c>
    </row>
    <row r="1077" s="14" customFormat="1">
      <c r="A1077" s="14"/>
      <c r="B1077" s="244"/>
      <c r="C1077" s="245"/>
      <c r="D1077" s="227" t="s">
        <v>188</v>
      </c>
      <c r="E1077" s="246" t="s">
        <v>19</v>
      </c>
      <c r="F1077" s="247" t="s">
        <v>1345</v>
      </c>
      <c r="G1077" s="245"/>
      <c r="H1077" s="248">
        <v>4.7000000000000002</v>
      </c>
      <c r="I1077" s="249"/>
      <c r="J1077" s="245"/>
      <c r="K1077" s="245"/>
      <c r="L1077" s="250"/>
      <c r="M1077" s="251"/>
      <c r="N1077" s="252"/>
      <c r="O1077" s="252"/>
      <c r="P1077" s="252"/>
      <c r="Q1077" s="252"/>
      <c r="R1077" s="252"/>
      <c r="S1077" s="252"/>
      <c r="T1077" s="253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4" t="s">
        <v>188</v>
      </c>
      <c r="AU1077" s="254" t="s">
        <v>81</v>
      </c>
      <c r="AV1077" s="14" t="s">
        <v>81</v>
      </c>
      <c r="AW1077" s="14" t="s">
        <v>33</v>
      </c>
      <c r="AX1077" s="14" t="s">
        <v>71</v>
      </c>
      <c r="AY1077" s="254" t="s">
        <v>175</v>
      </c>
    </row>
    <row r="1078" s="14" customFormat="1">
      <c r="A1078" s="14"/>
      <c r="B1078" s="244"/>
      <c r="C1078" s="245"/>
      <c r="D1078" s="227" t="s">
        <v>188</v>
      </c>
      <c r="E1078" s="246" t="s">
        <v>19</v>
      </c>
      <c r="F1078" s="247" t="s">
        <v>1346</v>
      </c>
      <c r="G1078" s="245"/>
      <c r="H1078" s="248">
        <v>3.5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188</v>
      </c>
      <c r="AU1078" s="254" t="s">
        <v>81</v>
      </c>
      <c r="AV1078" s="14" t="s">
        <v>81</v>
      </c>
      <c r="AW1078" s="14" t="s">
        <v>33</v>
      </c>
      <c r="AX1078" s="14" t="s">
        <v>71</v>
      </c>
      <c r="AY1078" s="254" t="s">
        <v>175</v>
      </c>
    </row>
    <row r="1079" s="14" customFormat="1">
      <c r="A1079" s="14"/>
      <c r="B1079" s="244"/>
      <c r="C1079" s="245"/>
      <c r="D1079" s="227" t="s">
        <v>188</v>
      </c>
      <c r="E1079" s="246" t="s">
        <v>19</v>
      </c>
      <c r="F1079" s="247" t="s">
        <v>1347</v>
      </c>
      <c r="G1079" s="245"/>
      <c r="H1079" s="248">
        <v>3.4500000000000002</v>
      </c>
      <c r="I1079" s="249"/>
      <c r="J1079" s="245"/>
      <c r="K1079" s="245"/>
      <c r="L1079" s="250"/>
      <c r="M1079" s="251"/>
      <c r="N1079" s="252"/>
      <c r="O1079" s="252"/>
      <c r="P1079" s="252"/>
      <c r="Q1079" s="252"/>
      <c r="R1079" s="252"/>
      <c r="S1079" s="252"/>
      <c r="T1079" s="253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4" t="s">
        <v>188</v>
      </c>
      <c r="AU1079" s="254" t="s">
        <v>81</v>
      </c>
      <c r="AV1079" s="14" t="s">
        <v>81</v>
      </c>
      <c r="AW1079" s="14" t="s">
        <v>33</v>
      </c>
      <c r="AX1079" s="14" t="s">
        <v>71</v>
      </c>
      <c r="AY1079" s="254" t="s">
        <v>175</v>
      </c>
    </row>
    <row r="1080" s="14" customFormat="1">
      <c r="A1080" s="14"/>
      <c r="B1080" s="244"/>
      <c r="C1080" s="245"/>
      <c r="D1080" s="227" t="s">
        <v>188</v>
      </c>
      <c r="E1080" s="246" t="s">
        <v>19</v>
      </c>
      <c r="F1080" s="247" t="s">
        <v>1348</v>
      </c>
      <c r="G1080" s="245"/>
      <c r="H1080" s="248">
        <v>2.1000000000000001</v>
      </c>
      <c r="I1080" s="249"/>
      <c r="J1080" s="245"/>
      <c r="K1080" s="245"/>
      <c r="L1080" s="250"/>
      <c r="M1080" s="251"/>
      <c r="N1080" s="252"/>
      <c r="O1080" s="252"/>
      <c r="P1080" s="252"/>
      <c r="Q1080" s="252"/>
      <c r="R1080" s="252"/>
      <c r="S1080" s="252"/>
      <c r="T1080" s="253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4" t="s">
        <v>188</v>
      </c>
      <c r="AU1080" s="254" t="s">
        <v>81</v>
      </c>
      <c r="AV1080" s="14" t="s">
        <v>81</v>
      </c>
      <c r="AW1080" s="14" t="s">
        <v>33</v>
      </c>
      <c r="AX1080" s="14" t="s">
        <v>71</v>
      </c>
      <c r="AY1080" s="254" t="s">
        <v>175</v>
      </c>
    </row>
    <row r="1081" s="15" customFormat="1">
      <c r="A1081" s="15"/>
      <c r="B1081" s="255"/>
      <c r="C1081" s="256"/>
      <c r="D1081" s="227" t="s">
        <v>188</v>
      </c>
      <c r="E1081" s="257" t="s">
        <v>19</v>
      </c>
      <c r="F1081" s="258" t="s">
        <v>206</v>
      </c>
      <c r="G1081" s="256"/>
      <c r="H1081" s="259">
        <v>13.749999999999998</v>
      </c>
      <c r="I1081" s="260"/>
      <c r="J1081" s="256"/>
      <c r="K1081" s="256"/>
      <c r="L1081" s="261"/>
      <c r="M1081" s="262"/>
      <c r="N1081" s="263"/>
      <c r="O1081" s="263"/>
      <c r="P1081" s="263"/>
      <c r="Q1081" s="263"/>
      <c r="R1081" s="263"/>
      <c r="S1081" s="263"/>
      <c r="T1081" s="264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65" t="s">
        <v>188</v>
      </c>
      <c r="AU1081" s="265" t="s">
        <v>81</v>
      </c>
      <c r="AV1081" s="15" t="s">
        <v>182</v>
      </c>
      <c r="AW1081" s="15" t="s">
        <v>33</v>
      </c>
      <c r="AX1081" s="15" t="s">
        <v>79</v>
      </c>
      <c r="AY1081" s="265" t="s">
        <v>175</v>
      </c>
    </row>
    <row r="1082" s="2" customFormat="1" ht="33" customHeight="1">
      <c r="A1082" s="40"/>
      <c r="B1082" s="41"/>
      <c r="C1082" s="214" t="s">
        <v>1349</v>
      </c>
      <c r="D1082" s="214" t="s">
        <v>177</v>
      </c>
      <c r="E1082" s="215" t="s">
        <v>1350</v>
      </c>
      <c r="F1082" s="216" t="s">
        <v>1351</v>
      </c>
      <c r="G1082" s="217" t="s">
        <v>339</v>
      </c>
      <c r="H1082" s="218">
        <v>12.4</v>
      </c>
      <c r="I1082" s="219"/>
      <c r="J1082" s="220">
        <f>ROUND(I1082*H1082,2)</f>
        <v>0</v>
      </c>
      <c r="K1082" s="216" t="s">
        <v>181</v>
      </c>
      <c r="L1082" s="46"/>
      <c r="M1082" s="221" t="s">
        <v>19</v>
      </c>
      <c r="N1082" s="222" t="s">
        <v>42</v>
      </c>
      <c r="O1082" s="86"/>
      <c r="P1082" s="223">
        <f>O1082*H1082</f>
        <v>0</v>
      </c>
      <c r="Q1082" s="223">
        <v>0.0028900000000000002</v>
      </c>
      <c r="R1082" s="223">
        <f>Q1082*H1082</f>
        <v>0.035836000000000007</v>
      </c>
      <c r="S1082" s="223">
        <v>0</v>
      </c>
      <c r="T1082" s="224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5" t="s">
        <v>315</v>
      </c>
      <c r="AT1082" s="225" t="s">
        <v>177</v>
      </c>
      <c r="AU1082" s="225" t="s">
        <v>81</v>
      </c>
      <c r="AY1082" s="19" t="s">
        <v>175</v>
      </c>
      <c r="BE1082" s="226">
        <f>IF(N1082="základní",J1082,0)</f>
        <v>0</v>
      </c>
      <c r="BF1082" s="226">
        <f>IF(N1082="snížená",J1082,0)</f>
        <v>0</v>
      </c>
      <c r="BG1082" s="226">
        <f>IF(N1082="zákl. přenesená",J1082,0)</f>
        <v>0</v>
      </c>
      <c r="BH1082" s="226">
        <f>IF(N1082="sníž. přenesená",J1082,0)</f>
        <v>0</v>
      </c>
      <c r="BI1082" s="226">
        <f>IF(N1082="nulová",J1082,0)</f>
        <v>0</v>
      </c>
      <c r="BJ1082" s="19" t="s">
        <v>79</v>
      </c>
      <c r="BK1082" s="226">
        <f>ROUND(I1082*H1082,2)</f>
        <v>0</v>
      </c>
      <c r="BL1082" s="19" t="s">
        <v>315</v>
      </c>
      <c r="BM1082" s="225" t="s">
        <v>1352</v>
      </c>
    </row>
    <row r="1083" s="2" customFormat="1">
      <c r="A1083" s="40"/>
      <c r="B1083" s="41"/>
      <c r="C1083" s="42"/>
      <c r="D1083" s="227" t="s">
        <v>184</v>
      </c>
      <c r="E1083" s="42"/>
      <c r="F1083" s="228" t="s">
        <v>1353</v>
      </c>
      <c r="G1083" s="42"/>
      <c r="H1083" s="42"/>
      <c r="I1083" s="229"/>
      <c r="J1083" s="42"/>
      <c r="K1083" s="42"/>
      <c r="L1083" s="46"/>
      <c r="M1083" s="230"/>
      <c r="N1083" s="231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184</v>
      </c>
      <c r="AU1083" s="19" t="s">
        <v>81</v>
      </c>
    </row>
    <row r="1084" s="2" customFormat="1">
      <c r="A1084" s="40"/>
      <c r="B1084" s="41"/>
      <c r="C1084" s="42"/>
      <c r="D1084" s="232" t="s">
        <v>186</v>
      </c>
      <c r="E1084" s="42"/>
      <c r="F1084" s="233" t="s">
        <v>1354</v>
      </c>
      <c r="G1084" s="42"/>
      <c r="H1084" s="42"/>
      <c r="I1084" s="229"/>
      <c r="J1084" s="42"/>
      <c r="K1084" s="42"/>
      <c r="L1084" s="46"/>
      <c r="M1084" s="230"/>
      <c r="N1084" s="231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186</v>
      </c>
      <c r="AU1084" s="19" t="s">
        <v>81</v>
      </c>
    </row>
    <row r="1085" s="13" customFormat="1">
      <c r="A1085" s="13"/>
      <c r="B1085" s="234"/>
      <c r="C1085" s="235"/>
      <c r="D1085" s="227" t="s">
        <v>188</v>
      </c>
      <c r="E1085" s="236" t="s">
        <v>19</v>
      </c>
      <c r="F1085" s="237" t="s">
        <v>1132</v>
      </c>
      <c r="G1085" s="235"/>
      <c r="H1085" s="236" t="s">
        <v>19</v>
      </c>
      <c r="I1085" s="238"/>
      <c r="J1085" s="235"/>
      <c r="K1085" s="235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188</v>
      </c>
      <c r="AU1085" s="243" t="s">
        <v>81</v>
      </c>
      <c r="AV1085" s="13" t="s">
        <v>79</v>
      </c>
      <c r="AW1085" s="13" t="s">
        <v>33</v>
      </c>
      <c r="AX1085" s="13" t="s">
        <v>71</v>
      </c>
      <c r="AY1085" s="243" t="s">
        <v>175</v>
      </c>
    </row>
    <row r="1086" s="14" customFormat="1">
      <c r="A1086" s="14"/>
      <c r="B1086" s="244"/>
      <c r="C1086" s="245"/>
      <c r="D1086" s="227" t="s">
        <v>188</v>
      </c>
      <c r="E1086" s="246" t="s">
        <v>19</v>
      </c>
      <c r="F1086" s="247" t="s">
        <v>1323</v>
      </c>
      <c r="G1086" s="245"/>
      <c r="H1086" s="248">
        <v>12.4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188</v>
      </c>
      <c r="AU1086" s="254" t="s">
        <v>81</v>
      </c>
      <c r="AV1086" s="14" t="s">
        <v>81</v>
      </c>
      <c r="AW1086" s="14" t="s">
        <v>33</v>
      </c>
      <c r="AX1086" s="14" t="s">
        <v>79</v>
      </c>
      <c r="AY1086" s="254" t="s">
        <v>175</v>
      </c>
    </row>
    <row r="1087" s="2" customFormat="1" ht="24.15" customHeight="1">
      <c r="A1087" s="40"/>
      <c r="B1087" s="41"/>
      <c r="C1087" s="214" t="s">
        <v>1355</v>
      </c>
      <c r="D1087" s="214" t="s">
        <v>177</v>
      </c>
      <c r="E1087" s="215" t="s">
        <v>1356</v>
      </c>
      <c r="F1087" s="216" t="s">
        <v>1357</v>
      </c>
      <c r="G1087" s="217" t="s">
        <v>339</v>
      </c>
      <c r="H1087" s="218">
        <v>7.2000000000000002</v>
      </c>
      <c r="I1087" s="219"/>
      <c r="J1087" s="220">
        <f>ROUND(I1087*H1087,2)</f>
        <v>0</v>
      </c>
      <c r="K1087" s="216" t="s">
        <v>181</v>
      </c>
      <c r="L1087" s="46"/>
      <c r="M1087" s="221" t="s">
        <v>19</v>
      </c>
      <c r="N1087" s="222" t="s">
        <v>42</v>
      </c>
      <c r="O1087" s="86"/>
      <c r="P1087" s="223">
        <f>O1087*H1087</f>
        <v>0</v>
      </c>
      <c r="Q1087" s="223">
        <v>0.0022799999999999999</v>
      </c>
      <c r="R1087" s="223">
        <f>Q1087*H1087</f>
        <v>0.016416</v>
      </c>
      <c r="S1087" s="223">
        <v>0</v>
      </c>
      <c r="T1087" s="224">
        <f>S1087*H1087</f>
        <v>0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25" t="s">
        <v>315</v>
      </c>
      <c r="AT1087" s="225" t="s">
        <v>177</v>
      </c>
      <c r="AU1087" s="225" t="s">
        <v>81</v>
      </c>
      <c r="AY1087" s="19" t="s">
        <v>175</v>
      </c>
      <c r="BE1087" s="226">
        <f>IF(N1087="základní",J1087,0)</f>
        <v>0</v>
      </c>
      <c r="BF1087" s="226">
        <f>IF(N1087="snížená",J1087,0)</f>
        <v>0</v>
      </c>
      <c r="BG1087" s="226">
        <f>IF(N1087="zákl. přenesená",J1087,0)</f>
        <v>0</v>
      </c>
      <c r="BH1087" s="226">
        <f>IF(N1087="sníž. přenesená",J1087,0)</f>
        <v>0</v>
      </c>
      <c r="BI1087" s="226">
        <f>IF(N1087="nulová",J1087,0)</f>
        <v>0</v>
      </c>
      <c r="BJ1087" s="19" t="s">
        <v>79</v>
      </c>
      <c r="BK1087" s="226">
        <f>ROUND(I1087*H1087,2)</f>
        <v>0</v>
      </c>
      <c r="BL1087" s="19" t="s">
        <v>315</v>
      </c>
      <c r="BM1087" s="225" t="s">
        <v>1358</v>
      </c>
    </row>
    <row r="1088" s="2" customFormat="1">
      <c r="A1088" s="40"/>
      <c r="B1088" s="41"/>
      <c r="C1088" s="42"/>
      <c r="D1088" s="227" t="s">
        <v>184</v>
      </c>
      <c r="E1088" s="42"/>
      <c r="F1088" s="228" t="s">
        <v>1359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184</v>
      </c>
      <c r="AU1088" s="19" t="s">
        <v>81</v>
      </c>
    </row>
    <row r="1089" s="2" customFormat="1">
      <c r="A1089" s="40"/>
      <c r="B1089" s="41"/>
      <c r="C1089" s="42"/>
      <c r="D1089" s="232" t="s">
        <v>186</v>
      </c>
      <c r="E1089" s="42"/>
      <c r="F1089" s="233" t="s">
        <v>1360</v>
      </c>
      <c r="G1089" s="42"/>
      <c r="H1089" s="42"/>
      <c r="I1089" s="229"/>
      <c r="J1089" s="42"/>
      <c r="K1089" s="42"/>
      <c r="L1089" s="46"/>
      <c r="M1089" s="230"/>
      <c r="N1089" s="231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186</v>
      </c>
      <c r="AU1089" s="19" t="s">
        <v>81</v>
      </c>
    </row>
    <row r="1090" s="13" customFormat="1">
      <c r="A1090" s="13"/>
      <c r="B1090" s="234"/>
      <c r="C1090" s="235"/>
      <c r="D1090" s="227" t="s">
        <v>188</v>
      </c>
      <c r="E1090" s="236" t="s">
        <v>19</v>
      </c>
      <c r="F1090" s="237" t="s">
        <v>1132</v>
      </c>
      <c r="G1090" s="235"/>
      <c r="H1090" s="236" t="s">
        <v>19</v>
      </c>
      <c r="I1090" s="238"/>
      <c r="J1090" s="235"/>
      <c r="K1090" s="235"/>
      <c r="L1090" s="239"/>
      <c r="M1090" s="240"/>
      <c r="N1090" s="241"/>
      <c r="O1090" s="241"/>
      <c r="P1090" s="241"/>
      <c r="Q1090" s="241"/>
      <c r="R1090" s="241"/>
      <c r="S1090" s="241"/>
      <c r="T1090" s="242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3" t="s">
        <v>188</v>
      </c>
      <c r="AU1090" s="243" t="s">
        <v>81</v>
      </c>
      <c r="AV1090" s="13" t="s">
        <v>79</v>
      </c>
      <c r="AW1090" s="13" t="s">
        <v>33</v>
      </c>
      <c r="AX1090" s="13" t="s">
        <v>71</v>
      </c>
      <c r="AY1090" s="243" t="s">
        <v>175</v>
      </c>
    </row>
    <row r="1091" s="14" customFormat="1">
      <c r="A1091" s="14"/>
      <c r="B1091" s="244"/>
      <c r="C1091" s="245"/>
      <c r="D1091" s="227" t="s">
        <v>188</v>
      </c>
      <c r="E1091" s="246" t="s">
        <v>19</v>
      </c>
      <c r="F1091" s="247" t="s">
        <v>1361</v>
      </c>
      <c r="G1091" s="245"/>
      <c r="H1091" s="248">
        <v>7.2000000000000002</v>
      </c>
      <c r="I1091" s="249"/>
      <c r="J1091" s="245"/>
      <c r="K1091" s="245"/>
      <c r="L1091" s="250"/>
      <c r="M1091" s="251"/>
      <c r="N1091" s="252"/>
      <c r="O1091" s="252"/>
      <c r="P1091" s="252"/>
      <c r="Q1091" s="252"/>
      <c r="R1091" s="252"/>
      <c r="S1091" s="252"/>
      <c r="T1091" s="253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4" t="s">
        <v>188</v>
      </c>
      <c r="AU1091" s="254" t="s">
        <v>81</v>
      </c>
      <c r="AV1091" s="14" t="s">
        <v>81</v>
      </c>
      <c r="AW1091" s="14" t="s">
        <v>33</v>
      </c>
      <c r="AX1091" s="14" t="s">
        <v>79</v>
      </c>
      <c r="AY1091" s="254" t="s">
        <v>175</v>
      </c>
    </row>
    <row r="1092" s="2" customFormat="1" ht="24.15" customHeight="1">
      <c r="A1092" s="40"/>
      <c r="B1092" s="41"/>
      <c r="C1092" s="214" t="s">
        <v>1362</v>
      </c>
      <c r="D1092" s="214" t="s">
        <v>177</v>
      </c>
      <c r="E1092" s="215" t="s">
        <v>1363</v>
      </c>
      <c r="F1092" s="216" t="s">
        <v>1364</v>
      </c>
      <c r="G1092" s="217" t="s">
        <v>347</v>
      </c>
      <c r="H1092" s="218">
        <v>1</v>
      </c>
      <c r="I1092" s="219"/>
      <c r="J1092" s="220">
        <f>ROUND(I1092*H1092,2)</f>
        <v>0</v>
      </c>
      <c r="K1092" s="216" t="s">
        <v>181</v>
      </c>
      <c r="L1092" s="46"/>
      <c r="M1092" s="221" t="s">
        <v>19</v>
      </c>
      <c r="N1092" s="222" t="s">
        <v>42</v>
      </c>
      <c r="O1092" s="86"/>
      <c r="P1092" s="223">
        <f>O1092*H1092</f>
        <v>0</v>
      </c>
      <c r="Q1092" s="223">
        <v>0.00031</v>
      </c>
      <c r="R1092" s="223">
        <f>Q1092*H1092</f>
        <v>0.00031</v>
      </c>
      <c r="S1092" s="223">
        <v>0</v>
      </c>
      <c r="T1092" s="224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5" t="s">
        <v>315</v>
      </c>
      <c r="AT1092" s="225" t="s">
        <v>177</v>
      </c>
      <c r="AU1092" s="225" t="s">
        <v>81</v>
      </c>
      <c r="AY1092" s="19" t="s">
        <v>175</v>
      </c>
      <c r="BE1092" s="226">
        <f>IF(N1092="základní",J1092,0)</f>
        <v>0</v>
      </c>
      <c r="BF1092" s="226">
        <f>IF(N1092="snížená",J1092,0)</f>
        <v>0</v>
      </c>
      <c r="BG1092" s="226">
        <f>IF(N1092="zákl. přenesená",J1092,0)</f>
        <v>0</v>
      </c>
      <c r="BH1092" s="226">
        <f>IF(N1092="sníž. přenesená",J1092,0)</f>
        <v>0</v>
      </c>
      <c r="BI1092" s="226">
        <f>IF(N1092="nulová",J1092,0)</f>
        <v>0</v>
      </c>
      <c r="BJ1092" s="19" t="s">
        <v>79</v>
      </c>
      <c r="BK1092" s="226">
        <f>ROUND(I1092*H1092,2)</f>
        <v>0</v>
      </c>
      <c r="BL1092" s="19" t="s">
        <v>315</v>
      </c>
      <c r="BM1092" s="225" t="s">
        <v>1365</v>
      </c>
    </row>
    <row r="1093" s="2" customFormat="1">
      <c r="A1093" s="40"/>
      <c r="B1093" s="41"/>
      <c r="C1093" s="42"/>
      <c r="D1093" s="227" t="s">
        <v>184</v>
      </c>
      <c r="E1093" s="42"/>
      <c r="F1093" s="228" t="s">
        <v>1366</v>
      </c>
      <c r="G1093" s="42"/>
      <c r="H1093" s="42"/>
      <c r="I1093" s="229"/>
      <c r="J1093" s="42"/>
      <c r="K1093" s="42"/>
      <c r="L1093" s="46"/>
      <c r="M1093" s="230"/>
      <c r="N1093" s="231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184</v>
      </c>
      <c r="AU1093" s="19" t="s">
        <v>81</v>
      </c>
    </row>
    <row r="1094" s="2" customFormat="1">
      <c r="A1094" s="40"/>
      <c r="B1094" s="41"/>
      <c r="C1094" s="42"/>
      <c r="D1094" s="232" t="s">
        <v>186</v>
      </c>
      <c r="E1094" s="42"/>
      <c r="F1094" s="233" t="s">
        <v>1367</v>
      </c>
      <c r="G1094" s="42"/>
      <c r="H1094" s="42"/>
      <c r="I1094" s="229"/>
      <c r="J1094" s="42"/>
      <c r="K1094" s="42"/>
      <c r="L1094" s="46"/>
      <c r="M1094" s="230"/>
      <c r="N1094" s="231"/>
      <c r="O1094" s="86"/>
      <c r="P1094" s="86"/>
      <c r="Q1094" s="86"/>
      <c r="R1094" s="86"/>
      <c r="S1094" s="86"/>
      <c r="T1094" s="87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186</v>
      </c>
      <c r="AU1094" s="19" t="s">
        <v>81</v>
      </c>
    </row>
    <row r="1095" s="13" customFormat="1">
      <c r="A1095" s="13"/>
      <c r="B1095" s="234"/>
      <c r="C1095" s="235"/>
      <c r="D1095" s="227" t="s">
        <v>188</v>
      </c>
      <c r="E1095" s="236" t="s">
        <v>19</v>
      </c>
      <c r="F1095" s="237" t="s">
        <v>1132</v>
      </c>
      <c r="G1095" s="235"/>
      <c r="H1095" s="236" t="s">
        <v>19</v>
      </c>
      <c r="I1095" s="238"/>
      <c r="J1095" s="235"/>
      <c r="K1095" s="235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188</v>
      </c>
      <c r="AU1095" s="243" t="s">
        <v>81</v>
      </c>
      <c r="AV1095" s="13" t="s">
        <v>79</v>
      </c>
      <c r="AW1095" s="13" t="s">
        <v>33</v>
      </c>
      <c r="AX1095" s="13" t="s">
        <v>71</v>
      </c>
      <c r="AY1095" s="243" t="s">
        <v>175</v>
      </c>
    </row>
    <row r="1096" s="14" customFormat="1">
      <c r="A1096" s="14"/>
      <c r="B1096" s="244"/>
      <c r="C1096" s="245"/>
      <c r="D1096" s="227" t="s">
        <v>188</v>
      </c>
      <c r="E1096" s="246" t="s">
        <v>19</v>
      </c>
      <c r="F1096" s="247" t="s">
        <v>1368</v>
      </c>
      <c r="G1096" s="245"/>
      <c r="H1096" s="248">
        <v>1</v>
      </c>
      <c r="I1096" s="249"/>
      <c r="J1096" s="245"/>
      <c r="K1096" s="245"/>
      <c r="L1096" s="250"/>
      <c r="M1096" s="251"/>
      <c r="N1096" s="252"/>
      <c r="O1096" s="252"/>
      <c r="P1096" s="252"/>
      <c r="Q1096" s="252"/>
      <c r="R1096" s="252"/>
      <c r="S1096" s="252"/>
      <c r="T1096" s="253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54" t="s">
        <v>188</v>
      </c>
      <c r="AU1096" s="254" t="s">
        <v>81</v>
      </c>
      <c r="AV1096" s="14" t="s">
        <v>81</v>
      </c>
      <c r="AW1096" s="14" t="s">
        <v>33</v>
      </c>
      <c r="AX1096" s="14" t="s">
        <v>79</v>
      </c>
      <c r="AY1096" s="254" t="s">
        <v>175</v>
      </c>
    </row>
    <row r="1097" s="2" customFormat="1" ht="24.15" customHeight="1">
      <c r="A1097" s="40"/>
      <c r="B1097" s="41"/>
      <c r="C1097" s="214" t="s">
        <v>1369</v>
      </c>
      <c r="D1097" s="214" t="s">
        <v>177</v>
      </c>
      <c r="E1097" s="215" t="s">
        <v>1370</v>
      </c>
      <c r="F1097" s="216" t="s">
        <v>1371</v>
      </c>
      <c r="G1097" s="217" t="s">
        <v>339</v>
      </c>
      <c r="H1097" s="218">
        <v>5</v>
      </c>
      <c r="I1097" s="219"/>
      <c r="J1097" s="220">
        <f>ROUND(I1097*H1097,2)</f>
        <v>0</v>
      </c>
      <c r="K1097" s="216" t="s">
        <v>181</v>
      </c>
      <c r="L1097" s="46"/>
      <c r="M1097" s="221" t="s">
        <v>19</v>
      </c>
      <c r="N1097" s="222" t="s">
        <v>42</v>
      </c>
      <c r="O1097" s="86"/>
      <c r="P1097" s="223">
        <f>O1097*H1097</f>
        <v>0</v>
      </c>
      <c r="Q1097" s="223">
        <v>0.00191</v>
      </c>
      <c r="R1097" s="223">
        <f>Q1097*H1097</f>
        <v>0.0095499999999999995</v>
      </c>
      <c r="S1097" s="223">
        <v>0</v>
      </c>
      <c r="T1097" s="224">
        <f>S1097*H1097</f>
        <v>0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25" t="s">
        <v>315</v>
      </c>
      <c r="AT1097" s="225" t="s">
        <v>177</v>
      </c>
      <c r="AU1097" s="225" t="s">
        <v>81</v>
      </c>
      <c r="AY1097" s="19" t="s">
        <v>175</v>
      </c>
      <c r="BE1097" s="226">
        <f>IF(N1097="základní",J1097,0)</f>
        <v>0</v>
      </c>
      <c r="BF1097" s="226">
        <f>IF(N1097="snížená",J1097,0)</f>
        <v>0</v>
      </c>
      <c r="BG1097" s="226">
        <f>IF(N1097="zákl. přenesená",J1097,0)</f>
        <v>0</v>
      </c>
      <c r="BH1097" s="226">
        <f>IF(N1097="sníž. přenesená",J1097,0)</f>
        <v>0</v>
      </c>
      <c r="BI1097" s="226">
        <f>IF(N1097="nulová",J1097,0)</f>
        <v>0</v>
      </c>
      <c r="BJ1097" s="19" t="s">
        <v>79</v>
      </c>
      <c r="BK1097" s="226">
        <f>ROUND(I1097*H1097,2)</f>
        <v>0</v>
      </c>
      <c r="BL1097" s="19" t="s">
        <v>315</v>
      </c>
      <c r="BM1097" s="225" t="s">
        <v>1372</v>
      </c>
    </row>
    <row r="1098" s="2" customFormat="1">
      <c r="A1098" s="40"/>
      <c r="B1098" s="41"/>
      <c r="C1098" s="42"/>
      <c r="D1098" s="227" t="s">
        <v>184</v>
      </c>
      <c r="E1098" s="42"/>
      <c r="F1098" s="228" t="s">
        <v>1373</v>
      </c>
      <c r="G1098" s="42"/>
      <c r="H1098" s="42"/>
      <c r="I1098" s="229"/>
      <c r="J1098" s="42"/>
      <c r="K1098" s="42"/>
      <c r="L1098" s="46"/>
      <c r="M1098" s="230"/>
      <c r="N1098" s="231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184</v>
      </c>
      <c r="AU1098" s="19" t="s">
        <v>81</v>
      </c>
    </row>
    <row r="1099" s="2" customFormat="1">
      <c r="A1099" s="40"/>
      <c r="B1099" s="41"/>
      <c r="C1099" s="42"/>
      <c r="D1099" s="232" t="s">
        <v>186</v>
      </c>
      <c r="E1099" s="42"/>
      <c r="F1099" s="233" t="s">
        <v>1374</v>
      </c>
      <c r="G1099" s="42"/>
      <c r="H1099" s="42"/>
      <c r="I1099" s="229"/>
      <c r="J1099" s="42"/>
      <c r="K1099" s="42"/>
      <c r="L1099" s="46"/>
      <c r="M1099" s="230"/>
      <c r="N1099" s="231"/>
      <c r="O1099" s="86"/>
      <c r="P1099" s="86"/>
      <c r="Q1099" s="86"/>
      <c r="R1099" s="86"/>
      <c r="S1099" s="86"/>
      <c r="T1099" s="87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186</v>
      </c>
      <c r="AU1099" s="19" t="s">
        <v>81</v>
      </c>
    </row>
    <row r="1100" s="13" customFormat="1">
      <c r="A1100" s="13"/>
      <c r="B1100" s="234"/>
      <c r="C1100" s="235"/>
      <c r="D1100" s="227" t="s">
        <v>188</v>
      </c>
      <c r="E1100" s="236" t="s">
        <v>19</v>
      </c>
      <c r="F1100" s="237" t="s">
        <v>1132</v>
      </c>
      <c r="G1100" s="235"/>
      <c r="H1100" s="236" t="s">
        <v>19</v>
      </c>
      <c r="I1100" s="238"/>
      <c r="J1100" s="235"/>
      <c r="K1100" s="235"/>
      <c r="L1100" s="239"/>
      <c r="M1100" s="240"/>
      <c r="N1100" s="241"/>
      <c r="O1100" s="241"/>
      <c r="P1100" s="241"/>
      <c r="Q1100" s="241"/>
      <c r="R1100" s="241"/>
      <c r="S1100" s="241"/>
      <c r="T1100" s="242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3" t="s">
        <v>188</v>
      </c>
      <c r="AU1100" s="243" t="s">
        <v>81</v>
      </c>
      <c r="AV1100" s="13" t="s">
        <v>79</v>
      </c>
      <c r="AW1100" s="13" t="s">
        <v>33</v>
      </c>
      <c r="AX1100" s="13" t="s">
        <v>71</v>
      </c>
      <c r="AY1100" s="243" t="s">
        <v>175</v>
      </c>
    </row>
    <row r="1101" s="14" customFormat="1">
      <c r="A1101" s="14"/>
      <c r="B1101" s="244"/>
      <c r="C1101" s="245"/>
      <c r="D1101" s="227" t="s">
        <v>188</v>
      </c>
      <c r="E1101" s="246" t="s">
        <v>19</v>
      </c>
      <c r="F1101" s="247" t="s">
        <v>1375</v>
      </c>
      <c r="G1101" s="245"/>
      <c r="H1101" s="248">
        <v>5</v>
      </c>
      <c r="I1101" s="249"/>
      <c r="J1101" s="245"/>
      <c r="K1101" s="245"/>
      <c r="L1101" s="250"/>
      <c r="M1101" s="251"/>
      <c r="N1101" s="252"/>
      <c r="O1101" s="252"/>
      <c r="P1101" s="252"/>
      <c r="Q1101" s="252"/>
      <c r="R1101" s="252"/>
      <c r="S1101" s="252"/>
      <c r="T1101" s="253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4" t="s">
        <v>188</v>
      </c>
      <c r="AU1101" s="254" t="s">
        <v>81</v>
      </c>
      <c r="AV1101" s="14" t="s">
        <v>81</v>
      </c>
      <c r="AW1101" s="14" t="s">
        <v>33</v>
      </c>
      <c r="AX1101" s="14" t="s">
        <v>79</v>
      </c>
      <c r="AY1101" s="254" t="s">
        <v>175</v>
      </c>
    </row>
    <row r="1102" s="2" customFormat="1" ht="24.15" customHeight="1">
      <c r="A1102" s="40"/>
      <c r="B1102" s="41"/>
      <c r="C1102" s="214" t="s">
        <v>1376</v>
      </c>
      <c r="D1102" s="214" t="s">
        <v>177</v>
      </c>
      <c r="E1102" s="215" t="s">
        <v>1377</v>
      </c>
      <c r="F1102" s="216" t="s">
        <v>1378</v>
      </c>
      <c r="G1102" s="217" t="s">
        <v>1032</v>
      </c>
      <c r="H1102" s="287"/>
      <c r="I1102" s="219"/>
      <c r="J1102" s="220">
        <f>ROUND(I1102*H1102,2)</f>
        <v>0</v>
      </c>
      <c r="K1102" s="216" t="s">
        <v>181</v>
      </c>
      <c r="L1102" s="46"/>
      <c r="M1102" s="221" t="s">
        <v>19</v>
      </c>
      <c r="N1102" s="222" t="s">
        <v>42</v>
      </c>
      <c r="O1102" s="86"/>
      <c r="P1102" s="223">
        <f>O1102*H1102</f>
        <v>0</v>
      </c>
      <c r="Q1102" s="223">
        <v>0</v>
      </c>
      <c r="R1102" s="223">
        <f>Q1102*H1102</f>
        <v>0</v>
      </c>
      <c r="S1102" s="223">
        <v>0</v>
      </c>
      <c r="T1102" s="224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5" t="s">
        <v>315</v>
      </c>
      <c r="AT1102" s="225" t="s">
        <v>177</v>
      </c>
      <c r="AU1102" s="225" t="s">
        <v>81</v>
      </c>
      <c r="AY1102" s="19" t="s">
        <v>175</v>
      </c>
      <c r="BE1102" s="226">
        <f>IF(N1102="základní",J1102,0)</f>
        <v>0</v>
      </c>
      <c r="BF1102" s="226">
        <f>IF(N1102="snížená",J1102,0)</f>
        <v>0</v>
      </c>
      <c r="BG1102" s="226">
        <f>IF(N1102="zákl. přenesená",J1102,0)</f>
        <v>0</v>
      </c>
      <c r="BH1102" s="226">
        <f>IF(N1102="sníž. přenesená",J1102,0)</f>
        <v>0</v>
      </c>
      <c r="BI1102" s="226">
        <f>IF(N1102="nulová",J1102,0)</f>
        <v>0</v>
      </c>
      <c r="BJ1102" s="19" t="s">
        <v>79</v>
      </c>
      <c r="BK1102" s="226">
        <f>ROUND(I1102*H1102,2)</f>
        <v>0</v>
      </c>
      <c r="BL1102" s="19" t="s">
        <v>315</v>
      </c>
      <c r="BM1102" s="225" t="s">
        <v>1379</v>
      </c>
    </row>
    <row r="1103" s="2" customFormat="1">
      <c r="A1103" s="40"/>
      <c r="B1103" s="41"/>
      <c r="C1103" s="42"/>
      <c r="D1103" s="227" t="s">
        <v>184</v>
      </c>
      <c r="E1103" s="42"/>
      <c r="F1103" s="228" t="s">
        <v>1380</v>
      </c>
      <c r="G1103" s="42"/>
      <c r="H1103" s="42"/>
      <c r="I1103" s="229"/>
      <c r="J1103" s="42"/>
      <c r="K1103" s="42"/>
      <c r="L1103" s="46"/>
      <c r="M1103" s="230"/>
      <c r="N1103" s="231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184</v>
      </c>
      <c r="AU1103" s="19" t="s">
        <v>81</v>
      </c>
    </row>
    <row r="1104" s="2" customFormat="1">
      <c r="A1104" s="40"/>
      <c r="B1104" s="41"/>
      <c r="C1104" s="42"/>
      <c r="D1104" s="232" t="s">
        <v>186</v>
      </c>
      <c r="E1104" s="42"/>
      <c r="F1104" s="233" t="s">
        <v>1381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186</v>
      </c>
      <c r="AU1104" s="19" t="s">
        <v>81</v>
      </c>
    </row>
    <row r="1105" s="12" customFormat="1" ht="22.8" customHeight="1">
      <c r="A1105" s="12"/>
      <c r="B1105" s="198"/>
      <c r="C1105" s="199"/>
      <c r="D1105" s="200" t="s">
        <v>70</v>
      </c>
      <c r="E1105" s="212" t="s">
        <v>1382</v>
      </c>
      <c r="F1105" s="212" t="s">
        <v>1383</v>
      </c>
      <c r="G1105" s="199"/>
      <c r="H1105" s="199"/>
      <c r="I1105" s="202"/>
      <c r="J1105" s="213">
        <f>BK1105</f>
        <v>0</v>
      </c>
      <c r="K1105" s="199"/>
      <c r="L1105" s="204"/>
      <c r="M1105" s="205"/>
      <c r="N1105" s="206"/>
      <c r="O1105" s="206"/>
      <c r="P1105" s="207">
        <f>SUM(P1106:P1184)</f>
        <v>0</v>
      </c>
      <c r="Q1105" s="206"/>
      <c r="R1105" s="207">
        <f>SUM(R1106:R1184)</f>
        <v>0.44053340000000002</v>
      </c>
      <c r="S1105" s="206"/>
      <c r="T1105" s="208">
        <f>SUM(T1106:T1184)</f>
        <v>0</v>
      </c>
      <c r="U1105" s="12"/>
      <c r="V1105" s="12"/>
      <c r="W1105" s="12"/>
      <c r="X1105" s="12"/>
      <c r="Y1105" s="12"/>
      <c r="Z1105" s="12"/>
      <c r="AA1105" s="12"/>
      <c r="AB1105" s="12"/>
      <c r="AC1105" s="12"/>
      <c r="AD1105" s="12"/>
      <c r="AE1105" s="12"/>
      <c r="AR1105" s="209" t="s">
        <v>81</v>
      </c>
      <c r="AT1105" s="210" t="s">
        <v>70</v>
      </c>
      <c r="AU1105" s="210" t="s">
        <v>79</v>
      </c>
      <c r="AY1105" s="209" t="s">
        <v>175</v>
      </c>
      <c r="BK1105" s="211">
        <f>SUM(BK1106:BK1184)</f>
        <v>0</v>
      </c>
    </row>
    <row r="1106" s="2" customFormat="1" ht="24.15" customHeight="1">
      <c r="A1106" s="40"/>
      <c r="B1106" s="41"/>
      <c r="C1106" s="214" t="s">
        <v>1384</v>
      </c>
      <c r="D1106" s="214" t="s">
        <v>177</v>
      </c>
      <c r="E1106" s="215" t="s">
        <v>1385</v>
      </c>
      <c r="F1106" s="216" t="s">
        <v>1386</v>
      </c>
      <c r="G1106" s="217" t="s">
        <v>248</v>
      </c>
      <c r="H1106" s="218">
        <v>7.3399999999999999</v>
      </c>
      <c r="I1106" s="219"/>
      <c r="J1106" s="220">
        <f>ROUND(I1106*H1106,2)</f>
        <v>0</v>
      </c>
      <c r="K1106" s="216" t="s">
        <v>181</v>
      </c>
      <c r="L1106" s="46"/>
      <c r="M1106" s="221" t="s">
        <v>19</v>
      </c>
      <c r="N1106" s="222" t="s">
        <v>42</v>
      </c>
      <c r="O1106" s="86"/>
      <c r="P1106" s="223">
        <f>O1106*H1106</f>
        <v>0</v>
      </c>
      <c r="Q1106" s="223">
        <v>0.00025999999999999998</v>
      </c>
      <c r="R1106" s="223">
        <f>Q1106*H1106</f>
        <v>0.0019083999999999998</v>
      </c>
      <c r="S1106" s="223">
        <v>0</v>
      </c>
      <c r="T1106" s="224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25" t="s">
        <v>315</v>
      </c>
      <c r="AT1106" s="225" t="s">
        <v>177</v>
      </c>
      <c r="AU1106" s="225" t="s">
        <v>81</v>
      </c>
      <c r="AY1106" s="19" t="s">
        <v>175</v>
      </c>
      <c r="BE1106" s="226">
        <f>IF(N1106="základní",J1106,0)</f>
        <v>0</v>
      </c>
      <c r="BF1106" s="226">
        <f>IF(N1106="snížená",J1106,0)</f>
        <v>0</v>
      </c>
      <c r="BG1106" s="226">
        <f>IF(N1106="zákl. přenesená",J1106,0)</f>
        <v>0</v>
      </c>
      <c r="BH1106" s="226">
        <f>IF(N1106="sníž. přenesená",J1106,0)</f>
        <v>0</v>
      </c>
      <c r="BI1106" s="226">
        <f>IF(N1106="nulová",J1106,0)</f>
        <v>0</v>
      </c>
      <c r="BJ1106" s="19" t="s">
        <v>79</v>
      </c>
      <c r="BK1106" s="226">
        <f>ROUND(I1106*H1106,2)</f>
        <v>0</v>
      </c>
      <c r="BL1106" s="19" t="s">
        <v>315</v>
      </c>
      <c r="BM1106" s="225" t="s">
        <v>1387</v>
      </c>
    </row>
    <row r="1107" s="2" customFormat="1">
      <c r="A1107" s="40"/>
      <c r="B1107" s="41"/>
      <c r="C1107" s="42"/>
      <c r="D1107" s="227" t="s">
        <v>184</v>
      </c>
      <c r="E1107" s="42"/>
      <c r="F1107" s="228" t="s">
        <v>1388</v>
      </c>
      <c r="G1107" s="42"/>
      <c r="H1107" s="42"/>
      <c r="I1107" s="229"/>
      <c r="J1107" s="42"/>
      <c r="K1107" s="42"/>
      <c r="L1107" s="46"/>
      <c r="M1107" s="230"/>
      <c r="N1107" s="231"/>
      <c r="O1107" s="86"/>
      <c r="P1107" s="86"/>
      <c r="Q1107" s="86"/>
      <c r="R1107" s="86"/>
      <c r="S1107" s="86"/>
      <c r="T1107" s="87"/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T1107" s="19" t="s">
        <v>184</v>
      </c>
      <c r="AU1107" s="19" t="s">
        <v>81</v>
      </c>
    </row>
    <row r="1108" s="2" customFormat="1">
      <c r="A1108" s="40"/>
      <c r="B1108" s="41"/>
      <c r="C1108" s="42"/>
      <c r="D1108" s="232" t="s">
        <v>186</v>
      </c>
      <c r="E1108" s="42"/>
      <c r="F1108" s="233" t="s">
        <v>1389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186</v>
      </c>
      <c r="AU1108" s="19" t="s">
        <v>81</v>
      </c>
    </row>
    <row r="1109" s="13" customFormat="1">
      <c r="A1109" s="13"/>
      <c r="B1109" s="234"/>
      <c r="C1109" s="235"/>
      <c r="D1109" s="227" t="s">
        <v>188</v>
      </c>
      <c r="E1109" s="236" t="s">
        <v>19</v>
      </c>
      <c r="F1109" s="237" t="s">
        <v>241</v>
      </c>
      <c r="G1109" s="235"/>
      <c r="H1109" s="236" t="s">
        <v>19</v>
      </c>
      <c r="I1109" s="238"/>
      <c r="J1109" s="235"/>
      <c r="K1109" s="235"/>
      <c r="L1109" s="239"/>
      <c r="M1109" s="240"/>
      <c r="N1109" s="241"/>
      <c r="O1109" s="241"/>
      <c r="P1109" s="241"/>
      <c r="Q1109" s="241"/>
      <c r="R1109" s="241"/>
      <c r="S1109" s="241"/>
      <c r="T1109" s="242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3" t="s">
        <v>188</v>
      </c>
      <c r="AU1109" s="243" t="s">
        <v>81</v>
      </c>
      <c r="AV1109" s="13" t="s">
        <v>79</v>
      </c>
      <c r="AW1109" s="13" t="s">
        <v>33</v>
      </c>
      <c r="AX1109" s="13" t="s">
        <v>71</v>
      </c>
      <c r="AY1109" s="243" t="s">
        <v>175</v>
      </c>
    </row>
    <row r="1110" s="14" customFormat="1">
      <c r="A1110" s="14"/>
      <c r="B1110" s="244"/>
      <c r="C1110" s="245"/>
      <c r="D1110" s="227" t="s">
        <v>188</v>
      </c>
      <c r="E1110" s="246" t="s">
        <v>19</v>
      </c>
      <c r="F1110" s="247" t="s">
        <v>1390</v>
      </c>
      <c r="G1110" s="245"/>
      <c r="H1110" s="248">
        <v>7.3399999999999999</v>
      </c>
      <c r="I1110" s="249"/>
      <c r="J1110" s="245"/>
      <c r="K1110" s="245"/>
      <c r="L1110" s="250"/>
      <c r="M1110" s="251"/>
      <c r="N1110" s="252"/>
      <c r="O1110" s="252"/>
      <c r="P1110" s="252"/>
      <c r="Q1110" s="252"/>
      <c r="R1110" s="252"/>
      <c r="S1110" s="252"/>
      <c r="T1110" s="253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4" t="s">
        <v>188</v>
      </c>
      <c r="AU1110" s="254" t="s">
        <v>81</v>
      </c>
      <c r="AV1110" s="14" t="s">
        <v>81</v>
      </c>
      <c r="AW1110" s="14" t="s">
        <v>33</v>
      </c>
      <c r="AX1110" s="14" t="s">
        <v>79</v>
      </c>
      <c r="AY1110" s="254" t="s">
        <v>175</v>
      </c>
    </row>
    <row r="1111" s="2" customFormat="1" ht="24.15" customHeight="1">
      <c r="A1111" s="40"/>
      <c r="B1111" s="41"/>
      <c r="C1111" s="277" t="s">
        <v>1391</v>
      </c>
      <c r="D1111" s="277" t="s">
        <v>402</v>
      </c>
      <c r="E1111" s="278" t="s">
        <v>1392</v>
      </c>
      <c r="F1111" s="279" t="s">
        <v>1393</v>
      </c>
      <c r="G1111" s="280" t="s">
        <v>248</v>
      </c>
      <c r="H1111" s="281">
        <v>2</v>
      </c>
      <c r="I1111" s="282"/>
      <c r="J1111" s="283">
        <f>ROUND(I1111*H1111,2)</f>
        <v>0</v>
      </c>
      <c r="K1111" s="279" t="s">
        <v>181</v>
      </c>
      <c r="L1111" s="284"/>
      <c r="M1111" s="285" t="s">
        <v>19</v>
      </c>
      <c r="N1111" s="286" t="s">
        <v>42</v>
      </c>
      <c r="O1111" s="86"/>
      <c r="P1111" s="223">
        <f>O1111*H1111</f>
        <v>0</v>
      </c>
      <c r="Q1111" s="223">
        <v>0.036110000000000003</v>
      </c>
      <c r="R1111" s="223">
        <f>Q1111*H1111</f>
        <v>0.072220000000000006</v>
      </c>
      <c r="S1111" s="223">
        <v>0</v>
      </c>
      <c r="T1111" s="224">
        <f>S1111*H1111</f>
        <v>0</v>
      </c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R1111" s="225" t="s">
        <v>434</v>
      </c>
      <c r="AT1111" s="225" t="s">
        <v>402</v>
      </c>
      <c r="AU1111" s="225" t="s">
        <v>81</v>
      </c>
      <c r="AY1111" s="19" t="s">
        <v>175</v>
      </c>
      <c r="BE1111" s="226">
        <f>IF(N1111="základní",J1111,0)</f>
        <v>0</v>
      </c>
      <c r="BF1111" s="226">
        <f>IF(N1111="snížená",J1111,0)</f>
        <v>0</v>
      </c>
      <c r="BG1111" s="226">
        <f>IF(N1111="zákl. přenesená",J1111,0)</f>
        <v>0</v>
      </c>
      <c r="BH1111" s="226">
        <f>IF(N1111="sníž. přenesená",J1111,0)</f>
        <v>0</v>
      </c>
      <c r="BI1111" s="226">
        <f>IF(N1111="nulová",J1111,0)</f>
        <v>0</v>
      </c>
      <c r="BJ1111" s="19" t="s">
        <v>79</v>
      </c>
      <c r="BK1111" s="226">
        <f>ROUND(I1111*H1111,2)</f>
        <v>0</v>
      </c>
      <c r="BL1111" s="19" t="s">
        <v>315</v>
      </c>
      <c r="BM1111" s="225" t="s">
        <v>1394</v>
      </c>
    </row>
    <row r="1112" s="2" customFormat="1">
      <c r="A1112" s="40"/>
      <c r="B1112" s="41"/>
      <c r="C1112" s="42"/>
      <c r="D1112" s="227" t="s">
        <v>184</v>
      </c>
      <c r="E1112" s="42"/>
      <c r="F1112" s="228" t="s">
        <v>1393</v>
      </c>
      <c r="G1112" s="42"/>
      <c r="H1112" s="42"/>
      <c r="I1112" s="229"/>
      <c r="J1112" s="42"/>
      <c r="K1112" s="42"/>
      <c r="L1112" s="46"/>
      <c r="M1112" s="230"/>
      <c r="N1112" s="231"/>
      <c r="O1112" s="86"/>
      <c r="P1112" s="86"/>
      <c r="Q1112" s="86"/>
      <c r="R1112" s="86"/>
      <c r="S1112" s="86"/>
      <c r="T1112" s="87"/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T1112" s="19" t="s">
        <v>184</v>
      </c>
      <c r="AU1112" s="19" t="s">
        <v>81</v>
      </c>
    </row>
    <row r="1113" s="13" customFormat="1">
      <c r="A1113" s="13"/>
      <c r="B1113" s="234"/>
      <c r="C1113" s="235"/>
      <c r="D1113" s="227" t="s">
        <v>188</v>
      </c>
      <c r="E1113" s="236" t="s">
        <v>19</v>
      </c>
      <c r="F1113" s="237" t="s">
        <v>1395</v>
      </c>
      <c r="G1113" s="235"/>
      <c r="H1113" s="236" t="s">
        <v>19</v>
      </c>
      <c r="I1113" s="238"/>
      <c r="J1113" s="235"/>
      <c r="K1113" s="235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188</v>
      </c>
      <c r="AU1113" s="243" t="s">
        <v>81</v>
      </c>
      <c r="AV1113" s="13" t="s">
        <v>79</v>
      </c>
      <c r="AW1113" s="13" t="s">
        <v>33</v>
      </c>
      <c r="AX1113" s="13" t="s">
        <v>71</v>
      </c>
      <c r="AY1113" s="243" t="s">
        <v>175</v>
      </c>
    </row>
    <row r="1114" s="14" customFormat="1">
      <c r="A1114" s="14"/>
      <c r="B1114" s="244"/>
      <c r="C1114" s="245"/>
      <c r="D1114" s="227" t="s">
        <v>188</v>
      </c>
      <c r="E1114" s="246" t="s">
        <v>19</v>
      </c>
      <c r="F1114" s="247" t="s">
        <v>1396</v>
      </c>
      <c r="G1114" s="245"/>
      <c r="H1114" s="248">
        <v>2</v>
      </c>
      <c r="I1114" s="249"/>
      <c r="J1114" s="245"/>
      <c r="K1114" s="245"/>
      <c r="L1114" s="250"/>
      <c r="M1114" s="251"/>
      <c r="N1114" s="252"/>
      <c r="O1114" s="252"/>
      <c r="P1114" s="252"/>
      <c r="Q1114" s="252"/>
      <c r="R1114" s="252"/>
      <c r="S1114" s="252"/>
      <c r="T1114" s="253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4" t="s">
        <v>188</v>
      </c>
      <c r="AU1114" s="254" t="s">
        <v>81</v>
      </c>
      <c r="AV1114" s="14" t="s">
        <v>81</v>
      </c>
      <c r="AW1114" s="14" t="s">
        <v>33</v>
      </c>
      <c r="AX1114" s="14" t="s">
        <v>79</v>
      </c>
      <c r="AY1114" s="254" t="s">
        <v>175</v>
      </c>
    </row>
    <row r="1115" s="2" customFormat="1" ht="24.15" customHeight="1">
      <c r="A1115" s="40"/>
      <c r="B1115" s="41"/>
      <c r="C1115" s="214" t="s">
        <v>1397</v>
      </c>
      <c r="D1115" s="214" t="s">
        <v>177</v>
      </c>
      <c r="E1115" s="215" t="s">
        <v>1398</v>
      </c>
      <c r="F1115" s="216" t="s">
        <v>1399</v>
      </c>
      <c r="G1115" s="217" t="s">
        <v>347</v>
      </c>
      <c r="H1115" s="218">
        <v>1.5</v>
      </c>
      <c r="I1115" s="219"/>
      <c r="J1115" s="220">
        <f>ROUND(I1115*H1115,2)</f>
        <v>0</v>
      </c>
      <c r="K1115" s="216" t="s">
        <v>181</v>
      </c>
      <c r="L1115" s="46"/>
      <c r="M1115" s="221" t="s">
        <v>19</v>
      </c>
      <c r="N1115" s="222" t="s">
        <v>42</v>
      </c>
      <c r="O1115" s="86"/>
      <c r="P1115" s="223">
        <f>O1115*H1115</f>
        <v>0</v>
      </c>
      <c r="Q1115" s="223">
        <v>0.00027</v>
      </c>
      <c r="R1115" s="223">
        <f>Q1115*H1115</f>
        <v>0.00040499999999999998</v>
      </c>
      <c r="S1115" s="223">
        <v>0</v>
      </c>
      <c r="T1115" s="224">
        <f>S1115*H1115</f>
        <v>0</v>
      </c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R1115" s="225" t="s">
        <v>315</v>
      </c>
      <c r="AT1115" s="225" t="s">
        <v>177</v>
      </c>
      <c r="AU1115" s="225" t="s">
        <v>81</v>
      </c>
      <c r="AY1115" s="19" t="s">
        <v>175</v>
      </c>
      <c r="BE1115" s="226">
        <f>IF(N1115="základní",J1115,0)</f>
        <v>0</v>
      </c>
      <c r="BF1115" s="226">
        <f>IF(N1115="snížená",J1115,0)</f>
        <v>0</v>
      </c>
      <c r="BG1115" s="226">
        <f>IF(N1115="zákl. přenesená",J1115,0)</f>
        <v>0</v>
      </c>
      <c r="BH1115" s="226">
        <f>IF(N1115="sníž. přenesená",J1115,0)</f>
        <v>0</v>
      </c>
      <c r="BI1115" s="226">
        <f>IF(N1115="nulová",J1115,0)</f>
        <v>0</v>
      </c>
      <c r="BJ1115" s="19" t="s">
        <v>79</v>
      </c>
      <c r="BK1115" s="226">
        <f>ROUND(I1115*H1115,2)</f>
        <v>0</v>
      </c>
      <c r="BL1115" s="19" t="s">
        <v>315</v>
      </c>
      <c r="BM1115" s="225" t="s">
        <v>1400</v>
      </c>
    </row>
    <row r="1116" s="2" customFormat="1">
      <c r="A1116" s="40"/>
      <c r="B1116" s="41"/>
      <c r="C1116" s="42"/>
      <c r="D1116" s="227" t="s">
        <v>184</v>
      </c>
      <c r="E1116" s="42"/>
      <c r="F1116" s="228" t="s">
        <v>1401</v>
      </c>
      <c r="G1116" s="42"/>
      <c r="H1116" s="42"/>
      <c r="I1116" s="229"/>
      <c r="J1116" s="42"/>
      <c r="K1116" s="42"/>
      <c r="L1116" s="46"/>
      <c r="M1116" s="230"/>
      <c r="N1116" s="231"/>
      <c r="O1116" s="86"/>
      <c r="P1116" s="86"/>
      <c r="Q1116" s="86"/>
      <c r="R1116" s="86"/>
      <c r="S1116" s="86"/>
      <c r="T1116" s="87"/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T1116" s="19" t="s">
        <v>184</v>
      </c>
      <c r="AU1116" s="19" t="s">
        <v>81</v>
      </c>
    </row>
    <row r="1117" s="2" customFormat="1">
      <c r="A1117" s="40"/>
      <c r="B1117" s="41"/>
      <c r="C1117" s="42"/>
      <c r="D1117" s="232" t="s">
        <v>186</v>
      </c>
      <c r="E1117" s="42"/>
      <c r="F1117" s="233" t="s">
        <v>1402</v>
      </c>
      <c r="G1117" s="42"/>
      <c r="H1117" s="42"/>
      <c r="I1117" s="229"/>
      <c r="J1117" s="42"/>
      <c r="K1117" s="42"/>
      <c r="L1117" s="46"/>
      <c r="M1117" s="230"/>
      <c r="N1117" s="231"/>
      <c r="O1117" s="86"/>
      <c r="P1117" s="86"/>
      <c r="Q1117" s="86"/>
      <c r="R1117" s="86"/>
      <c r="S1117" s="86"/>
      <c r="T1117" s="87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186</v>
      </c>
      <c r="AU1117" s="19" t="s">
        <v>81</v>
      </c>
    </row>
    <row r="1118" s="13" customFormat="1">
      <c r="A1118" s="13"/>
      <c r="B1118" s="234"/>
      <c r="C1118" s="235"/>
      <c r="D1118" s="227" t="s">
        <v>188</v>
      </c>
      <c r="E1118" s="236" t="s">
        <v>19</v>
      </c>
      <c r="F1118" s="237" t="s">
        <v>241</v>
      </c>
      <c r="G1118" s="235"/>
      <c r="H1118" s="236" t="s">
        <v>19</v>
      </c>
      <c r="I1118" s="238"/>
      <c r="J1118" s="235"/>
      <c r="K1118" s="235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188</v>
      </c>
      <c r="AU1118" s="243" t="s">
        <v>81</v>
      </c>
      <c r="AV1118" s="13" t="s">
        <v>79</v>
      </c>
      <c r="AW1118" s="13" t="s">
        <v>33</v>
      </c>
      <c r="AX1118" s="13" t="s">
        <v>71</v>
      </c>
      <c r="AY1118" s="243" t="s">
        <v>175</v>
      </c>
    </row>
    <row r="1119" s="14" customFormat="1">
      <c r="A1119" s="14"/>
      <c r="B1119" s="244"/>
      <c r="C1119" s="245"/>
      <c r="D1119" s="227" t="s">
        <v>188</v>
      </c>
      <c r="E1119" s="246" t="s">
        <v>19</v>
      </c>
      <c r="F1119" s="247" t="s">
        <v>1403</v>
      </c>
      <c r="G1119" s="245"/>
      <c r="H1119" s="248">
        <v>1.5</v>
      </c>
      <c r="I1119" s="249"/>
      <c r="J1119" s="245"/>
      <c r="K1119" s="245"/>
      <c r="L1119" s="250"/>
      <c r="M1119" s="251"/>
      <c r="N1119" s="252"/>
      <c r="O1119" s="252"/>
      <c r="P1119" s="252"/>
      <c r="Q1119" s="252"/>
      <c r="R1119" s="252"/>
      <c r="S1119" s="252"/>
      <c r="T1119" s="253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4" t="s">
        <v>188</v>
      </c>
      <c r="AU1119" s="254" t="s">
        <v>81</v>
      </c>
      <c r="AV1119" s="14" t="s">
        <v>81</v>
      </c>
      <c r="AW1119" s="14" t="s">
        <v>33</v>
      </c>
      <c r="AX1119" s="14" t="s">
        <v>79</v>
      </c>
      <c r="AY1119" s="254" t="s">
        <v>175</v>
      </c>
    </row>
    <row r="1120" s="2" customFormat="1" ht="21.75" customHeight="1">
      <c r="A1120" s="40"/>
      <c r="B1120" s="41"/>
      <c r="C1120" s="277" t="s">
        <v>1404</v>
      </c>
      <c r="D1120" s="277" t="s">
        <v>402</v>
      </c>
      <c r="E1120" s="278" t="s">
        <v>1405</v>
      </c>
      <c r="F1120" s="279" t="s">
        <v>1406</v>
      </c>
      <c r="G1120" s="280" t="s">
        <v>248</v>
      </c>
      <c r="H1120" s="281">
        <v>4</v>
      </c>
      <c r="I1120" s="282"/>
      <c r="J1120" s="283">
        <f>ROUND(I1120*H1120,2)</f>
        <v>0</v>
      </c>
      <c r="K1120" s="279" t="s">
        <v>181</v>
      </c>
      <c r="L1120" s="284"/>
      <c r="M1120" s="285" t="s">
        <v>19</v>
      </c>
      <c r="N1120" s="286" t="s">
        <v>42</v>
      </c>
      <c r="O1120" s="86"/>
      <c r="P1120" s="223">
        <f>O1120*H1120</f>
        <v>0</v>
      </c>
      <c r="Q1120" s="223">
        <v>0.040280000000000003</v>
      </c>
      <c r="R1120" s="223">
        <f>Q1120*H1120</f>
        <v>0.16112000000000001</v>
      </c>
      <c r="S1120" s="223">
        <v>0</v>
      </c>
      <c r="T1120" s="224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5" t="s">
        <v>434</v>
      </c>
      <c r="AT1120" s="225" t="s">
        <v>402</v>
      </c>
      <c r="AU1120" s="225" t="s">
        <v>81</v>
      </c>
      <c r="AY1120" s="19" t="s">
        <v>175</v>
      </c>
      <c r="BE1120" s="226">
        <f>IF(N1120="základní",J1120,0)</f>
        <v>0</v>
      </c>
      <c r="BF1120" s="226">
        <f>IF(N1120="snížená",J1120,0)</f>
        <v>0</v>
      </c>
      <c r="BG1120" s="226">
        <f>IF(N1120="zákl. přenesená",J1120,0)</f>
        <v>0</v>
      </c>
      <c r="BH1120" s="226">
        <f>IF(N1120="sníž. přenesená",J1120,0)</f>
        <v>0</v>
      </c>
      <c r="BI1120" s="226">
        <f>IF(N1120="nulová",J1120,0)</f>
        <v>0</v>
      </c>
      <c r="BJ1120" s="19" t="s">
        <v>79</v>
      </c>
      <c r="BK1120" s="226">
        <f>ROUND(I1120*H1120,2)</f>
        <v>0</v>
      </c>
      <c r="BL1120" s="19" t="s">
        <v>315</v>
      </c>
      <c r="BM1120" s="225" t="s">
        <v>1407</v>
      </c>
    </row>
    <row r="1121" s="2" customFormat="1">
      <c r="A1121" s="40"/>
      <c r="B1121" s="41"/>
      <c r="C1121" s="42"/>
      <c r="D1121" s="227" t="s">
        <v>184</v>
      </c>
      <c r="E1121" s="42"/>
      <c r="F1121" s="228" t="s">
        <v>1406</v>
      </c>
      <c r="G1121" s="42"/>
      <c r="H1121" s="42"/>
      <c r="I1121" s="229"/>
      <c r="J1121" s="42"/>
      <c r="K1121" s="42"/>
      <c r="L1121" s="46"/>
      <c r="M1121" s="230"/>
      <c r="N1121" s="231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184</v>
      </c>
      <c r="AU1121" s="19" t="s">
        <v>81</v>
      </c>
    </row>
    <row r="1122" s="13" customFormat="1">
      <c r="A1122" s="13"/>
      <c r="B1122" s="234"/>
      <c r="C1122" s="235"/>
      <c r="D1122" s="227" t="s">
        <v>188</v>
      </c>
      <c r="E1122" s="236" t="s">
        <v>19</v>
      </c>
      <c r="F1122" s="237" t="s">
        <v>1408</v>
      </c>
      <c r="G1122" s="235"/>
      <c r="H1122" s="236" t="s">
        <v>19</v>
      </c>
      <c r="I1122" s="238"/>
      <c r="J1122" s="235"/>
      <c r="K1122" s="235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188</v>
      </c>
      <c r="AU1122" s="243" t="s">
        <v>81</v>
      </c>
      <c r="AV1122" s="13" t="s">
        <v>79</v>
      </c>
      <c r="AW1122" s="13" t="s">
        <v>33</v>
      </c>
      <c r="AX1122" s="13" t="s">
        <v>71</v>
      </c>
      <c r="AY1122" s="243" t="s">
        <v>175</v>
      </c>
    </row>
    <row r="1123" s="14" customFormat="1">
      <c r="A1123" s="14"/>
      <c r="B1123" s="244"/>
      <c r="C1123" s="245"/>
      <c r="D1123" s="227" t="s">
        <v>188</v>
      </c>
      <c r="E1123" s="246" t="s">
        <v>19</v>
      </c>
      <c r="F1123" s="247" t="s">
        <v>1409</v>
      </c>
      <c r="G1123" s="245"/>
      <c r="H1123" s="248">
        <v>4</v>
      </c>
      <c r="I1123" s="249"/>
      <c r="J1123" s="245"/>
      <c r="K1123" s="245"/>
      <c r="L1123" s="250"/>
      <c r="M1123" s="251"/>
      <c r="N1123" s="252"/>
      <c r="O1123" s="252"/>
      <c r="P1123" s="252"/>
      <c r="Q1123" s="252"/>
      <c r="R1123" s="252"/>
      <c r="S1123" s="252"/>
      <c r="T1123" s="253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4" t="s">
        <v>188</v>
      </c>
      <c r="AU1123" s="254" t="s">
        <v>81</v>
      </c>
      <c r="AV1123" s="14" t="s">
        <v>81</v>
      </c>
      <c r="AW1123" s="14" t="s">
        <v>33</v>
      </c>
      <c r="AX1123" s="14" t="s">
        <v>79</v>
      </c>
      <c r="AY1123" s="254" t="s">
        <v>175</v>
      </c>
    </row>
    <row r="1124" s="2" customFormat="1" ht="24.15" customHeight="1">
      <c r="A1124" s="40"/>
      <c r="B1124" s="41"/>
      <c r="C1124" s="214" t="s">
        <v>1410</v>
      </c>
      <c r="D1124" s="214" t="s">
        <v>177</v>
      </c>
      <c r="E1124" s="215" t="s">
        <v>1411</v>
      </c>
      <c r="F1124" s="216" t="s">
        <v>1412</v>
      </c>
      <c r="G1124" s="217" t="s">
        <v>347</v>
      </c>
      <c r="H1124" s="218">
        <v>5</v>
      </c>
      <c r="I1124" s="219"/>
      <c r="J1124" s="220">
        <f>ROUND(I1124*H1124,2)</f>
        <v>0</v>
      </c>
      <c r="K1124" s="216" t="s">
        <v>181</v>
      </c>
      <c r="L1124" s="46"/>
      <c r="M1124" s="221" t="s">
        <v>19</v>
      </c>
      <c r="N1124" s="222" t="s">
        <v>42</v>
      </c>
      <c r="O1124" s="86"/>
      <c r="P1124" s="223">
        <f>O1124*H1124</f>
        <v>0</v>
      </c>
      <c r="Q1124" s="223">
        <v>0</v>
      </c>
      <c r="R1124" s="223">
        <f>Q1124*H1124</f>
        <v>0</v>
      </c>
      <c r="S1124" s="223">
        <v>0</v>
      </c>
      <c r="T1124" s="224">
        <f>S1124*H1124</f>
        <v>0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25" t="s">
        <v>315</v>
      </c>
      <c r="AT1124" s="225" t="s">
        <v>177</v>
      </c>
      <c r="AU1124" s="225" t="s">
        <v>81</v>
      </c>
      <c r="AY1124" s="19" t="s">
        <v>175</v>
      </c>
      <c r="BE1124" s="226">
        <f>IF(N1124="základní",J1124,0)</f>
        <v>0</v>
      </c>
      <c r="BF1124" s="226">
        <f>IF(N1124="snížená",J1124,0)</f>
        <v>0</v>
      </c>
      <c r="BG1124" s="226">
        <f>IF(N1124="zákl. přenesená",J1124,0)</f>
        <v>0</v>
      </c>
      <c r="BH1124" s="226">
        <f>IF(N1124="sníž. přenesená",J1124,0)</f>
        <v>0</v>
      </c>
      <c r="BI1124" s="226">
        <f>IF(N1124="nulová",J1124,0)</f>
        <v>0</v>
      </c>
      <c r="BJ1124" s="19" t="s">
        <v>79</v>
      </c>
      <c r="BK1124" s="226">
        <f>ROUND(I1124*H1124,2)</f>
        <v>0</v>
      </c>
      <c r="BL1124" s="19" t="s">
        <v>315</v>
      </c>
      <c r="BM1124" s="225" t="s">
        <v>1413</v>
      </c>
    </row>
    <row r="1125" s="2" customFormat="1">
      <c r="A1125" s="40"/>
      <c r="B1125" s="41"/>
      <c r="C1125" s="42"/>
      <c r="D1125" s="227" t="s">
        <v>184</v>
      </c>
      <c r="E1125" s="42"/>
      <c r="F1125" s="228" t="s">
        <v>1414</v>
      </c>
      <c r="G1125" s="42"/>
      <c r="H1125" s="42"/>
      <c r="I1125" s="229"/>
      <c r="J1125" s="42"/>
      <c r="K1125" s="42"/>
      <c r="L1125" s="46"/>
      <c r="M1125" s="230"/>
      <c r="N1125" s="231"/>
      <c r="O1125" s="86"/>
      <c r="P1125" s="86"/>
      <c r="Q1125" s="86"/>
      <c r="R1125" s="86"/>
      <c r="S1125" s="86"/>
      <c r="T1125" s="87"/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T1125" s="19" t="s">
        <v>184</v>
      </c>
      <c r="AU1125" s="19" t="s">
        <v>81</v>
      </c>
    </row>
    <row r="1126" s="2" customFormat="1">
      <c r="A1126" s="40"/>
      <c r="B1126" s="41"/>
      <c r="C1126" s="42"/>
      <c r="D1126" s="232" t="s">
        <v>186</v>
      </c>
      <c r="E1126" s="42"/>
      <c r="F1126" s="233" t="s">
        <v>1415</v>
      </c>
      <c r="G1126" s="42"/>
      <c r="H1126" s="42"/>
      <c r="I1126" s="229"/>
      <c r="J1126" s="42"/>
      <c r="K1126" s="42"/>
      <c r="L1126" s="46"/>
      <c r="M1126" s="230"/>
      <c r="N1126" s="231"/>
      <c r="O1126" s="86"/>
      <c r="P1126" s="86"/>
      <c r="Q1126" s="86"/>
      <c r="R1126" s="86"/>
      <c r="S1126" s="86"/>
      <c r="T1126" s="87"/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T1126" s="19" t="s">
        <v>186</v>
      </c>
      <c r="AU1126" s="19" t="s">
        <v>81</v>
      </c>
    </row>
    <row r="1127" s="13" customFormat="1">
      <c r="A1127" s="13"/>
      <c r="B1127" s="234"/>
      <c r="C1127" s="235"/>
      <c r="D1127" s="227" t="s">
        <v>188</v>
      </c>
      <c r="E1127" s="236" t="s">
        <v>19</v>
      </c>
      <c r="F1127" s="237" t="s">
        <v>241</v>
      </c>
      <c r="G1127" s="235"/>
      <c r="H1127" s="236" t="s">
        <v>19</v>
      </c>
      <c r="I1127" s="238"/>
      <c r="J1127" s="235"/>
      <c r="K1127" s="235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188</v>
      </c>
      <c r="AU1127" s="243" t="s">
        <v>81</v>
      </c>
      <c r="AV1127" s="13" t="s">
        <v>79</v>
      </c>
      <c r="AW1127" s="13" t="s">
        <v>33</v>
      </c>
      <c r="AX1127" s="13" t="s">
        <v>71</v>
      </c>
      <c r="AY1127" s="243" t="s">
        <v>175</v>
      </c>
    </row>
    <row r="1128" s="13" customFormat="1">
      <c r="A1128" s="13"/>
      <c r="B1128" s="234"/>
      <c r="C1128" s="235"/>
      <c r="D1128" s="227" t="s">
        <v>188</v>
      </c>
      <c r="E1128" s="236" t="s">
        <v>19</v>
      </c>
      <c r="F1128" s="237" t="s">
        <v>1416</v>
      </c>
      <c r="G1128" s="235"/>
      <c r="H1128" s="236" t="s">
        <v>19</v>
      </c>
      <c r="I1128" s="238"/>
      <c r="J1128" s="235"/>
      <c r="K1128" s="235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188</v>
      </c>
      <c r="AU1128" s="243" t="s">
        <v>81</v>
      </c>
      <c r="AV1128" s="13" t="s">
        <v>79</v>
      </c>
      <c r="AW1128" s="13" t="s">
        <v>33</v>
      </c>
      <c r="AX1128" s="13" t="s">
        <v>71</v>
      </c>
      <c r="AY1128" s="243" t="s">
        <v>175</v>
      </c>
    </row>
    <row r="1129" s="14" customFormat="1">
      <c r="A1129" s="14"/>
      <c r="B1129" s="244"/>
      <c r="C1129" s="245"/>
      <c r="D1129" s="227" t="s">
        <v>188</v>
      </c>
      <c r="E1129" s="246" t="s">
        <v>19</v>
      </c>
      <c r="F1129" s="247" t="s">
        <v>1417</v>
      </c>
      <c r="G1129" s="245"/>
      <c r="H1129" s="248">
        <v>2</v>
      </c>
      <c r="I1129" s="249"/>
      <c r="J1129" s="245"/>
      <c r="K1129" s="245"/>
      <c r="L1129" s="250"/>
      <c r="M1129" s="251"/>
      <c r="N1129" s="252"/>
      <c r="O1129" s="252"/>
      <c r="P1129" s="252"/>
      <c r="Q1129" s="252"/>
      <c r="R1129" s="252"/>
      <c r="S1129" s="252"/>
      <c r="T1129" s="253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4" t="s">
        <v>188</v>
      </c>
      <c r="AU1129" s="254" t="s">
        <v>81</v>
      </c>
      <c r="AV1129" s="14" t="s">
        <v>81</v>
      </c>
      <c r="AW1129" s="14" t="s">
        <v>33</v>
      </c>
      <c r="AX1129" s="14" t="s">
        <v>71</v>
      </c>
      <c r="AY1129" s="254" t="s">
        <v>175</v>
      </c>
    </row>
    <row r="1130" s="14" customFormat="1">
      <c r="A1130" s="14"/>
      <c r="B1130" s="244"/>
      <c r="C1130" s="245"/>
      <c r="D1130" s="227" t="s">
        <v>188</v>
      </c>
      <c r="E1130" s="246" t="s">
        <v>19</v>
      </c>
      <c r="F1130" s="247" t="s">
        <v>1418</v>
      </c>
      <c r="G1130" s="245"/>
      <c r="H1130" s="248">
        <v>3</v>
      </c>
      <c r="I1130" s="249"/>
      <c r="J1130" s="245"/>
      <c r="K1130" s="245"/>
      <c r="L1130" s="250"/>
      <c r="M1130" s="251"/>
      <c r="N1130" s="252"/>
      <c r="O1130" s="252"/>
      <c r="P1130" s="252"/>
      <c r="Q1130" s="252"/>
      <c r="R1130" s="252"/>
      <c r="S1130" s="252"/>
      <c r="T1130" s="253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4" t="s">
        <v>188</v>
      </c>
      <c r="AU1130" s="254" t="s">
        <v>81</v>
      </c>
      <c r="AV1130" s="14" t="s">
        <v>81</v>
      </c>
      <c r="AW1130" s="14" t="s">
        <v>33</v>
      </c>
      <c r="AX1130" s="14" t="s">
        <v>71</v>
      </c>
      <c r="AY1130" s="254" t="s">
        <v>175</v>
      </c>
    </row>
    <row r="1131" s="15" customFormat="1">
      <c r="A1131" s="15"/>
      <c r="B1131" s="255"/>
      <c r="C1131" s="256"/>
      <c r="D1131" s="227" t="s">
        <v>188</v>
      </c>
      <c r="E1131" s="257" t="s">
        <v>19</v>
      </c>
      <c r="F1131" s="258" t="s">
        <v>206</v>
      </c>
      <c r="G1131" s="256"/>
      <c r="H1131" s="259">
        <v>5</v>
      </c>
      <c r="I1131" s="260"/>
      <c r="J1131" s="256"/>
      <c r="K1131" s="256"/>
      <c r="L1131" s="261"/>
      <c r="M1131" s="262"/>
      <c r="N1131" s="263"/>
      <c r="O1131" s="263"/>
      <c r="P1131" s="263"/>
      <c r="Q1131" s="263"/>
      <c r="R1131" s="263"/>
      <c r="S1131" s="263"/>
      <c r="T1131" s="264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65" t="s">
        <v>188</v>
      </c>
      <c r="AU1131" s="265" t="s">
        <v>81</v>
      </c>
      <c r="AV1131" s="15" t="s">
        <v>182</v>
      </c>
      <c r="AW1131" s="15" t="s">
        <v>33</v>
      </c>
      <c r="AX1131" s="15" t="s">
        <v>79</v>
      </c>
      <c r="AY1131" s="265" t="s">
        <v>175</v>
      </c>
    </row>
    <row r="1132" s="2" customFormat="1" ht="24.15" customHeight="1">
      <c r="A1132" s="40"/>
      <c r="B1132" s="41"/>
      <c r="C1132" s="277" t="s">
        <v>1419</v>
      </c>
      <c r="D1132" s="277" t="s">
        <v>402</v>
      </c>
      <c r="E1132" s="278" t="s">
        <v>1420</v>
      </c>
      <c r="F1132" s="279" t="s">
        <v>1421</v>
      </c>
      <c r="G1132" s="280" t="s">
        <v>347</v>
      </c>
      <c r="H1132" s="281">
        <v>3</v>
      </c>
      <c r="I1132" s="282"/>
      <c r="J1132" s="283">
        <f>ROUND(I1132*H1132,2)</f>
        <v>0</v>
      </c>
      <c r="K1132" s="279" t="s">
        <v>181</v>
      </c>
      <c r="L1132" s="284"/>
      <c r="M1132" s="285" t="s">
        <v>19</v>
      </c>
      <c r="N1132" s="286" t="s">
        <v>42</v>
      </c>
      <c r="O1132" s="86"/>
      <c r="P1132" s="223">
        <f>O1132*H1132</f>
        <v>0</v>
      </c>
      <c r="Q1132" s="223">
        <v>0.017500000000000002</v>
      </c>
      <c r="R1132" s="223">
        <f>Q1132*H1132</f>
        <v>0.052500000000000005</v>
      </c>
      <c r="S1132" s="223">
        <v>0</v>
      </c>
      <c r="T1132" s="224">
        <f>S1132*H1132</f>
        <v>0</v>
      </c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R1132" s="225" t="s">
        <v>434</v>
      </c>
      <c r="AT1132" s="225" t="s">
        <v>402</v>
      </c>
      <c r="AU1132" s="225" t="s">
        <v>81</v>
      </c>
      <c r="AY1132" s="19" t="s">
        <v>175</v>
      </c>
      <c r="BE1132" s="226">
        <f>IF(N1132="základní",J1132,0)</f>
        <v>0</v>
      </c>
      <c r="BF1132" s="226">
        <f>IF(N1132="snížená",J1132,0)</f>
        <v>0</v>
      </c>
      <c r="BG1132" s="226">
        <f>IF(N1132="zákl. přenesená",J1132,0)</f>
        <v>0</v>
      </c>
      <c r="BH1132" s="226">
        <f>IF(N1132="sníž. přenesená",J1132,0)</f>
        <v>0</v>
      </c>
      <c r="BI1132" s="226">
        <f>IF(N1132="nulová",J1132,0)</f>
        <v>0</v>
      </c>
      <c r="BJ1132" s="19" t="s">
        <v>79</v>
      </c>
      <c r="BK1132" s="226">
        <f>ROUND(I1132*H1132,2)</f>
        <v>0</v>
      </c>
      <c r="BL1132" s="19" t="s">
        <v>315</v>
      </c>
      <c r="BM1132" s="225" t="s">
        <v>1422</v>
      </c>
    </row>
    <row r="1133" s="2" customFormat="1">
      <c r="A1133" s="40"/>
      <c r="B1133" s="41"/>
      <c r="C1133" s="42"/>
      <c r="D1133" s="227" t="s">
        <v>184</v>
      </c>
      <c r="E1133" s="42"/>
      <c r="F1133" s="228" t="s">
        <v>1421</v>
      </c>
      <c r="G1133" s="42"/>
      <c r="H1133" s="42"/>
      <c r="I1133" s="229"/>
      <c r="J1133" s="42"/>
      <c r="K1133" s="42"/>
      <c r="L1133" s="46"/>
      <c r="M1133" s="230"/>
      <c r="N1133" s="231"/>
      <c r="O1133" s="86"/>
      <c r="P1133" s="86"/>
      <c r="Q1133" s="86"/>
      <c r="R1133" s="86"/>
      <c r="S1133" s="86"/>
      <c r="T1133" s="87"/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T1133" s="19" t="s">
        <v>184</v>
      </c>
      <c r="AU1133" s="19" t="s">
        <v>81</v>
      </c>
    </row>
    <row r="1134" s="13" customFormat="1">
      <c r="A1134" s="13"/>
      <c r="B1134" s="234"/>
      <c r="C1134" s="235"/>
      <c r="D1134" s="227" t="s">
        <v>188</v>
      </c>
      <c r="E1134" s="236" t="s">
        <v>19</v>
      </c>
      <c r="F1134" s="237" t="s">
        <v>1423</v>
      </c>
      <c r="G1134" s="235"/>
      <c r="H1134" s="236" t="s">
        <v>19</v>
      </c>
      <c r="I1134" s="238"/>
      <c r="J1134" s="235"/>
      <c r="K1134" s="235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188</v>
      </c>
      <c r="AU1134" s="243" t="s">
        <v>81</v>
      </c>
      <c r="AV1134" s="13" t="s">
        <v>79</v>
      </c>
      <c r="AW1134" s="13" t="s">
        <v>33</v>
      </c>
      <c r="AX1134" s="13" t="s">
        <v>71</v>
      </c>
      <c r="AY1134" s="243" t="s">
        <v>175</v>
      </c>
    </row>
    <row r="1135" s="13" customFormat="1">
      <c r="A1135" s="13"/>
      <c r="B1135" s="234"/>
      <c r="C1135" s="235"/>
      <c r="D1135" s="227" t="s">
        <v>188</v>
      </c>
      <c r="E1135" s="236" t="s">
        <v>19</v>
      </c>
      <c r="F1135" s="237" t="s">
        <v>493</v>
      </c>
      <c r="G1135" s="235"/>
      <c r="H1135" s="236" t="s">
        <v>19</v>
      </c>
      <c r="I1135" s="238"/>
      <c r="J1135" s="235"/>
      <c r="K1135" s="235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188</v>
      </c>
      <c r="AU1135" s="243" t="s">
        <v>81</v>
      </c>
      <c r="AV1135" s="13" t="s">
        <v>79</v>
      </c>
      <c r="AW1135" s="13" t="s">
        <v>33</v>
      </c>
      <c r="AX1135" s="13" t="s">
        <v>71</v>
      </c>
      <c r="AY1135" s="243" t="s">
        <v>175</v>
      </c>
    </row>
    <row r="1136" s="14" customFormat="1">
      <c r="A1136" s="14"/>
      <c r="B1136" s="244"/>
      <c r="C1136" s="245"/>
      <c r="D1136" s="227" t="s">
        <v>188</v>
      </c>
      <c r="E1136" s="246" t="s">
        <v>19</v>
      </c>
      <c r="F1136" s="247" t="s">
        <v>1418</v>
      </c>
      <c r="G1136" s="245"/>
      <c r="H1136" s="248">
        <v>3</v>
      </c>
      <c r="I1136" s="249"/>
      <c r="J1136" s="245"/>
      <c r="K1136" s="245"/>
      <c r="L1136" s="250"/>
      <c r="M1136" s="251"/>
      <c r="N1136" s="252"/>
      <c r="O1136" s="252"/>
      <c r="P1136" s="252"/>
      <c r="Q1136" s="252"/>
      <c r="R1136" s="252"/>
      <c r="S1136" s="252"/>
      <c r="T1136" s="253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54" t="s">
        <v>188</v>
      </c>
      <c r="AU1136" s="254" t="s">
        <v>81</v>
      </c>
      <c r="AV1136" s="14" t="s">
        <v>81</v>
      </c>
      <c r="AW1136" s="14" t="s">
        <v>33</v>
      </c>
      <c r="AX1136" s="14" t="s">
        <v>79</v>
      </c>
      <c r="AY1136" s="254" t="s">
        <v>175</v>
      </c>
    </row>
    <row r="1137" s="2" customFormat="1" ht="24.15" customHeight="1">
      <c r="A1137" s="40"/>
      <c r="B1137" s="41"/>
      <c r="C1137" s="277" t="s">
        <v>1424</v>
      </c>
      <c r="D1137" s="277" t="s">
        <v>402</v>
      </c>
      <c r="E1137" s="278" t="s">
        <v>1425</v>
      </c>
      <c r="F1137" s="279" t="s">
        <v>1426</v>
      </c>
      <c r="G1137" s="280" t="s">
        <v>347</v>
      </c>
      <c r="H1137" s="281">
        <v>2</v>
      </c>
      <c r="I1137" s="282"/>
      <c r="J1137" s="283">
        <f>ROUND(I1137*H1137,2)</f>
        <v>0</v>
      </c>
      <c r="K1137" s="279" t="s">
        <v>181</v>
      </c>
      <c r="L1137" s="284"/>
      <c r="M1137" s="285" t="s">
        <v>19</v>
      </c>
      <c r="N1137" s="286" t="s">
        <v>42</v>
      </c>
      <c r="O1137" s="86"/>
      <c r="P1137" s="223">
        <f>O1137*H1137</f>
        <v>0</v>
      </c>
      <c r="Q1137" s="223">
        <v>0.0195</v>
      </c>
      <c r="R1137" s="223">
        <f>Q1137*H1137</f>
        <v>0.039</v>
      </c>
      <c r="S1137" s="223">
        <v>0</v>
      </c>
      <c r="T1137" s="224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5" t="s">
        <v>434</v>
      </c>
      <c r="AT1137" s="225" t="s">
        <v>402</v>
      </c>
      <c r="AU1137" s="225" t="s">
        <v>81</v>
      </c>
      <c r="AY1137" s="19" t="s">
        <v>175</v>
      </c>
      <c r="BE1137" s="226">
        <f>IF(N1137="základní",J1137,0)</f>
        <v>0</v>
      </c>
      <c r="BF1137" s="226">
        <f>IF(N1137="snížená",J1137,0)</f>
        <v>0</v>
      </c>
      <c r="BG1137" s="226">
        <f>IF(N1137="zákl. přenesená",J1137,0)</f>
        <v>0</v>
      </c>
      <c r="BH1137" s="226">
        <f>IF(N1137="sníž. přenesená",J1137,0)</f>
        <v>0</v>
      </c>
      <c r="BI1137" s="226">
        <f>IF(N1137="nulová",J1137,0)</f>
        <v>0</v>
      </c>
      <c r="BJ1137" s="19" t="s">
        <v>79</v>
      </c>
      <c r="BK1137" s="226">
        <f>ROUND(I1137*H1137,2)</f>
        <v>0</v>
      </c>
      <c r="BL1137" s="19" t="s">
        <v>315</v>
      </c>
      <c r="BM1137" s="225" t="s">
        <v>1427</v>
      </c>
    </row>
    <row r="1138" s="2" customFormat="1">
      <c r="A1138" s="40"/>
      <c r="B1138" s="41"/>
      <c r="C1138" s="42"/>
      <c r="D1138" s="227" t="s">
        <v>184</v>
      </c>
      <c r="E1138" s="42"/>
      <c r="F1138" s="228" t="s">
        <v>1426</v>
      </c>
      <c r="G1138" s="42"/>
      <c r="H1138" s="42"/>
      <c r="I1138" s="229"/>
      <c r="J1138" s="42"/>
      <c r="K1138" s="42"/>
      <c r="L1138" s="46"/>
      <c r="M1138" s="230"/>
      <c r="N1138" s="231"/>
      <c r="O1138" s="86"/>
      <c r="P1138" s="86"/>
      <c r="Q1138" s="86"/>
      <c r="R1138" s="86"/>
      <c r="S1138" s="86"/>
      <c r="T1138" s="87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184</v>
      </c>
      <c r="AU1138" s="19" t="s">
        <v>81</v>
      </c>
    </row>
    <row r="1139" s="13" customFormat="1">
      <c r="A1139" s="13"/>
      <c r="B1139" s="234"/>
      <c r="C1139" s="235"/>
      <c r="D1139" s="227" t="s">
        <v>188</v>
      </c>
      <c r="E1139" s="236" t="s">
        <v>19</v>
      </c>
      <c r="F1139" s="237" t="s">
        <v>1423</v>
      </c>
      <c r="G1139" s="235"/>
      <c r="H1139" s="236" t="s">
        <v>19</v>
      </c>
      <c r="I1139" s="238"/>
      <c r="J1139" s="235"/>
      <c r="K1139" s="235"/>
      <c r="L1139" s="239"/>
      <c r="M1139" s="240"/>
      <c r="N1139" s="241"/>
      <c r="O1139" s="241"/>
      <c r="P1139" s="241"/>
      <c r="Q1139" s="241"/>
      <c r="R1139" s="241"/>
      <c r="S1139" s="241"/>
      <c r="T1139" s="242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3" t="s">
        <v>188</v>
      </c>
      <c r="AU1139" s="243" t="s">
        <v>81</v>
      </c>
      <c r="AV1139" s="13" t="s">
        <v>79</v>
      </c>
      <c r="AW1139" s="13" t="s">
        <v>33</v>
      </c>
      <c r="AX1139" s="13" t="s">
        <v>71</v>
      </c>
      <c r="AY1139" s="243" t="s">
        <v>175</v>
      </c>
    </row>
    <row r="1140" s="13" customFormat="1">
      <c r="A1140" s="13"/>
      <c r="B1140" s="234"/>
      <c r="C1140" s="235"/>
      <c r="D1140" s="227" t="s">
        <v>188</v>
      </c>
      <c r="E1140" s="236" t="s">
        <v>19</v>
      </c>
      <c r="F1140" s="237" t="s">
        <v>493</v>
      </c>
      <c r="G1140" s="235"/>
      <c r="H1140" s="236" t="s">
        <v>19</v>
      </c>
      <c r="I1140" s="238"/>
      <c r="J1140" s="235"/>
      <c r="K1140" s="235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188</v>
      </c>
      <c r="AU1140" s="243" t="s">
        <v>81</v>
      </c>
      <c r="AV1140" s="13" t="s">
        <v>79</v>
      </c>
      <c r="AW1140" s="13" t="s">
        <v>33</v>
      </c>
      <c r="AX1140" s="13" t="s">
        <v>71</v>
      </c>
      <c r="AY1140" s="243" t="s">
        <v>175</v>
      </c>
    </row>
    <row r="1141" s="14" customFormat="1">
      <c r="A1141" s="14"/>
      <c r="B1141" s="244"/>
      <c r="C1141" s="245"/>
      <c r="D1141" s="227" t="s">
        <v>188</v>
      </c>
      <c r="E1141" s="246" t="s">
        <v>19</v>
      </c>
      <c r="F1141" s="247" t="s">
        <v>1428</v>
      </c>
      <c r="G1141" s="245"/>
      <c r="H1141" s="248">
        <v>2</v>
      </c>
      <c r="I1141" s="249"/>
      <c r="J1141" s="245"/>
      <c r="K1141" s="245"/>
      <c r="L1141" s="250"/>
      <c r="M1141" s="251"/>
      <c r="N1141" s="252"/>
      <c r="O1141" s="252"/>
      <c r="P1141" s="252"/>
      <c r="Q1141" s="252"/>
      <c r="R1141" s="252"/>
      <c r="S1141" s="252"/>
      <c r="T1141" s="253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4" t="s">
        <v>188</v>
      </c>
      <c r="AU1141" s="254" t="s">
        <v>81</v>
      </c>
      <c r="AV1141" s="14" t="s">
        <v>81</v>
      </c>
      <c r="AW1141" s="14" t="s">
        <v>33</v>
      </c>
      <c r="AX1141" s="14" t="s">
        <v>79</v>
      </c>
      <c r="AY1141" s="254" t="s">
        <v>175</v>
      </c>
    </row>
    <row r="1142" s="2" customFormat="1" ht="24.15" customHeight="1">
      <c r="A1142" s="40"/>
      <c r="B1142" s="41"/>
      <c r="C1142" s="214" t="s">
        <v>1429</v>
      </c>
      <c r="D1142" s="214" t="s">
        <v>177</v>
      </c>
      <c r="E1142" s="215" t="s">
        <v>1430</v>
      </c>
      <c r="F1142" s="216" t="s">
        <v>1431</v>
      </c>
      <c r="G1142" s="217" t="s">
        <v>347</v>
      </c>
      <c r="H1142" s="218">
        <v>2</v>
      </c>
      <c r="I1142" s="219"/>
      <c r="J1142" s="220">
        <f>ROUND(I1142*H1142,2)</f>
        <v>0</v>
      </c>
      <c r="K1142" s="216" t="s">
        <v>181</v>
      </c>
      <c r="L1142" s="46"/>
      <c r="M1142" s="221" t="s">
        <v>19</v>
      </c>
      <c r="N1142" s="222" t="s">
        <v>42</v>
      </c>
      <c r="O1142" s="86"/>
      <c r="P1142" s="223">
        <f>O1142*H1142</f>
        <v>0</v>
      </c>
      <c r="Q1142" s="223">
        <v>0</v>
      </c>
      <c r="R1142" s="223">
        <f>Q1142*H1142</f>
        <v>0</v>
      </c>
      <c r="S1142" s="223">
        <v>0</v>
      </c>
      <c r="T1142" s="224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25" t="s">
        <v>315</v>
      </c>
      <c r="AT1142" s="225" t="s">
        <v>177</v>
      </c>
      <c r="AU1142" s="225" t="s">
        <v>81</v>
      </c>
      <c r="AY1142" s="19" t="s">
        <v>175</v>
      </c>
      <c r="BE1142" s="226">
        <f>IF(N1142="základní",J1142,0)</f>
        <v>0</v>
      </c>
      <c r="BF1142" s="226">
        <f>IF(N1142="snížená",J1142,0)</f>
        <v>0</v>
      </c>
      <c r="BG1142" s="226">
        <f>IF(N1142="zákl. přenesená",J1142,0)</f>
        <v>0</v>
      </c>
      <c r="BH1142" s="226">
        <f>IF(N1142="sníž. přenesená",J1142,0)</f>
        <v>0</v>
      </c>
      <c r="BI1142" s="226">
        <f>IF(N1142="nulová",J1142,0)</f>
        <v>0</v>
      </c>
      <c r="BJ1142" s="19" t="s">
        <v>79</v>
      </c>
      <c r="BK1142" s="226">
        <f>ROUND(I1142*H1142,2)</f>
        <v>0</v>
      </c>
      <c r="BL1142" s="19" t="s">
        <v>315</v>
      </c>
      <c r="BM1142" s="225" t="s">
        <v>1432</v>
      </c>
    </row>
    <row r="1143" s="2" customFormat="1">
      <c r="A1143" s="40"/>
      <c r="B1143" s="41"/>
      <c r="C1143" s="42"/>
      <c r="D1143" s="227" t="s">
        <v>184</v>
      </c>
      <c r="E1143" s="42"/>
      <c r="F1143" s="228" t="s">
        <v>1433</v>
      </c>
      <c r="G1143" s="42"/>
      <c r="H1143" s="42"/>
      <c r="I1143" s="229"/>
      <c r="J1143" s="42"/>
      <c r="K1143" s="42"/>
      <c r="L1143" s="46"/>
      <c r="M1143" s="230"/>
      <c r="N1143" s="231"/>
      <c r="O1143" s="86"/>
      <c r="P1143" s="86"/>
      <c r="Q1143" s="86"/>
      <c r="R1143" s="86"/>
      <c r="S1143" s="86"/>
      <c r="T1143" s="87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184</v>
      </c>
      <c r="AU1143" s="19" t="s">
        <v>81</v>
      </c>
    </row>
    <row r="1144" s="2" customFormat="1">
      <c r="A1144" s="40"/>
      <c r="B1144" s="41"/>
      <c r="C1144" s="42"/>
      <c r="D1144" s="232" t="s">
        <v>186</v>
      </c>
      <c r="E1144" s="42"/>
      <c r="F1144" s="233" t="s">
        <v>1434</v>
      </c>
      <c r="G1144" s="42"/>
      <c r="H1144" s="42"/>
      <c r="I1144" s="229"/>
      <c r="J1144" s="42"/>
      <c r="K1144" s="42"/>
      <c r="L1144" s="46"/>
      <c r="M1144" s="230"/>
      <c r="N1144" s="231"/>
      <c r="O1144" s="86"/>
      <c r="P1144" s="86"/>
      <c r="Q1144" s="86"/>
      <c r="R1144" s="86"/>
      <c r="S1144" s="86"/>
      <c r="T1144" s="87"/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T1144" s="19" t="s">
        <v>186</v>
      </c>
      <c r="AU1144" s="19" t="s">
        <v>81</v>
      </c>
    </row>
    <row r="1145" s="13" customFormat="1">
      <c r="A1145" s="13"/>
      <c r="B1145" s="234"/>
      <c r="C1145" s="235"/>
      <c r="D1145" s="227" t="s">
        <v>188</v>
      </c>
      <c r="E1145" s="236" t="s">
        <v>19</v>
      </c>
      <c r="F1145" s="237" t="s">
        <v>241</v>
      </c>
      <c r="G1145" s="235"/>
      <c r="H1145" s="236" t="s">
        <v>19</v>
      </c>
      <c r="I1145" s="238"/>
      <c r="J1145" s="235"/>
      <c r="K1145" s="235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188</v>
      </c>
      <c r="AU1145" s="243" t="s">
        <v>81</v>
      </c>
      <c r="AV1145" s="13" t="s">
        <v>79</v>
      </c>
      <c r="AW1145" s="13" t="s">
        <v>33</v>
      </c>
      <c r="AX1145" s="13" t="s">
        <v>71</v>
      </c>
      <c r="AY1145" s="243" t="s">
        <v>175</v>
      </c>
    </row>
    <row r="1146" s="13" customFormat="1">
      <c r="A1146" s="13"/>
      <c r="B1146" s="234"/>
      <c r="C1146" s="235"/>
      <c r="D1146" s="227" t="s">
        <v>188</v>
      </c>
      <c r="E1146" s="236" t="s">
        <v>19</v>
      </c>
      <c r="F1146" s="237" t="s">
        <v>1416</v>
      </c>
      <c r="G1146" s="235"/>
      <c r="H1146" s="236" t="s">
        <v>19</v>
      </c>
      <c r="I1146" s="238"/>
      <c r="J1146" s="235"/>
      <c r="K1146" s="235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188</v>
      </c>
      <c r="AU1146" s="243" t="s">
        <v>81</v>
      </c>
      <c r="AV1146" s="13" t="s">
        <v>79</v>
      </c>
      <c r="AW1146" s="13" t="s">
        <v>33</v>
      </c>
      <c r="AX1146" s="13" t="s">
        <v>71</v>
      </c>
      <c r="AY1146" s="243" t="s">
        <v>175</v>
      </c>
    </row>
    <row r="1147" s="14" customFormat="1">
      <c r="A1147" s="14"/>
      <c r="B1147" s="244"/>
      <c r="C1147" s="245"/>
      <c r="D1147" s="227" t="s">
        <v>188</v>
      </c>
      <c r="E1147" s="246" t="s">
        <v>19</v>
      </c>
      <c r="F1147" s="247" t="s">
        <v>1435</v>
      </c>
      <c r="G1147" s="245"/>
      <c r="H1147" s="248">
        <v>1</v>
      </c>
      <c r="I1147" s="249"/>
      <c r="J1147" s="245"/>
      <c r="K1147" s="245"/>
      <c r="L1147" s="250"/>
      <c r="M1147" s="251"/>
      <c r="N1147" s="252"/>
      <c r="O1147" s="252"/>
      <c r="P1147" s="252"/>
      <c r="Q1147" s="252"/>
      <c r="R1147" s="252"/>
      <c r="S1147" s="252"/>
      <c r="T1147" s="253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4" t="s">
        <v>188</v>
      </c>
      <c r="AU1147" s="254" t="s">
        <v>81</v>
      </c>
      <c r="AV1147" s="14" t="s">
        <v>81</v>
      </c>
      <c r="AW1147" s="14" t="s">
        <v>33</v>
      </c>
      <c r="AX1147" s="14" t="s">
        <v>71</v>
      </c>
      <c r="AY1147" s="254" t="s">
        <v>175</v>
      </c>
    </row>
    <row r="1148" s="14" customFormat="1">
      <c r="A1148" s="14"/>
      <c r="B1148" s="244"/>
      <c r="C1148" s="245"/>
      <c r="D1148" s="227" t="s">
        <v>188</v>
      </c>
      <c r="E1148" s="246" t="s">
        <v>19</v>
      </c>
      <c r="F1148" s="247" t="s">
        <v>1436</v>
      </c>
      <c r="G1148" s="245"/>
      <c r="H1148" s="248">
        <v>1</v>
      </c>
      <c r="I1148" s="249"/>
      <c r="J1148" s="245"/>
      <c r="K1148" s="245"/>
      <c r="L1148" s="250"/>
      <c r="M1148" s="251"/>
      <c r="N1148" s="252"/>
      <c r="O1148" s="252"/>
      <c r="P1148" s="252"/>
      <c r="Q1148" s="252"/>
      <c r="R1148" s="252"/>
      <c r="S1148" s="252"/>
      <c r="T1148" s="253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54" t="s">
        <v>188</v>
      </c>
      <c r="AU1148" s="254" t="s">
        <v>81</v>
      </c>
      <c r="AV1148" s="14" t="s">
        <v>81</v>
      </c>
      <c r="AW1148" s="14" t="s">
        <v>33</v>
      </c>
      <c r="AX1148" s="14" t="s">
        <v>71</v>
      </c>
      <c r="AY1148" s="254" t="s">
        <v>175</v>
      </c>
    </row>
    <row r="1149" s="15" customFormat="1">
      <c r="A1149" s="15"/>
      <c r="B1149" s="255"/>
      <c r="C1149" s="256"/>
      <c r="D1149" s="227" t="s">
        <v>188</v>
      </c>
      <c r="E1149" s="257" t="s">
        <v>19</v>
      </c>
      <c r="F1149" s="258" t="s">
        <v>206</v>
      </c>
      <c r="G1149" s="256"/>
      <c r="H1149" s="259">
        <v>2</v>
      </c>
      <c r="I1149" s="260"/>
      <c r="J1149" s="256"/>
      <c r="K1149" s="256"/>
      <c r="L1149" s="261"/>
      <c r="M1149" s="262"/>
      <c r="N1149" s="263"/>
      <c r="O1149" s="263"/>
      <c r="P1149" s="263"/>
      <c r="Q1149" s="263"/>
      <c r="R1149" s="263"/>
      <c r="S1149" s="263"/>
      <c r="T1149" s="264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5" t="s">
        <v>188</v>
      </c>
      <c r="AU1149" s="265" t="s">
        <v>81</v>
      </c>
      <c r="AV1149" s="15" t="s">
        <v>182</v>
      </c>
      <c r="AW1149" s="15" t="s">
        <v>33</v>
      </c>
      <c r="AX1149" s="15" t="s">
        <v>79</v>
      </c>
      <c r="AY1149" s="265" t="s">
        <v>175</v>
      </c>
    </row>
    <row r="1150" s="2" customFormat="1" ht="24.15" customHeight="1">
      <c r="A1150" s="40"/>
      <c r="B1150" s="41"/>
      <c r="C1150" s="277" t="s">
        <v>1437</v>
      </c>
      <c r="D1150" s="277" t="s">
        <v>402</v>
      </c>
      <c r="E1150" s="278" t="s">
        <v>1438</v>
      </c>
      <c r="F1150" s="279" t="s">
        <v>1439</v>
      </c>
      <c r="G1150" s="280" t="s">
        <v>347</v>
      </c>
      <c r="H1150" s="281">
        <v>1</v>
      </c>
      <c r="I1150" s="282"/>
      <c r="J1150" s="283">
        <f>ROUND(I1150*H1150,2)</f>
        <v>0</v>
      </c>
      <c r="K1150" s="279" t="s">
        <v>181</v>
      </c>
      <c r="L1150" s="284"/>
      <c r="M1150" s="285" t="s">
        <v>19</v>
      </c>
      <c r="N1150" s="286" t="s">
        <v>42</v>
      </c>
      <c r="O1150" s="86"/>
      <c r="P1150" s="223">
        <f>O1150*H1150</f>
        <v>0</v>
      </c>
      <c r="Q1150" s="223">
        <v>0.020500000000000001</v>
      </c>
      <c r="R1150" s="223">
        <f>Q1150*H1150</f>
        <v>0.020500000000000001</v>
      </c>
      <c r="S1150" s="223">
        <v>0</v>
      </c>
      <c r="T1150" s="224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25" t="s">
        <v>434</v>
      </c>
      <c r="AT1150" s="225" t="s">
        <v>402</v>
      </c>
      <c r="AU1150" s="225" t="s">
        <v>81</v>
      </c>
      <c r="AY1150" s="19" t="s">
        <v>175</v>
      </c>
      <c r="BE1150" s="226">
        <f>IF(N1150="základní",J1150,0)</f>
        <v>0</v>
      </c>
      <c r="BF1150" s="226">
        <f>IF(N1150="snížená",J1150,0)</f>
        <v>0</v>
      </c>
      <c r="BG1150" s="226">
        <f>IF(N1150="zákl. přenesená",J1150,0)</f>
        <v>0</v>
      </c>
      <c r="BH1150" s="226">
        <f>IF(N1150="sníž. přenesená",J1150,0)</f>
        <v>0</v>
      </c>
      <c r="BI1150" s="226">
        <f>IF(N1150="nulová",J1150,0)</f>
        <v>0</v>
      </c>
      <c r="BJ1150" s="19" t="s">
        <v>79</v>
      </c>
      <c r="BK1150" s="226">
        <f>ROUND(I1150*H1150,2)</f>
        <v>0</v>
      </c>
      <c r="BL1150" s="19" t="s">
        <v>315</v>
      </c>
      <c r="BM1150" s="225" t="s">
        <v>1440</v>
      </c>
    </row>
    <row r="1151" s="2" customFormat="1">
      <c r="A1151" s="40"/>
      <c r="B1151" s="41"/>
      <c r="C1151" s="42"/>
      <c r="D1151" s="227" t="s">
        <v>184</v>
      </c>
      <c r="E1151" s="42"/>
      <c r="F1151" s="228" t="s">
        <v>1439</v>
      </c>
      <c r="G1151" s="42"/>
      <c r="H1151" s="42"/>
      <c r="I1151" s="229"/>
      <c r="J1151" s="42"/>
      <c r="K1151" s="42"/>
      <c r="L1151" s="46"/>
      <c r="M1151" s="230"/>
      <c r="N1151" s="231"/>
      <c r="O1151" s="86"/>
      <c r="P1151" s="86"/>
      <c r="Q1151" s="86"/>
      <c r="R1151" s="86"/>
      <c r="S1151" s="86"/>
      <c r="T1151" s="87"/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T1151" s="19" t="s">
        <v>184</v>
      </c>
      <c r="AU1151" s="19" t="s">
        <v>81</v>
      </c>
    </row>
    <row r="1152" s="13" customFormat="1">
      <c r="A1152" s="13"/>
      <c r="B1152" s="234"/>
      <c r="C1152" s="235"/>
      <c r="D1152" s="227" t="s">
        <v>188</v>
      </c>
      <c r="E1152" s="236" t="s">
        <v>19</v>
      </c>
      <c r="F1152" s="237" t="s">
        <v>1423</v>
      </c>
      <c r="G1152" s="235"/>
      <c r="H1152" s="236" t="s">
        <v>19</v>
      </c>
      <c r="I1152" s="238"/>
      <c r="J1152" s="235"/>
      <c r="K1152" s="235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188</v>
      </c>
      <c r="AU1152" s="243" t="s">
        <v>81</v>
      </c>
      <c r="AV1152" s="13" t="s">
        <v>79</v>
      </c>
      <c r="AW1152" s="13" t="s">
        <v>33</v>
      </c>
      <c r="AX1152" s="13" t="s">
        <v>71</v>
      </c>
      <c r="AY1152" s="243" t="s">
        <v>175</v>
      </c>
    </row>
    <row r="1153" s="13" customFormat="1">
      <c r="A1153" s="13"/>
      <c r="B1153" s="234"/>
      <c r="C1153" s="235"/>
      <c r="D1153" s="227" t="s">
        <v>188</v>
      </c>
      <c r="E1153" s="236" t="s">
        <v>19</v>
      </c>
      <c r="F1153" s="237" t="s">
        <v>493</v>
      </c>
      <c r="G1153" s="235"/>
      <c r="H1153" s="236" t="s">
        <v>19</v>
      </c>
      <c r="I1153" s="238"/>
      <c r="J1153" s="235"/>
      <c r="K1153" s="235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188</v>
      </c>
      <c r="AU1153" s="243" t="s">
        <v>81</v>
      </c>
      <c r="AV1153" s="13" t="s">
        <v>79</v>
      </c>
      <c r="AW1153" s="13" t="s">
        <v>33</v>
      </c>
      <c r="AX1153" s="13" t="s">
        <v>71</v>
      </c>
      <c r="AY1153" s="243" t="s">
        <v>175</v>
      </c>
    </row>
    <row r="1154" s="14" customFormat="1">
      <c r="A1154" s="14"/>
      <c r="B1154" s="244"/>
      <c r="C1154" s="245"/>
      <c r="D1154" s="227" t="s">
        <v>188</v>
      </c>
      <c r="E1154" s="246" t="s">
        <v>19</v>
      </c>
      <c r="F1154" s="247" t="s">
        <v>1436</v>
      </c>
      <c r="G1154" s="245"/>
      <c r="H1154" s="248">
        <v>1</v>
      </c>
      <c r="I1154" s="249"/>
      <c r="J1154" s="245"/>
      <c r="K1154" s="245"/>
      <c r="L1154" s="250"/>
      <c r="M1154" s="251"/>
      <c r="N1154" s="252"/>
      <c r="O1154" s="252"/>
      <c r="P1154" s="252"/>
      <c r="Q1154" s="252"/>
      <c r="R1154" s="252"/>
      <c r="S1154" s="252"/>
      <c r="T1154" s="253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4" t="s">
        <v>188</v>
      </c>
      <c r="AU1154" s="254" t="s">
        <v>81</v>
      </c>
      <c r="AV1154" s="14" t="s">
        <v>81</v>
      </c>
      <c r="AW1154" s="14" t="s">
        <v>33</v>
      </c>
      <c r="AX1154" s="14" t="s">
        <v>79</v>
      </c>
      <c r="AY1154" s="254" t="s">
        <v>175</v>
      </c>
    </row>
    <row r="1155" s="2" customFormat="1" ht="24.15" customHeight="1">
      <c r="A1155" s="40"/>
      <c r="B1155" s="41"/>
      <c r="C1155" s="277" t="s">
        <v>1441</v>
      </c>
      <c r="D1155" s="277" t="s">
        <v>402</v>
      </c>
      <c r="E1155" s="278" t="s">
        <v>1442</v>
      </c>
      <c r="F1155" s="279" t="s">
        <v>1443</v>
      </c>
      <c r="G1155" s="280" t="s">
        <v>347</v>
      </c>
      <c r="H1155" s="281">
        <v>1</v>
      </c>
      <c r="I1155" s="282"/>
      <c r="J1155" s="283">
        <f>ROUND(I1155*H1155,2)</f>
        <v>0</v>
      </c>
      <c r="K1155" s="279" t="s">
        <v>181</v>
      </c>
      <c r="L1155" s="284"/>
      <c r="M1155" s="285" t="s">
        <v>19</v>
      </c>
      <c r="N1155" s="286" t="s">
        <v>42</v>
      </c>
      <c r="O1155" s="86"/>
      <c r="P1155" s="223">
        <f>O1155*H1155</f>
        <v>0</v>
      </c>
      <c r="Q1155" s="223">
        <v>0.022499999999999999</v>
      </c>
      <c r="R1155" s="223">
        <f>Q1155*H1155</f>
        <v>0.022499999999999999</v>
      </c>
      <c r="S1155" s="223">
        <v>0</v>
      </c>
      <c r="T1155" s="224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5" t="s">
        <v>434</v>
      </c>
      <c r="AT1155" s="225" t="s">
        <v>402</v>
      </c>
      <c r="AU1155" s="225" t="s">
        <v>81</v>
      </c>
      <c r="AY1155" s="19" t="s">
        <v>175</v>
      </c>
      <c r="BE1155" s="226">
        <f>IF(N1155="základní",J1155,0)</f>
        <v>0</v>
      </c>
      <c r="BF1155" s="226">
        <f>IF(N1155="snížená",J1155,0)</f>
        <v>0</v>
      </c>
      <c r="BG1155" s="226">
        <f>IF(N1155="zákl. přenesená",J1155,0)</f>
        <v>0</v>
      </c>
      <c r="BH1155" s="226">
        <f>IF(N1155="sníž. přenesená",J1155,0)</f>
        <v>0</v>
      </c>
      <c r="BI1155" s="226">
        <f>IF(N1155="nulová",J1155,0)</f>
        <v>0</v>
      </c>
      <c r="BJ1155" s="19" t="s">
        <v>79</v>
      </c>
      <c r="BK1155" s="226">
        <f>ROUND(I1155*H1155,2)</f>
        <v>0</v>
      </c>
      <c r="BL1155" s="19" t="s">
        <v>315</v>
      </c>
      <c r="BM1155" s="225" t="s">
        <v>1444</v>
      </c>
    </row>
    <row r="1156" s="2" customFormat="1">
      <c r="A1156" s="40"/>
      <c r="B1156" s="41"/>
      <c r="C1156" s="42"/>
      <c r="D1156" s="227" t="s">
        <v>184</v>
      </c>
      <c r="E1156" s="42"/>
      <c r="F1156" s="228" t="s">
        <v>1443</v>
      </c>
      <c r="G1156" s="42"/>
      <c r="H1156" s="42"/>
      <c r="I1156" s="229"/>
      <c r="J1156" s="42"/>
      <c r="K1156" s="42"/>
      <c r="L1156" s="46"/>
      <c r="M1156" s="230"/>
      <c r="N1156" s="231"/>
      <c r="O1156" s="86"/>
      <c r="P1156" s="86"/>
      <c r="Q1156" s="86"/>
      <c r="R1156" s="86"/>
      <c r="S1156" s="86"/>
      <c r="T1156" s="87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T1156" s="19" t="s">
        <v>184</v>
      </c>
      <c r="AU1156" s="19" t="s">
        <v>81</v>
      </c>
    </row>
    <row r="1157" s="13" customFormat="1">
      <c r="A1157" s="13"/>
      <c r="B1157" s="234"/>
      <c r="C1157" s="235"/>
      <c r="D1157" s="227" t="s">
        <v>188</v>
      </c>
      <c r="E1157" s="236" t="s">
        <v>19</v>
      </c>
      <c r="F1157" s="237" t="s">
        <v>1423</v>
      </c>
      <c r="G1157" s="235"/>
      <c r="H1157" s="236" t="s">
        <v>19</v>
      </c>
      <c r="I1157" s="238"/>
      <c r="J1157" s="235"/>
      <c r="K1157" s="235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188</v>
      </c>
      <c r="AU1157" s="243" t="s">
        <v>81</v>
      </c>
      <c r="AV1157" s="13" t="s">
        <v>79</v>
      </c>
      <c r="AW1157" s="13" t="s">
        <v>33</v>
      </c>
      <c r="AX1157" s="13" t="s">
        <v>71</v>
      </c>
      <c r="AY1157" s="243" t="s">
        <v>175</v>
      </c>
    </row>
    <row r="1158" s="13" customFormat="1">
      <c r="A1158" s="13"/>
      <c r="B1158" s="234"/>
      <c r="C1158" s="235"/>
      <c r="D1158" s="227" t="s">
        <v>188</v>
      </c>
      <c r="E1158" s="236" t="s">
        <v>19</v>
      </c>
      <c r="F1158" s="237" t="s">
        <v>493</v>
      </c>
      <c r="G1158" s="235"/>
      <c r="H1158" s="236" t="s">
        <v>19</v>
      </c>
      <c r="I1158" s="238"/>
      <c r="J1158" s="235"/>
      <c r="K1158" s="235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188</v>
      </c>
      <c r="AU1158" s="243" t="s">
        <v>81</v>
      </c>
      <c r="AV1158" s="13" t="s">
        <v>79</v>
      </c>
      <c r="AW1158" s="13" t="s">
        <v>33</v>
      </c>
      <c r="AX1158" s="13" t="s">
        <v>71</v>
      </c>
      <c r="AY1158" s="243" t="s">
        <v>175</v>
      </c>
    </row>
    <row r="1159" s="14" customFormat="1">
      <c r="A1159" s="14"/>
      <c r="B1159" s="244"/>
      <c r="C1159" s="245"/>
      <c r="D1159" s="227" t="s">
        <v>188</v>
      </c>
      <c r="E1159" s="246" t="s">
        <v>19</v>
      </c>
      <c r="F1159" s="247" t="s">
        <v>1445</v>
      </c>
      <c r="G1159" s="245"/>
      <c r="H1159" s="248">
        <v>1</v>
      </c>
      <c r="I1159" s="249"/>
      <c r="J1159" s="245"/>
      <c r="K1159" s="245"/>
      <c r="L1159" s="250"/>
      <c r="M1159" s="251"/>
      <c r="N1159" s="252"/>
      <c r="O1159" s="252"/>
      <c r="P1159" s="252"/>
      <c r="Q1159" s="252"/>
      <c r="R1159" s="252"/>
      <c r="S1159" s="252"/>
      <c r="T1159" s="253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4" t="s">
        <v>188</v>
      </c>
      <c r="AU1159" s="254" t="s">
        <v>81</v>
      </c>
      <c r="AV1159" s="14" t="s">
        <v>81</v>
      </c>
      <c r="AW1159" s="14" t="s">
        <v>33</v>
      </c>
      <c r="AX1159" s="14" t="s">
        <v>79</v>
      </c>
      <c r="AY1159" s="254" t="s">
        <v>175</v>
      </c>
    </row>
    <row r="1160" s="2" customFormat="1" ht="24.15" customHeight="1">
      <c r="A1160" s="40"/>
      <c r="B1160" s="41"/>
      <c r="C1160" s="214" t="s">
        <v>1446</v>
      </c>
      <c r="D1160" s="214" t="s">
        <v>177</v>
      </c>
      <c r="E1160" s="215" t="s">
        <v>1447</v>
      </c>
      <c r="F1160" s="216" t="s">
        <v>1448</v>
      </c>
      <c r="G1160" s="217" t="s">
        <v>347</v>
      </c>
      <c r="H1160" s="218">
        <v>4</v>
      </c>
      <c r="I1160" s="219"/>
      <c r="J1160" s="220">
        <f>ROUND(I1160*H1160,2)</f>
        <v>0</v>
      </c>
      <c r="K1160" s="216" t="s">
        <v>181</v>
      </c>
      <c r="L1160" s="46"/>
      <c r="M1160" s="221" t="s">
        <v>19</v>
      </c>
      <c r="N1160" s="222" t="s">
        <v>42</v>
      </c>
      <c r="O1160" s="86"/>
      <c r="P1160" s="223">
        <f>O1160*H1160</f>
        <v>0</v>
      </c>
      <c r="Q1160" s="223">
        <v>0</v>
      </c>
      <c r="R1160" s="223">
        <f>Q1160*H1160</f>
        <v>0</v>
      </c>
      <c r="S1160" s="223">
        <v>0</v>
      </c>
      <c r="T1160" s="224">
        <f>S1160*H1160</f>
        <v>0</v>
      </c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R1160" s="225" t="s">
        <v>315</v>
      </c>
      <c r="AT1160" s="225" t="s">
        <v>177</v>
      </c>
      <c r="AU1160" s="225" t="s">
        <v>81</v>
      </c>
      <c r="AY1160" s="19" t="s">
        <v>175</v>
      </c>
      <c r="BE1160" s="226">
        <f>IF(N1160="základní",J1160,0)</f>
        <v>0</v>
      </c>
      <c r="BF1160" s="226">
        <f>IF(N1160="snížená",J1160,0)</f>
        <v>0</v>
      </c>
      <c r="BG1160" s="226">
        <f>IF(N1160="zákl. přenesená",J1160,0)</f>
        <v>0</v>
      </c>
      <c r="BH1160" s="226">
        <f>IF(N1160="sníž. přenesená",J1160,0)</f>
        <v>0</v>
      </c>
      <c r="BI1160" s="226">
        <f>IF(N1160="nulová",J1160,0)</f>
        <v>0</v>
      </c>
      <c r="BJ1160" s="19" t="s">
        <v>79</v>
      </c>
      <c r="BK1160" s="226">
        <f>ROUND(I1160*H1160,2)</f>
        <v>0</v>
      </c>
      <c r="BL1160" s="19" t="s">
        <v>315</v>
      </c>
      <c r="BM1160" s="225" t="s">
        <v>1449</v>
      </c>
    </row>
    <row r="1161" s="2" customFormat="1">
      <c r="A1161" s="40"/>
      <c r="B1161" s="41"/>
      <c r="C1161" s="42"/>
      <c r="D1161" s="227" t="s">
        <v>184</v>
      </c>
      <c r="E1161" s="42"/>
      <c r="F1161" s="228" t="s">
        <v>1450</v>
      </c>
      <c r="G1161" s="42"/>
      <c r="H1161" s="42"/>
      <c r="I1161" s="229"/>
      <c r="J1161" s="42"/>
      <c r="K1161" s="42"/>
      <c r="L1161" s="46"/>
      <c r="M1161" s="230"/>
      <c r="N1161" s="231"/>
      <c r="O1161" s="86"/>
      <c r="P1161" s="86"/>
      <c r="Q1161" s="86"/>
      <c r="R1161" s="86"/>
      <c r="S1161" s="86"/>
      <c r="T1161" s="87"/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T1161" s="19" t="s">
        <v>184</v>
      </c>
      <c r="AU1161" s="19" t="s">
        <v>81</v>
      </c>
    </row>
    <row r="1162" s="2" customFormat="1">
      <c r="A1162" s="40"/>
      <c r="B1162" s="41"/>
      <c r="C1162" s="42"/>
      <c r="D1162" s="232" t="s">
        <v>186</v>
      </c>
      <c r="E1162" s="42"/>
      <c r="F1162" s="233" t="s">
        <v>1451</v>
      </c>
      <c r="G1162" s="42"/>
      <c r="H1162" s="42"/>
      <c r="I1162" s="229"/>
      <c r="J1162" s="42"/>
      <c r="K1162" s="42"/>
      <c r="L1162" s="46"/>
      <c r="M1162" s="230"/>
      <c r="N1162" s="231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186</v>
      </c>
      <c r="AU1162" s="19" t="s">
        <v>81</v>
      </c>
    </row>
    <row r="1163" s="13" customFormat="1">
      <c r="A1163" s="13"/>
      <c r="B1163" s="234"/>
      <c r="C1163" s="235"/>
      <c r="D1163" s="227" t="s">
        <v>188</v>
      </c>
      <c r="E1163" s="236" t="s">
        <v>19</v>
      </c>
      <c r="F1163" s="237" t="s">
        <v>241</v>
      </c>
      <c r="G1163" s="235"/>
      <c r="H1163" s="236" t="s">
        <v>19</v>
      </c>
      <c r="I1163" s="238"/>
      <c r="J1163" s="235"/>
      <c r="K1163" s="235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188</v>
      </c>
      <c r="AU1163" s="243" t="s">
        <v>81</v>
      </c>
      <c r="AV1163" s="13" t="s">
        <v>79</v>
      </c>
      <c r="AW1163" s="13" t="s">
        <v>33</v>
      </c>
      <c r="AX1163" s="13" t="s">
        <v>71</v>
      </c>
      <c r="AY1163" s="243" t="s">
        <v>175</v>
      </c>
    </row>
    <row r="1164" s="14" customFormat="1">
      <c r="A1164" s="14"/>
      <c r="B1164" s="244"/>
      <c r="C1164" s="245"/>
      <c r="D1164" s="227" t="s">
        <v>188</v>
      </c>
      <c r="E1164" s="246" t="s">
        <v>19</v>
      </c>
      <c r="F1164" s="247" t="s">
        <v>1452</v>
      </c>
      <c r="G1164" s="245"/>
      <c r="H1164" s="248">
        <v>4</v>
      </c>
      <c r="I1164" s="249"/>
      <c r="J1164" s="245"/>
      <c r="K1164" s="245"/>
      <c r="L1164" s="250"/>
      <c r="M1164" s="251"/>
      <c r="N1164" s="252"/>
      <c r="O1164" s="252"/>
      <c r="P1164" s="252"/>
      <c r="Q1164" s="252"/>
      <c r="R1164" s="252"/>
      <c r="S1164" s="252"/>
      <c r="T1164" s="253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4" t="s">
        <v>188</v>
      </c>
      <c r="AU1164" s="254" t="s">
        <v>81</v>
      </c>
      <c r="AV1164" s="14" t="s">
        <v>81</v>
      </c>
      <c r="AW1164" s="14" t="s">
        <v>33</v>
      </c>
      <c r="AX1164" s="14" t="s">
        <v>79</v>
      </c>
      <c r="AY1164" s="254" t="s">
        <v>175</v>
      </c>
    </row>
    <row r="1165" s="2" customFormat="1" ht="24.15" customHeight="1">
      <c r="A1165" s="40"/>
      <c r="B1165" s="41"/>
      <c r="C1165" s="214" t="s">
        <v>1453</v>
      </c>
      <c r="D1165" s="214" t="s">
        <v>177</v>
      </c>
      <c r="E1165" s="215" t="s">
        <v>1454</v>
      </c>
      <c r="F1165" s="216" t="s">
        <v>1455</v>
      </c>
      <c r="G1165" s="217" t="s">
        <v>347</v>
      </c>
      <c r="H1165" s="218">
        <v>3</v>
      </c>
      <c r="I1165" s="219"/>
      <c r="J1165" s="220">
        <f>ROUND(I1165*H1165,2)</f>
        <v>0</v>
      </c>
      <c r="K1165" s="216" t="s">
        <v>181</v>
      </c>
      <c r="L1165" s="46"/>
      <c r="M1165" s="221" t="s">
        <v>19</v>
      </c>
      <c r="N1165" s="222" t="s">
        <v>42</v>
      </c>
      <c r="O1165" s="86"/>
      <c r="P1165" s="223">
        <f>O1165*H1165</f>
        <v>0</v>
      </c>
      <c r="Q1165" s="223">
        <v>0</v>
      </c>
      <c r="R1165" s="223">
        <f>Q1165*H1165</f>
        <v>0</v>
      </c>
      <c r="S1165" s="223">
        <v>0</v>
      </c>
      <c r="T1165" s="224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5" t="s">
        <v>315</v>
      </c>
      <c r="AT1165" s="225" t="s">
        <v>177</v>
      </c>
      <c r="AU1165" s="225" t="s">
        <v>81</v>
      </c>
      <c r="AY1165" s="19" t="s">
        <v>175</v>
      </c>
      <c r="BE1165" s="226">
        <f>IF(N1165="základní",J1165,0)</f>
        <v>0</v>
      </c>
      <c r="BF1165" s="226">
        <f>IF(N1165="snížená",J1165,0)</f>
        <v>0</v>
      </c>
      <c r="BG1165" s="226">
        <f>IF(N1165="zákl. přenesená",J1165,0)</f>
        <v>0</v>
      </c>
      <c r="BH1165" s="226">
        <f>IF(N1165="sníž. přenesená",J1165,0)</f>
        <v>0</v>
      </c>
      <c r="BI1165" s="226">
        <f>IF(N1165="nulová",J1165,0)</f>
        <v>0</v>
      </c>
      <c r="BJ1165" s="19" t="s">
        <v>79</v>
      </c>
      <c r="BK1165" s="226">
        <f>ROUND(I1165*H1165,2)</f>
        <v>0</v>
      </c>
      <c r="BL1165" s="19" t="s">
        <v>315</v>
      </c>
      <c r="BM1165" s="225" t="s">
        <v>1456</v>
      </c>
    </row>
    <row r="1166" s="2" customFormat="1">
      <c r="A1166" s="40"/>
      <c r="B1166" s="41"/>
      <c r="C1166" s="42"/>
      <c r="D1166" s="227" t="s">
        <v>184</v>
      </c>
      <c r="E1166" s="42"/>
      <c r="F1166" s="228" t="s">
        <v>1457</v>
      </c>
      <c r="G1166" s="42"/>
      <c r="H1166" s="42"/>
      <c r="I1166" s="229"/>
      <c r="J1166" s="42"/>
      <c r="K1166" s="42"/>
      <c r="L1166" s="46"/>
      <c r="M1166" s="230"/>
      <c r="N1166" s="231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184</v>
      </c>
      <c r="AU1166" s="19" t="s">
        <v>81</v>
      </c>
    </row>
    <row r="1167" s="2" customFormat="1">
      <c r="A1167" s="40"/>
      <c r="B1167" s="41"/>
      <c r="C1167" s="42"/>
      <c r="D1167" s="232" t="s">
        <v>186</v>
      </c>
      <c r="E1167" s="42"/>
      <c r="F1167" s="233" t="s">
        <v>1458</v>
      </c>
      <c r="G1167" s="42"/>
      <c r="H1167" s="42"/>
      <c r="I1167" s="229"/>
      <c r="J1167" s="42"/>
      <c r="K1167" s="42"/>
      <c r="L1167" s="46"/>
      <c r="M1167" s="230"/>
      <c r="N1167" s="231"/>
      <c r="O1167" s="86"/>
      <c r="P1167" s="86"/>
      <c r="Q1167" s="86"/>
      <c r="R1167" s="86"/>
      <c r="S1167" s="86"/>
      <c r="T1167" s="87"/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T1167" s="19" t="s">
        <v>186</v>
      </c>
      <c r="AU1167" s="19" t="s">
        <v>81</v>
      </c>
    </row>
    <row r="1168" s="13" customFormat="1">
      <c r="A1168" s="13"/>
      <c r="B1168" s="234"/>
      <c r="C1168" s="235"/>
      <c r="D1168" s="227" t="s">
        <v>188</v>
      </c>
      <c r="E1168" s="236" t="s">
        <v>19</v>
      </c>
      <c r="F1168" s="237" t="s">
        <v>241</v>
      </c>
      <c r="G1168" s="235"/>
      <c r="H1168" s="236" t="s">
        <v>19</v>
      </c>
      <c r="I1168" s="238"/>
      <c r="J1168" s="235"/>
      <c r="K1168" s="235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188</v>
      </c>
      <c r="AU1168" s="243" t="s">
        <v>81</v>
      </c>
      <c r="AV1168" s="13" t="s">
        <v>79</v>
      </c>
      <c r="AW1168" s="13" t="s">
        <v>33</v>
      </c>
      <c r="AX1168" s="13" t="s">
        <v>71</v>
      </c>
      <c r="AY1168" s="243" t="s">
        <v>175</v>
      </c>
    </row>
    <row r="1169" s="14" customFormat="1">
      <c r="A1169" s="14"/>
      <c r="B1169" s="244"/>
      <c r="C1169" s="245"/>
      <c r="D1169" s="227" t="s">
        <v>188</v>
      </c>
      <c r="E1169" s="246" t="s">
        <v>19</v>
      </c>
      <c r="F1169" s="247" t="s">
        <v>1459</v>
      </c>
      <c r="G1169" s="245"/>
      <c r="H1169" s="248">
        <v>3</v>
      </c>
      <c r="I1169" s="249"/>
      <c r="J1169" s="245"/>
      <c r="K1169" s="245"/>
      <c r="L1169" s="250"/>
      <c r="M1169" s="251"/>
      <c r="N1169" s="252"/>
      <c r="O1169" s="252"/>
      <c r="P1169" s="252"/>
      <c r="Q1169" s="252"/>
      <c r="R1169" s="252"/>
      <c r="S1169" s="252"/>
      <c r="T1169" s="253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4" t="s">
        <v>188</v>
      </c>
      <c r="AU1169" s="254" t="s">
        <v>81</v>
      </c>
      <c r="AV1169" s="14" t="s">
        <v>81</v>
      </c>
      <c r="AW1169" s="14" t="s">
        <v>33</v>
      </c>
      <c r="AX1169" s="14" t="s">
        <v>79</v>
      </c>
      <c r="AY1169" s="254" t="s">
        <v>175</v>
      </c>
    </row>
    <row r="1170" s="2" customFormat="1" ht="24.15" customHeight="1">
      <c r="A1170" s="40"/>
      <c r="B1170" s="41"/>
      <c r="C1170" s="214" t="s">
        <v>1460</v>
      </c>
      <c r="D1170" s="214" t="s">
        <v>177</v>
      </c>
      <c r="E1170" s="215" t="s">
        <v>1461</v>
      </c>
      <c r="F1170" s="216" t="s">
        <v>1462</v>
      </c>
      <c r="G1170" s="217" t="s">
        <v>347</v>
      </c>
      <c r="H1170" s="218">
        <v>1</v>
      </c>
      <c r="I1170" s="219"/>
      <c r="J1170" s="220">
        <f>ROUND(I1170*H1170,2)</f>
        <v>0</v>
      </c>
      <c r="K1170" s="216" t="s">
        <v>181</v>
      </c>
      <c r="L1170" s="46"/>
      <c r="M1170" s="221" t="s">
        <v>19</v>
      </c>
      <c r="N1170" s="222" t="s">
        <v>42</v>
      </c>
      <c r="O1170" s="86"/>
      <c r="P1170" s="223">
        <f>O1170*H1170</f>
        <v>0</v>
      </c>
      <c r="Q1170" s="223">
        <v>0</v>
      </c>
      <c r="R1170" s="223">
        <f>Q1170*H1170</f>
        <v>0</v>
      </c>
      <c r="S1170" s="223">
        <v>0</v>
      </c>
      <c r="T1170" s="224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5" t="s">
        <v>315</v>
      </c>
      <c r="AT1170" s="225" t="s">
        <v>177</v>
      </c>
      <c r="AU1170" s="225" t="s">
        <v>81</v>
      </c>
      <c r="AY1170" s="19" t="s">
        <v>175</v>
      </c>
      <c r="BE1170" s="226">
        <f>IF(N1170="základní",J1170,0)</f>
        <v>0</v>
      </c>
      <c r="BF1170" s="226">
        <f>IF(N1170="snížená",J1170,0)</f>
        <v>0</v>
      </c>
      <c r="BG1170" s="226">
        <f>IF(N1170="zákl. přenesená",J1170,0)</f>
        <v>0</v>
      </c>
      <c r="BH1170" s="226">
        <f>IF(N1170="sníž. přenesená",J1170,0)</f>
        <v>0</v>
      </c>
      <c r="BI1170" s="226">
        <f>IF(N1170="nulová",J1170,0)</f>
        <v>0</v>
      </c>
      <c r="BJ1170" s="19" t="s">
        <v>79</v>
      </c>
      <c r="BK1170" s="226">
        <f>ROUND(I1170*H1170,2)</f>
        <v>0</v>
      </c>
      <c r="BL1170" s="19" t="s">
        <v>315</v>
      </c>
      <c r="BM1170" s="225" t="s">
        <v>1463</v>
      </c>
    </row>
    <row r="1171" s="2" customFormat="1">
      <c r="A1171" s="40"/>
      <c r="B1171" s="41"/>
      <c r="C1171" s="42"/>
      <c r="D1171" s="227" t="s">
        <v>184</v>
      </c>
      <c r="E1171" s="42"/>
      <c r="F1171" s="228" t="s">
        <v>1464</v>
      </c>
      <c r="G1171" s="42"/>
      <c r="H1171" s="42"/>
      <c r="I1171" s="229"/>
      <c r="J1171" s="42"/>
      <c r="K1171" s="42"/>
      <c r="L1171" s="46"/>
      <c r="M1171" s="230"/>
      <c r="N1171" s="231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184</v>
      </c>
      <c r="AU1171" s="19" t="s">
        <v>81</v>
      </c>
    </row>
    <row r="1172" s="2" customFormat="1">
      <c r="A1172" s="40"/>
      <c r="B1172" s="41"/>
      <c r="C1172" s="42"/>
      <c r="D1172" s="232" t="s">
        <v>186</v>
      </c>
      <c r="E1172" s="42"/>
      <c r="F1172" s="233" t="s">
        <v>1465</v>
      </c>
      <c r="G1172" s="42"/>
      <c r="H1172" s="42"/>
      <c r="I1172" s="229"/>
      <c r="J1172" s="42"/>
      <c r="K1172" s="42"/>
      <c r="L1172" s="46"/>
      <c r="M1172" s="230"/>
      <c r="N1172" s="231"/>
      <c r="O1172" s="86"/>
      <c r="P1172" s="86"/>
      <c r="Q1172" s="86"/>
      <c r="R1172" s="86"/>
      <c r="S1172" s="86"/>
      <c r="T1172" s="87"/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T1172" s="19" t="s">
        <v>186</v>
      </c>
      <c r="AU1172" s="19" t="s">
        <v>81</v>
      </c>
    </row>
    <row r="1173" s="13" customFormat="1">
      <c r="A1173" s="13"/>
      <c r="B1173" s="234"/>
      <c r="C1173" s="235"/>
      <c r="D1173" s="227" t="s">
        <v>188</v>
      </c>
      <c r="E1173" s="236" t="s">
        <v>19</v>
      </c>
      <c r="F1173" s="237" t="s">
        <v>241</v>
      </c>
      <c r="G1173" s="235"/>
      <c r="H1173" s="236" t="s">
        <v>19</v>
      </c>
      <c r="I1173" s="238"/>
      <c r="J1173" s="235"/>
      <c r="K1173" s="235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188</v>
      </c>
      <c r="AU1173" s="243" t="s">
        <v>81</v>
      </c>
      <c r="AV1173" s="13" t="s">
        <v>79</v>
      </c>
      <c r="AW1173" s="13" t="s">
        <v>33</v>
      </c>
      <c r="AX1173" s="13" t="s">
        <v>71</v>
      </c>
      <c r="AY1173" s="243" t="s">
        <v>175</v>
      </c>
    </row>
    <row r="1174" s="14" customFormat="1">
      <c r="A1174" s="14"/>
      <c r="B1174" s="244"/>
      <c r="C1174" s="245"/>
      <c r="D1174" s="227" t="s">
        <v>188</v>
      </c>
      <c r="E1174" s="246" t="s">
        <v>19</v>
      </c>
      <c r="F1174" s="247" t="s">
        <v>1466</v>
      </c>
      <c r="G1174" s="245"/>
      <c r="H1174" s="248">
        <v>1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188</v>
      </c>
      <c r="AU1174" s="254" t="s">
        <v>81</v>
      </c>
      <c r="AV1174" s="14" t="s">
        <v>81</v>
      </c>
      <c r="AW1174" s="14" t="s">
        <v>33</v>
      </c>
      <c r="AX1174" s="14" t="s">
        <v>79</v>
      </c>
      <c r="AY1174" s="254" t="s">
        <v>175</v>
      </c>
    </row>
    <row r="1175" s="2" customFormat="1" ht="24.15" customHeight="1">
      <c r="A1175" s="40"/>
      <c r="B1175" s="41"/>
      <c r="C1175" s="277" t="s">
        <v>1467</v>
      </c>
      <c r="D1175" s="277" t="s">
        <v>402</v>
      </c>
      <c r="E1175" s="278" t="s">
        <v>1468</v>
      </c>
      <c r="F1175" s="279" t="s">
        <v>1469</v>
      </c>
      <c r="G1175" s="280" t="s">
        <v>347</v>
      </c>
      <c r="H1175" s="281">
        <v>8</v>
      </c>
      <c r="I1175" s="282"/>
      <c r="J1175" s="283">
        <f>ROUND(I1175*H1175,2)</f>
        <v>0</v>
      </c>
      <c r="K1175" s="279" t="s">
        <v>181</v>
      </c>
      <c r="L1175" s="284"/>
      <c r="M1175" s="285" t="s">
        <v>19</v>
      </c>
      <c r="N1175" s="286" t="s">
        <v>42</v>
      </c>
      <c r="O1175" s="86"/>
      <c r="P1175" s="223">
        <f>O1175*H1175</f>
        <v>0</v>
      </c>
      <c r="Q1175" s="223">
        <v>6.0000000000000002E-05</v>
      </c>
      <c r="R1175" s="223">
        <f>Q1175*H1175</f>
        <v>0.00048000000000000001</v>
      </c>
      <c r="S1175" s="223">
        <v>0</v>
      </c>
      <c r="T1175" s="224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5" t="s">
        <v>434</v>
      </c>
      <c r="AT1175" s="225" t="s">
        <v>402</v>
      </c>
      <c r="AU1175" s="225" t="s">
        <v>81</v>
      </c>
      <c r="AY1175" s="19" t="s">
        <v>175</v>
      </c>
      <c r="BE1175" s="226">
        <f>IF(N1175="základní",J1175,0)</f>
        <v>0</v>
      </c>
      <c r="BF1175" s="226">
        <f>IF(N1175="snížená",J1175,0)</f>
        <v>0</v>
      </c>
      <c r="BG1175" s="226">
        <f>IF(N1175="zákl. přenesená",J1175,0)</f>
        <v>0</v>
      </c>
      <c r="BH1175" s="226">
        <f>IF(N1175="sníž. přenesená",J1175,0)</f>
        <v>0</v>
      </c>
      <c r="BI1175" s="226">
        <f>IF(N1175="nulová",J1175,0)</f>
        <v>0</v>
      </c>
      <c r="BJ1175" s="19" t="s">
        <v>79</v>
      </c>
      <c r="BK1175" s="226">
        <f>ROUND(I1175*H1175,2)</f>
        <v>0</v>
      </c>
      <c r="BL1175" s="19" t="s">
        <v>315</v>
      </c>
      <c r="BM1175" s="225" t="s">
        <v>1470</v>
      </c>
    </row>
    <row r="1176" s="2" customFormat="1">
      <c r="A1176" s="40"/>
      <c r="B1176" s="41"/>
      <c r="C1176" s="42"/>
      <c r="D1176" s="227" t="s">
        <v>184</v>
      </c>
      <c r="E1176" s="42"/>
      <c r="F1176" s="228" t="s">
        <v>1469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184</v>
      </c>
      <c r="AU1176" s="19" t="s">
        <v>81</v>
      </c>
    </row>
    <row r="1177" s="14" customFormat="1">
      <c r="A1177" s="14"/>
      <c r="B1177" s="244"/>
      <c r="C1177" s="245"/>
      <c r="D1177" s="227" t="s">
        <v>188</v>
      </c>
      <c r="E1177" s="246" t="s">
        <v>19</v>
      </c>
      <c r="F1177" s="247" t="s">
        <v>1471</v>
      </c>
      <c r="G1177" s="245"/>
      <c r="H1177" s="248">
        <v>8</v>
      </c>
      <c r="I1177" s="249"/>
      <c r="J1177" s="245"/>
      <c r="K1177" s="245"/>
      <c r="L1177" s="250"/>
      <c r="M1177" s="251"/>
      <c r="N1177" s="252"/>
      <c r="O1177" s="252"/>
      <c r="P1177" s="252"/>
      <c r="Q1177" s="252"/>
      <c r="R1177" s="252"/>
      <c r="S1177" s="252"/>
      <c r="T1177" s="253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54" t="s">
        <v>188</v>
      </c>
      <c r="AU1177" s="254" t="s">
        <v>81</v>
      </c>
      <c r="AV1177" s="14" t="s">
        <v>81</v>
      </c>
      <c r="AW1177" s="14" t="s">
        <v>33</v>
      </c>
      <c r="AX1177" s="14" t="s">
        <v>79</v>
      </c>
      <c r="AY1177" s="254" t="s">
        <v>175</v>
      </c>
    </row>
    <row r="1178" s="2" customFormat="1" ht="24.15" customHeight="1">
      <c r="A1178" s="40"/>
      <c r="B1178" s="41"/>
      <c r="C1178" s="277" t="s">
        <v>1472</v>
      </c>
      <c r="D1178" s="277" t="s">
        <v>402</v>
      </c>
      <c r="E1178" s="278" t="s">
        <v>1473</v>
      </c>
      <c r="F1178" s="279" t="s">
        <v>1474</v>
      </c>
      <c r="G1178" s="280" t="s">
        <v>339</v>
      </c>
      <c r="H1178" s="281">
        <v>11.65</v>
      </c>
      <c r="I1178" s="282"/>
      <c r="J1178" s="283">
        <f>ROUND(I1178*H1178,2)</f>
        <v>0</v>
      </c>
      <c r="K1178" s="279" t="s">
        <v>181</v>
      </c>
      <c r="L1178" s="284"/>
      <c r="M1178" s="285" t="s">
        <v>19</v>
      </c>
      <c r="N1178" s="286" t="s">
        <v>42</v>
      </c>
      <c r="O1178" s="86"/>
      <c r="P1178" s="223">
        <f>O1178*H1178</f>
        <v>0</v>
      </c>
      <c r="Q1178" s="223">
        <v>0.0060000000000000001</v>
      </c>
      <c r="R1178" s="223">
        <f>Q1178*H1178</f>
        <v>0.069900000000000004</v>
      </c>
      <c r="S1178" s="223">
        <v>0</v>
      </c>
      <c r="T1178" s="224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5" t="s">
        <v>434</v>
      </c>
      <c r="AT1178" s="225" t="s">
        <v>402</v>
      </c>
      <c r="AU1178" s="225" t="s">
        <v>81</v>
      </c>
      <c r="AY1178" s="19" t="s">
        <v>175</v>
      </c>
      <c r="BE1178" s="226">
        <f>IF(N1178="základní",J1178,0)</f>
        <v>0</v>
      </c>
      <c r="BF1178" s="226">
        <f>IF(N1178="snížená",J1178,0)</f>
        <v>0</v>
      </c>
      <c r="BG1178" s="226">
        <f>IF(N1178="zákl. přenesená",J1178,0)</f>
        <v>0</v>
      </c>
      <c r="BH1178" s="226">
        <f>IF(N1178="sníž. přenesená",J1178,0)</f>
        <v>0</v>
      </c>
      <c r="BI1178" s="226">
        <f>IF(N1178="nulová",J1178,0)</f>
        <v>0</v>
      </c>
      <c r="BJ1178" s="19" t="s">
        <v>79</v>
      </c>
      <c r="BK1178" s="226">
        <f>ROUND(I1178*H1178,2)</f>
        <v>0</v>
      </c>
      <c r="BL1178" s="19" t="s">
        <v>315</v>
      </c>
      <c r="BM1178" s="225" t="s">
        <v>1475</v>
      </c>
    </row>
    <row r="1179" s="2" customFormat="1">
      <c r="A1179" s="40"/>
      <c r="B1179" s="41"/>
      <c r="C1179" s="42"/>
      <c r="D1179" s="227" t="s">
        <v>184</v>
      </c>
      <c r="E1179" s="42"/>
      <c r="F1179" s="228" t="s">
        <v>1474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184</v>
      </c>
      <c r="AU1179" s="19" t="s">
        <v>81</v>
      </c>
    </row>
    <row r="1180" s="13" customFormat="1">
      <c r="A1180" s="13"/>
      <c r="B1180" s="234"/>
      <c r="C1180" s="235"/>
      <c r="D1180" s="227" t="s">
        <v>188</v>
      </c>
      <c r="E1180" s="236" t="s">
        <v>19</v>
      </c>
      <c r="F1180" s="237" t="s">
        <v>1102</v>
      </c>
      <c r="G1180" s="235"/>
      <c r="H1180" s="236" t="s">
        <v>19</v>
      </c>
      <c r="I1180" s="238"/>
      <c r="J1180" s="235"/>
      <c r="K1180" s="235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188</v>
      </c>
      <c r="AU1180" s="243" t="s">
        <v>81</v>
      </c>
      <c r="AV1180" s="13" t="s">
        <v>79</v>
      </c>
      <c r="AW1180" s="13" t="s">
        <v>33</v>
      </c>
      <c r="AX1180" s="13" t="s">
        <v>71</v>
      </c>
      <c r="AY1180" s="243" t="s">
        <v>175</v>
      </c>
    </row>
    <row r="1181" s="14" customFormat="1">
      <c r="A1181" s="14"/>
      <c r="B1181" s="244"/>
      <c r="C1181" s="245"/>
      <c r="D1181" s="227" t="s">
        <v>188</v>
      </c>
      <c r="E1181" s="246" t="s">
        <v>19</v>
      </c>
      <c r="F1181" s="247" t="s">
        <v>1476</v>
      </c>
      <c r="G1181" s="245"/>
      <c r="H1181" s="248">
        <v>11.65</v>
      </c>
      <c r="I1181" s="249"/>
      <c r="J1181" s="245"/>
      <c r="K1181" s="245"/>
      <c r="L1181" s="250"/>
      <c r="M1181" s="251"/>
      <c r="N1181" s="252"/>
      <c r="O1181" s="252"/>
      <c r="P1181" s="252"/>
      <c r="Q1181" s="252"/>
      <c r="R1181" s="252"/>
      <c r="S1181" s="252"/>
      <c r="T1181" s="253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4" t="s">
        <v>188</v>
      </c>
      <c r="AU1181" s="254" t="s">
        <v>81</v>
      </c>
      <c r="AV1181" s="14" t="s">
        <v>81</v>
      </c>
      <c r="AW1181" s="14" t="s">
        <v>33</v>
      </c>
      <c r="AX1181" s="14" t="s">
        <v>79</v>
      </c>
      <c r="AY1181" s="254" t="s">
        <v>175</v>
      </c>
    </row>
    <row r="1182" s="2" customFormat="1" ht="24.15" customHeight="1">
      <c r="A1182" s="40"/>
      <c r="B1182" s="41"/>
      <c r="C1182" s="214" t="s">
        <v>1477</v>
      </c>
      <c r="D1182" s="214" t="s">
        <v>177</v>
      </c>
      <c r="E1182" s="215" t="s">
        <v>1478</v>
      </c>
      <c r="F1182" s="216" t="s">
        <v>1479</v>
      </c>
      <c r="G1182" s="217" t="s">
        <v>1032</v>
      </c>
      <c r="H1182" s="287"/>
      <c r="I1182" s="219"/>
      <c r="J1182" s="220">
        <f>ROUND(I1182*H1182,2)</f>
        <v>0</v>
      </c>
      <c r="K1182" s="216" t="s">
        <v>181</v>
      </c>
      <c r="L1182" s="46"/>
      <c r="M1182" s="221" t="s">
        <v>19</v>
      </c>
      <c r="N1182" s="222" t="s">
        <v>42</v>
      </c>
      <c r="O1182" s="86"/>
      <c r="P1182" s="223">
        <f>O1182*H1182</f>
        <v>0</v>
      </c>
      <c r="Q1182" s="223">
        <v>0</v>
      </c>
      <c r="R1182" s="223">
        <f>Q1182*H1182</f>
        <v>0</v>
      </c>
      <c r="S1182" s="223">
        <v>0</v>
      </c>
      <c r="T1182" s="224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5" t="s">
        <v>315</v>
      </c>
      <c r="AT1182" s="225" t="s">
        <v>177</v>
      </c>
      <c r="AU1182" s="225" t="s">
        <v>81</v>
      </c>
      <c r="AY1182" s="19" t="s">
        <v>175</v>
      </c>
      <c r="BE1182" s="226">
        <f>IF(N1182="základní",J1182,0)</f>
        <v>0</v>
      </c>
      <c r="BF1182" s="226">
        <f>IF(N1182="snížená",J1182,0)</f>
        <v>0</v>
      </c>
      <c r="BG1182" s="226">
        <f>IF(N1182="zákl. přenesená",J1182,0)</f>
        <v>0</v>
      </c>
      <c r="BH1182" s="226">
        <f>IF(N1182="sníž. přenesená",J1182,0)</f>
        <v>0</v>
      </c>
      <c r="BI1182" s="226">
        <f>IF(N1182="nulová",J1182,0)</f>
        <v>0</v>
      </c>
      <c r="BJ1182" s="19" t="s">
        <v>79</v>
      </c>
      <c r="BK1182" s="226">
        <f>ROUND(I1182*H1182,2)</f>
        <v>0</v>
      </c>
      <c r="BL1182" s="19" t="s">
        <v>315</v>
      </c>
      <c r="BM1182" s="225" t="s">
        <v>1480</v>
      </c>
    </row>
    <row r="1183" s="2" customFormat="1">
      <c r="A1183" s="40"/>
      <c r="B1183" s="41"/>
      <c r="C1183" s="42"/>
      <c r="D1183" s="227" t="s">
        <v>184</v>
      </c>
      <c r="E1183" s="42"/>
      <c r="F1183" s="228" t="s">
        <v>1481</v>
      </c>
      <c r="G1183" s="42"/>
      <c r="H1183" s="42"/>
      <c r="I1183" s="229"/>
      <c r="J1183" s="42"/>
      <c r="K1183" s="42"/>
      <c r="L1183" s="46"/>
      <c r="M1183" s="230"/>
      <c r="N1183" s="231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184</v>
      </c>
      <c r="AU1183" s="19" t="s">
        <v>81</v>
      </c>
    </row>
    <row r="1184" s="2" customFormat="1">
      <c r="A1184" s="40"/>
      <c r="B1184" s="41"/>
      <c r="C1184" s="42"/>
      <c r="D1184" s="232" t="s">
        <v>186</v>
      </c>
      <c r="E1184" s="42"/>
      <c r="F1184" s="233" t="s">
        <v>1482</v>
      </c>
      <c r="G1184" s="42"/>
      <c r="H1184" s="42"/>
      <c r="I1184" s="229"/>
      <c r="J1184" s="42"/>
      <c r="K1184" s="42"/>
      <c r="L1184" s="46"/>
      <c r="M1184" s="230"/>
      <c r="N1184" s="231"/>
      <c r="O1184" s="86"/>
      <c r="P1184" s="86"/>
      <c r="Q1184" s="86"/>
      <c r="R1184" s="86"/>
      <c r="S1184" s="86"/>
      <c r="T1184" s="87"/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T1184" s="19" t="s">
        <v>186</v>
      </c>
      <c r="AU1184" s="19" t="s">
        <v>81</v>
      </c>
    </row>
    <row r="1185" s="12" customFormat="1" ht="22.8" customHeight="1">
      <c r="A1185" s="12"/>
      <c r="B1185" s="198"/>
      <c r="C1185" s="199"/>
      <c r="D1185" s="200" t="s">
        <v>70</v>
      </c>
      <c r="E1185" s="212" t="s">
        <v>1483</v>
      </c>
      <c r="F1185" s="212" t="s">
        <v>1484</v>
      </c>
      <c r="G1185" s="199"/>
      <c r="H1185" s="199"/>
      <c r="I1185" s="202"/>
      <c r="J1185" s="213">
        <f>BK1185</f>
        <v>0</v>
      </c>
      <c r="K1185" s="199"/>
      <c r="L1185" s="204"/>
      <c r="M1185" s="205"/>
      <c r="N1185" s="206"/>
      <c r="O1185" s="206"/>
      <c r="P1185" s="207">
        <f>SUM(P1186:P1344)</f>
        <v>0</v>
      </c>
      <c r="Q1185" s="206"/>
      <c r="R1185" s="207">
        <f>SUM(R1186:R1344)</f>
        <v>7.7240044000000001</v>
      </c>
      <c r="S1185" s="206"/>
      <c r="T1185" s="208">
        <f>SUM(T1186:T1344)</f>
        <v>0</v>
      </c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R1185" s="209" t="s">
        <v>81</v>
      </c>
      <c r="AT1185" s="210" t="s">
        <v>70</v>
      </c>
      <c r="AU1185" s="210" t="s">
        <v>79</v>
      </c>
      <c r="AY1185" s="209" t="s">
        <v>175</v>
      </c>
      <c r="BK1185" s="211">
        <f>SUM(BK1186:BK1344)</f>
        <v>0</v>
      </c>
    </row>
    <row r="1186" s="2" customFormat="1" ht="24.15" customHeight="1">
      <c r="A1186" s="40"/>
      <c r="B1186" s="41"/>
      <c r="C1186" s="214" t="s">
        <v>1485</v>
      </c>
      <c r="D1186" s="214" t="s">
        <v>177</v>
      </c>
      <c r="E1186" s="215" t="s">
        <v>1486</v>
      </c>
      <c r="F1186" s="216" t="s">
        <v>1487</v>
      </c>
      <c r="G1186" s="217" t="s">
        <v>347</v>
      </c>
      <c r="H1186" s="218">
        <v>1</v>
      </c>
      <c r="I1186" s="219"/>
      <c r="J1186" s="220">
        <f>ROUND(I1186*H1186,2)</f>
        <v>0</v>
      </c>
      <c r="K1186" s="216" t="s">
        <v>491</v>
      </c>
      <c r="L1186" s="46"/>
      <c r="M1186" s="221" t="s">
        <v>19</v>
      </c>
      <c r="N1186" s="222" t="s">
        <v>42</v>
      </c>
      <c r="O1186" s="86"/>
      <c r="P1186" s="223">
        <f>O1186*H1186</f>
        <v>0</v>
      </c>
      <c r="Q1186" s="223">
        <v>3.00034</v>
      </c>
      <c r="R1186" s="223">
        <f>Q1186*H1186</f>
        <v>3.00034</v>
      </c>
      <c r="S1186" s="223">
        <v>0</v>
      </c>
      <c r="T1186" s="224">
        <f>S1186*H1186</f>
        <v>0</v>
      </c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R1186" s="225" t="s">
        <v>315</v>
      </c>
      <c r="AT1186" s="225" t="s">
        <v>177</v>
      </c>
      <c r="AU1186" s="225" t="s">
        <v>81</v>
      </c>
      <c r="AY1186" s="19" t="s">
        <v>175</v>
      </c>
      <c r="BE1186" s="226">
        <f>IF(N1186="základní",J1186,0)</f>
        <v>0</v>
      </c>
      <c r="BF1186" s="226">
        <f>IF(N1186="snížená",J1186,0)</f>
        <v>0</v>
      </c>
      <c r="BG1186" s="226">
        <f>IF(N1186="zákl. přenesená",J1186,0)</f>
        <v>0</v>
      </c>
      <c r="BH1186" s="226">
        <f>IF(N1186="sníž. přenesená",J1186,0)</f>
        <v>0</v>
      </c>
      <c r="BI1186" s="226">
        <f>IF(N1186="nulová",J1186,0)</f>
        <v>0</v>
      </c>
      <c r="BJ1186" s="19" t="s">
        <v>79</v>
      </c>
      <c r="BK1186" s="226">
        <f>ROUND(I1186*H1186,2)</f>
        <v>0</v>
      </c>
      <c r="BL1186" s="19" t="s">
        <v>315</v>
      </c>
      <c r="BM1186" s="225" t="s">
        <v>1488</v>
      </c>
    </row>
    <row r="1187" s="2" customFormat="1">
      <c r="A1187" s="40"/>
      <c r="B1187" s="41"/>
      <c r="C1187" s="42"/>
      <c r="D1187" s="227" t="s">
        <v>184</v>
      </c>
      <c r="E1187" s="42"/>
      <c r="F1187" s="228" t="s">
        <v>1489</v>
      </c>
      <c r="G1187" s="42"/>
      <c r="H1187" s="42"/>
      <c r="I1187" s="229"/>
      <c r="J1187" s="42"/>
      <c r="K1187" s="42"/>
      <c r="L1187" s="46"/>
      <c r="M1187" s="230"/>
      <c r="N1187" s="231"/>
      <c r="O1187" s="86"/>
      <c r="P1187" s="86"/>
      <c r="Q1187" s="86"/>
      <c r="R1187" s="86"/>
      <c r="S1187" s="86"/>
      <c r="T1187" s="87"/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T1187" s="19" t="s">
        <v>184</v>
      </c>
      <c r="AU1187" s="19" t="s">
        <v>81</v>
      </c>
    </row>
    <row r="1188" s="13" customFormat="1">
      <c r="A1188" s="13"/>
      <c r="B1188" s="234"/>
      <c r="C1188" s="235"/>
      <c r="D1188" s="227" t="s">
        <v>188</v>
      </c>
      <c r="E1188" s="236" t="s">
        <v>19</v>
      </c>
      <c r="F1188" s="237" t="s">
        <v>1490</v>
      </c>
      <c r="G1188" s="235"/>
      <c r="H1188" s="236" t="s">
        <v>19</v>
      </c>
      <c r="I1188" s="238"/>
      <c r="J1188" s="235"/>
      <c r="K1188" s="235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188</v>
      </c>
      <c r="AU1188" s="243" t="s">
        <v>81</v>
      </c>
      <c r="AV1188" s="13" t="s">
        <v>79</v>
      </c>
      <c r="AW1188" s="13" t="s">
        <v>33</v>
      </c>
      <c r="AX1188" s="13" t="s">
        <v>71</v>
      </c>
      <c r="AY1188" s="243" t="s">
        <v>175</v>
      </c>
    </row>
    <row r="1189" s="13" customFormat="1">
      <c r="A1189" s="13"/>
      <c r="B1189" s="234"/>
      <c r="C1189" s="235"/>
      <c r="D1189" s="227" t="s">
        <v>188</v>
      </c>
      <c r="E1189" s="236" t="s">
        <v>19</v>
      </c>
      <c r="F1189" s="237" t="s">
        <v>1491</v>
      </c>
      <c r="G1189" s="235"/>
      <c r="H1189" s="236" t="s">
        <v>19</v>
      </c>
      <c r="I1189" s="238"/>
      <c r="J1189" s="235"/>
      <c r="K1189" s="235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188</v>
      </c>
      <c r="AU1189" s="243" t="s">
        <v>81</v>
      </c>
      <c r="AV1189" s="13" t="s">
        <v>79</v>
      </c>
      <c r="AW1189" s="13" t="s">
        <v>33</v>
      </c>
      <c r="AX1189" s="13" t="s">
        <v>71</v>
      </c>
      <c r="AY1189" s="243" t="s">
        <v>175</v>
      </c>
    </row>
    <row r="1190" s="14" customFormat="1">
      <c r="A1190" s="14"/>
      <c r="B1190" s="244"/>
      <c r="C1190" s="245"/>
      <c r="D1190" s="227" t="s">
        <v>188</v>
      </c>
      <c r="E1190" s="246" t="s">
        <v>19</v>
      </c>
      <c r="F1190" s="247" t="s">
        <v>1492</v>
      </c>
      <c r="G1190" s="245"/>
      <c r="H1190" s="248">
        <v>1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188</v>
      </c>
      <c r="AU1190" s="254" t="s">
        <v>81</v>
      </c>
      <c r="AV1190" s="14" t="s">
        <v>81</v>
      </c>
      <c r="AW1190" s="14" t="s">
        <v>33</v>
      </c>
      <c r="AX1190" s="14" t="s">
        <v>79</v>
      </c>
      <c r="AY1190" s="254" t="s">
        <v>175</v>
      </c>
    </row>
    <row r="1191" s="2" customFormat="1" ht="24.15" customHeight="1">
      <c r="A1191" s="40"/>
      <c r="B1191" s="41"/>
      <c r="C1191" s="214" t="s">
        <v>1493</v>
      </c>
      <c r="D1191" s="214" t="s">
        <v>177</v>
      </c>
      <c r="E1191" s="215" t="s">
        <v>1494</v>
      </c>
      <c r="F1191" s="216" t="s">
        <v>1495</v>
      </c>
      <c r="G1191" s="217" t="s">
        <v>347</v>
      </c>
      <c r="H1191" s="218">
        <v>1</v>
      </c>
      <c r="I1191" s="219"/>
      <c r="J1191" s="220">
        <f>ROUND(I1191*H1191,2)</f>
        <v>0</v>
      </c>
      <c r="K1191" s="216" t="s">
        <v>491</v>
      </c>
      <c r="L1191" s="46"/>
      <c r="M1191" s="221" t="s">
        <v>19</v>
      </c>
      <c r="N1191" s="222" t="s">
        <v>42</v>
      </c>
      <c r="O1191" s="86"/>
      <c r="P1191" s="223">
        <f>O1191*H1191</f>
        <v>0</v>
      </c>
      <c r="Q1191" s="223">
        <v>3.00034</v>
      </c>
      <c r="R1191" s="223">
        <f>Q1191*H1191</f>
        <v>3.00034</v>
      </c>
      <c r="S1191" s="223">
        <v>0</v>
      </c>
      <c r="T1191" s="224">
        <f>S1191*H1191</f>
        <v>0</v>
      </c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R1191" s="225" t="s">
        <v>315</v>
      </c>
      <c r="AT1191" s="225" t="s">
        <v>177</v>
      </c>
      <c r="AU1191" s="225" t="s">
        <v>81</v>
      </c>
      <c r="AY1191" s="19" t="s">
        <v>175</v>
      </c>
      <c r="BE1191" s="226">
        <f>IF(N1191="základní",J1191,0)</f>
        <v>0</v>
      </c>
      <c r="BF1191" s="226">
        <f>IF(N1191="snížená",J1191,0)</f>
        <v>0</v>
      </c>
      <c r="BG1191" s="226">
        <f>IF(N1191="zákl. přenesená",J1191,0)</f>
        <v>0</v>
      </c>
      <c r="BH1191" s="226">
        <f>IF(N1191="sníž. přenesená",J1191,0)</f>
        <v>0</v>
      </c>
      <c r="BI1191" s="226">
        <f>IF(N1191="nulová",J1191,0)</f>
        <v>0</v>
      </c>
      <c r="BJ1191" s="19" t="s">
        <v>79</v>
      </c>
      <c r="BK1191" s="226">
        <f>ROUND(I1191*H1191,2)</f>
        <v>0</v>
      </c>
      <c r="BL1191" s="19" t="s">
        <v>315</v>
      </c>
      <c r="BM1191" s="225" t="s">
        <v>1496</v>
      </c>
    </row>
    <row r="1192" s="2" customFormat="1">
      <c r="A1192" s="40"/>
      <c r="B1192" s="41"/>
      <c r="C1192" s="42"/>
      <c r="D1192" s="227" t="s">
        <v>184</v>
      </c>
      <c r="E1192" s="42"/>
      <c r="F1192" s="228" t="s">
        <v>1495</v>
      </c>
      <c r="G1192" s="42"/>
      <c r="H1192" s="42"/>
      <c r="I1192" s="229"/>
      <c r="J1192" s="42"/>
      <c r="K1192" s="42"/>
      <c r="L1192" s="46"/>
      <c r="M1192" s="230"/>
      <c r="N1192" s="231"/>
      <c r="O1192" s="86"/>
      <c r="P1192" s="86"/>
      <c r="Q1192" s="86"/>
      <c r="R1192" s="86"/>
      <c r="S1192" s="86"/>
      <c r="T1192" s="87"/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T1192" s="19" t="s">
        <v>184</v>
      </c>
      <c r="AU1192" s="19" t="s">
        <v>81</v>
      </c>
    </row>
    <row r="1193" s="13" customFormat="1">
      <c r="A1193" s="13"/>
      <c r="B1193" s="234"/>
      <c r="C1193" s="235"/>
      <c r="D1193" s="227" t="s">
        <v>188</v>
      </c>
      <c r="E1193" s="236" t="s">
        <v>19</v>
      </c>
      <c r="F1193" s="237" t="s">
        <v>1490</v>
      </c>
      <c r="G1193" s="235"/>
      <c r="H1193" s="236" t="s">
        <v>19</v>
      </c>
      <c r="I1193" s="238"/>
      <c r="J1193" s="235"/>
      <c r="K1193" s="235"/>
      <c r="L1193" s="239"/>
      <c r="M1193" s="240"/>
      <c r="N1193" s="241"/>
      <c r="O1193" s="241"/>
      <c r="P1193" s="241"/>
      <c r="Q1193" s="241"/>
      <c r="R1193" s="241"/>
      <c r="S1193" s="241"/>
      <c r="T1193" s="242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3" t="s">
        <v>188</v>
      </c>
      <c r="AU1193" s="243" t="s">
        <v>81</v>
      </c>
      <c r="AV1193" s="13" t="s">
        <v>79</v>
      </c>
      <c r="AW1193" s="13" t="s">
        <v>33</v>
      </c>
      <c r="AX1193" s="13" t="s">
        <v>71</v>
      </c>
      <c r="AY1193" s="243" t="s">
        <v>175</v>
      </c>
    </row>
    <row r="1194" s="13" customFormat="1">
      <c r="A1194" s="13"/>
      <c r="B1194" s="234"/>
      <c r="C1194" s="235"/>
      <c r="D1194" s="227" t="s">
        <v>188</v>
      </c>
      <c r="E1194" s="236" t="s">
        <v>19</v>
      </c>
      <c r="F1194" s="237" t="s">
        <v>1497</v>
      </c>
      <c r="G1194" s="235"/>
      <c r="H1194" s="236" t="s">
        <v>19</v>
      </c>
      <c r="I1194" s="238"/>
      <c r="J1194" s="235"/>
      <c r="K1194" s="235"/>
      <c r="L1194" s="239"/>
      <c r="M1194" s="240"/>
      <c r="N1194" s="241"/>
      <c r="O1194" s="241"/>
      <c r="P1194" s="241"/>
      <c r="Q1194" s="241"/>
      <c r="R1194" s="241"/>
      <c r="S1194" s="241"/>
      <c r="T1194" s="242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3" t="s">
        <v>188</v>
      </c>
      <c r="AU1194" s="243" t="s">
        <v>81</v>
      </c>
      <c r="AV1194" s="13" t="s">
        <v>79</v>
      </c>
      <c r="AW1194" s="13" t="s">
        <v>33</v>
      </c>
      <c r="AX1194" s="13" t="s">
        <v>71</v>
      </c>
      <c r="AY1194" s="243" t="s">
        <v>175</v>
      </c>
    </row>
    <row r="1195" s="14" customFormat="1">
      <c r="A1195" s="14"/>
      <c r="B1195" s="244"/>
      <c r="C1195" s="245"/>
      <c r="D1195" s="227" t="s">
        <v>188</v>
      </c>
      <c r="E1195" s="246" t="s">
        <v>19</v>
      </c>
      <c r="F1195" s="247" t="s">
        <v>1498</v>
      </c>
      <c r="G1195" s="245"/>
      <c r="H1195" s="248">
        <v>1</v>
      </c>
      <c r="I1195" s="249"/>
      <c r="J1195" s="245"/>
      <c r="K1195" s="245"/>
      <c r="L1195" s="250"/>
      <c r="M1195" s="251"/>
      <c r="N1195" s="252"/>
      <c r="O1195" s="252"/>
      <c r="P1195" s="252"/>
      <c r="Q1195" s="252"/>
      <c r="R1195" s="252"/>
      <c r="S1195" s="252"/>
      <c r="T1195" s="253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4" t="s">
        <v>188</v>
      </c>
      <c r="AU1195" s="254" t="s">
        <v>81</v>
      </c>
      <c r="AV1195" s="14" t="s">
        <v>81</v>
      </c>
      <c r="AW1195" s="14" t="s">
        <v>33</v>
      </c>
      <c r="AX1195" s="14" t="s">
        <v>79</v>
      </c>
      <c r="AY1195" s="254" t="s">
        <v>175</v>
      </c>
    </row>
    <row r="1196" s="2" customFormat="1" ht="24.15" customHeight="1">
      <c r="A1196" s="40"/>
      <c r="B1196" s="41"/>
      <c r="C1196" s="214" t="s">
        <v>1499</v>
      </c>
      <c r="D1196" s="214" t="s">
        <v>177</v>
      </c>
      <c r="E1196" s="215" t="s">
        <v>1500</v>
      </c>
      <c r="F1196" s="216" t="s">
        <v>1501</v>
      </c>
      <c r="G1196" s="217" t="s">
        <v>248</v>
      </c>
      <c r="H1196" s="218">
        <v>3.3599999999999999</v>
      </c>
      <c r="I1196" s="219"/>
      <c r="J1196" s="220">
        <f>ROUND(I1196*H1196,2)</f>
        <v>0</v>
      </c>
      <c r="K1196" s="216" t="s">
        <v>181</v>
      </c>
      <c r="L1196" s="46"/>
      <c r="M1196" s="221" t="s">
        <v>19</v>
      </c>
      <c r="N1196" s="222" t="s">
        <v>42</v>
      </c>
      <c r="O1196" s="86"/>
      <c r="P1196" s="223">
        <f>O1196*H1196</f>
        <v>0</v>
      </c>
      <c r="Q1196" s="223">
        <v>0</v>
      </c>
      <c r="R1196" s="223">
        <f>Q1196*H1196</f>
        <v>0</v>
      </c>
      <c r="S1196" s="223">
        <v>0</v>
      </c>
      <c r="T1196" s="224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5" t="s">
        <v>315</v>
      </c>
      <c r="AT1196" s="225" t="s">
        <v>177</v>
      </c>
      <c r="AU1196" s="225" t="s">
        <v>81</v>
      </c>
      <c r="AY1196" s="19" t="s">
        <v>175</v>
      </c>
      <c r="BE1196" s="226">
        <f>IF(N1196="základní",J1196,0)</f>
        <v>0</v>
      </c>
      <c r="BF1196" s="226">
        <f>IF(N1196="snížená",J1196,0)</f>
        <v>0</v>
      </c>
      <c r="BG1196" s="226">
        <f>IF(N1196="zákl. přenesená",J1196,0)</f>
        <v>0</v>
      </c>
      <c r="BH1196" s="226">
        <f>IF(N1196="sníž. přenesená",J1196,0)</f>
        <v>0</v>
      </c>
      <c r="BI1196" s="226">
        <f>IF(N1196="nulová",J1196,0)</f>
        <v>0</v>
      </c>
      <c r="BJ1196" s="19" t="s">
        <v>79</v>
      </c>
      <c r="BK1196" s="226">
        <f>ROUND(I1196*H1196,2)</f>
        <v>0</v>
      </c>
      <c r="BL1196" s="19" t="s">
        <v>315</v>
      </c>
      <c r="BM1196" s="225" t="s">
        <v>1502</v>
      </c>
    </row>
    <row r="1197" s="2" customFormat="1">
      <c r="A1197" s="40"/>
      <c r="B1197" s="41"/>
      <c r="C1197" s="42"/>
      <c r="D1197" s="227" t="s">
        <v>184</v>
      </c>
      <c r="E1197" s="42"/>
      <c r="F1197" s="228" t="s">
        <v>1503</v>
      </c>
      <c r="G1197" s="42"/>
      <c r="H1197" s="42"/>
      <c r="I1197" s="229"/>
      <c r="J1197" s="42"/>
      <c r="K1197" s="42"/>
      <c r="L1197" s="46"/>
      <c r="M1197" s="230"/>
      <c r="N1197" s="231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184</v>
      </c>
      <c r="AU1197" s="19" t="s">
        <v>81</v>
      </c>
    </row>
    <row r="1198" s="2" customFormat="1">
      <c r="A1198" s="40"/>
      <c r="B1198" s="41"/>
      <c r="C1198" s="42"/>
      <c r="D1198" s="232" t="s">
        <v>186</v>
      </c>
      <c r="E1198" s="42"/>
      <c r="F1198" s="233" t="s">
        <v>1504</v>
      </c>
      <c r="G1198" s="42"/>
      <c r="H1198" s="42"/>
      <c r="I1198" s="229"/>
      <c r="J1198" s="42"/>
      <c r="K1198" s="42"/>
      <c r="L1198" s="46"/>
      <c r="M1198" s="230"/>
      <c r="N1198" s="231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186</v>
      </c>
      <c r="AU1198" s="19" t="s">
        <v>81</v>
      </c>
    </row>
    <row r="1199" s="13" customFormat="1">
      <c r="A1199" s="13"/>
      <c r="B1199" s="234"/>
      <c r="C1199" s="235"/>
      <c r="D1199" s="227" t="s">
        <v>188</v>
      </c>
      <c r="E1199" s="236" t="s">
        <v>19</v>
      </c>
      <c r="F1199" s="237" t="s">
        <v>1505</v>
      </c>
      <c r="G1199" s="235"/>
      <c r="H1199" s="236" t="s">
        <v>19</v>
      </c>
      <c r="I1199" s="238"/>
      <c r="J1199" s="235"/>
      <c r="K1199" s="235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188</v>
      </c>
      <c r="AU1199" s="243" t="s">
        <v>81</v>
      </c>
      <c r="AV1199" s="13" t="s">
        <v>79</v>
      </c>
      <c r="AW1199" s="13" t="s">
        <v>33</v>
      </c>
      <c r="AX1199" s="13" t="s">
        <v>71</v>
      </c>
      <c r="AY1199" s="243" t="s">
        <v>175</v>
      </c>
    </row>
    <row r="1200" s="14" customFormat="1">
      <c r="A1200" s="14"/>
      <c r="B1200" s="244"/>
      <c r="C1200" s="245"/>
      <c r="D1200" s="227" t="s">
        <v>188</v>
      </c>
      <c r="E1200" s="246" t="s">
        <v>19</v>
      </c>
      <c r="F1200" s="247" t="s">
        <v>1506</v>
      </c>
      <c r="G1200" s="245"/>
      <c r="H1200" s="248">
        <v>3.3599999999999999</v>
      </c>
      <c r="I1200" s="249"/>
      <c r="J1200" s="245"/>
      <c r="K1200" s="245"/>
      <c r="L1200" s="250"/>
      <c r="M1200" s="251"/>
      <c r="N1200" s="252"/>
      <c r="O1200" s="252"/>
      <c r="P1200" s="252"/>
      <c r="Q1200" s="252"/>
      <c r="R1200" s="252"/>
      <c r="S1200" s="252"/>
      <c r="T1200" s="253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4" t="s">
        <v>188</v>
      </c>
      <c r="AU1200" s="254" t="s">
        <v>81</v>
      </c>
      <c r="AV1200" s="14" t="s">
        <v>81</v>
      </c>
      <c r="AW1200" s="14" t="s">
        <v>33</v>
      </c>
      <c r="AX1200" s="14" t="s">
        <v>79</v>
      </c>
      <c r="AY1200" s="254" t="s">
        <v>175</v>
      </c>
    </row>
    <row r="1201" s="2" customFormat="1" ht="24.15" customHeight="1">
      <c r="A1201" s="40"/>
      <c r="B1201" s="41"/>
      <c r="C1201" s="277" t="s">
        <v>1507</v>
      </c>
      <c r="D1201" s="277" t="s">
        <v>402</v>
      </c>
      <c r="E1201" s="278" t="s">
        <v>1508</v>
      </c>
      <c r="F1201" s="279" t="s">
        <v>1509</v>
      </c>
      <c r="G1201" s="280" t="s">
        <v>248</v>
      </c>
      <c r="H1201" s="281">
        <v>3.3599999999999999</v>
      </c>
      <c r="I1201" s="282"/>
      <c r="J1201" s="283">
        <f>ROUND(I1201*H1201,2)</f>
        <v>0</v>
      </c>
      <c r="K1201" s="279" t="s">
        <v>181</v>
      </c>
      <c r="L1201" s="284"/>
      <c r="M1201" s="285" t="s">
        <v>19</v>
      </c>
      <c r="N1201" s="286" t="s">
        <v>42</v>
      </c>
      <c r="O1201" s="86"/>
      <c r="P1201" s="223">
        <f>O1201*H1201</f>
        <v>0</v>
      </c>
      <c r="Q1201" s="223">
        <v>0.01</v>
      </c>
      <c r="R1201" s="223">
        <f>Q1201*H1201</f>
        <v>0.033599999999999998</v>
      </c>
      <c r="S1201" s="223">
        <v>0</v>
      </c>
      <c r="T1201" s="224">
        <f>S1201*H1201</f>
        <v>0</v>
      </c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R1201" s="225" t="s">
        <v>434</v>
      </c>
      <c r="AT1201" s="225" t="s">
        <v>402</v>
      </c>
      <c r="AU1201" s="225" t="s">
        <v>81</v>
      </c>
      <c r="AY1201" s="19" t="s">
        <v>175</v>
      </c>
      <c r="BE1201" s="226">
        <f>IF(N1201="základní",J1201,0)</f>
        <v>0</v>
      </c>
      <c r="BF1201" s="226">
        <f>IF(N1201="snížená",J1201,0)</f>
        <v>0</v>
      </c>
      <c r="BG1201" s="226">
        <f>IF(N1201="zákl. přenesená",J1201,0)</f>
        <v>0</v>
      </c>
      <c r="BH1201" s="226">
        <f>IF(N1201="sníž. přenesená",J1201,0)</f>
        <v>0</v>
      </c>
      <c r="BI1201" s="226">
        <f>IF(N1201="nulová",J1201,0)</f>
        <v>0</v>
      </c>
      <c r="BJ1201" s="19" t="s">
        <v>79</v>
      </c>
      <c r="BK1201" s="226">
        <f>ROUND(I1201*H1201,2)</f>
        <v>0</v>
      </c>
      <c r="BL1201" s="19" t="s">
        <v>315</v>
      </c>
      <c r="BM1201" s="225" t="s">
        <v>1510</v>
      </c>
    </row>
    <row r="1202" s="2" customFormat="1">
      <c r="A1202" s="40"/>
      <c r="B1202" s="41"/>
      <c r="C1202" s="42"/>
      <c r="D1202" s="227" t="s">
        <v>184</v>
      </c>
      <c r="E1202" s="42"/>
      <c r="F1202" s="228" t="s">
        <v>1509</v>
      </c>
      <c r="G1202" s="42"/>
      <c r="H1202" s="42"/>
      <c r="I1202" s="229"/>
      <c r="J1202" s="42"/>
      <c r="K1202" s="42"/>
      <c r="L1202" s="46"/>
      <c r="M1202" s="230"/>
      <c r="N1202" s="231"/>
      <c r="O1202" s="86"/>
      <c r="P1202" s="86"/>
      <c r="Q1202" s="86"/>
      <c r="R1202" s="86"/>
      <c r="S1202" s="86"/>
      <c r="T1202" s="87"/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T1202" s="19" t="s">
        <v>184</v>
      </c>
      <c r="AU1202" s="19" t="s">
        <v>81</v>
      </c>
    </row>
    <row r="1203" s="14" customFormat="1">
      <c r="A1203" s="14"/>
      <c r="B1203" s="244"/>
      <c r="C1203" s="245"/>
      <c r="D1203" s="227" t="s">
        <v>188</v>
      </c>
      <c r="E1203" s="246" t="s">
        <v>19</v>
      </c>
      <c r="F1203" s="247" t="s">
        <v>1511</v>
      </c>
      <c r="G1203" s="245"/>
      <c r="H1203" s="248">
        <v>3.3599999999999999</v>
      </c>
      <c r="I1203" s="249"/>
      <c r="J1203" s="245"/>
      <c r="K1203" s="245"/>
      <c r="L1203" s="250"/>
      <c r="M1203" s="251"/>
      <c r="N1203" s="252"/>
      <c r="O1203" s="252"/>
      <c r="P1203" s="252"/>
      <c r="Q1203" s="252"/>
      <c r="R1203" s="252"/>
      <c r="S1203" s="252"/>
      <c r="T1203" s="253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4" t="s">
        <v>188</v>
      </c>
      <c r="AU1203" s="254" t="s">
        <v>81</v>
      </c>
      <c r="AV1203" s="14" t="s">
        <v>81</v>
      </c>
      <c r="AW1203" s="14" t="s">
        <v>33</v>
      </c>
      <c r="AX1203" s="14" t="s">
        <v>79</v>
      </c>
      <c r="AY1203" s="254" t="s">
        <v>175</v>
      </c>
    </row>
    <row r="1204" s="2" customFormat="1" ht="24.15" customHeight="1">
      <c r="A1204" s="40"/>
      <c r="B1204" s="41"/>
      <c r="C1204" s="214" t="s">
        <v>1512</v>
      </c>
      <c r="D1204" s="214" t="s">
        <v>177</v>
      </c>
      <c r="E1204" s="215" t="s">
        <v>1513</v>
      </c>
      <c r="F1204" s="216" t="s">
        <v>1514</v>
      </c>
      <c r="G1204" s="217" t="s">
        <v>339</v>
      </c>
      <c r="H1204" s="218">
        <v>10.4</v>
      </c>
      <c r="I1204" s="219"/>
      <c r="J1204" s="220">
        <f>ROUND(I1204*H1204,2)</f>
        <v>0</v>
      </c>
      <c r="K1204" s="216" t="s">
        <v>181</v>
      </c>
      <c r="L1204" s="46"/>
      <c r="M1204" s="221" t="s">
        <v>19</v>
      </c>
      <c r="N1204" s="222" t="s">
        <v>42</v>
      </c>
      <c r="O1204" s="86"/>
      <c r="P1204" s="223">
        <f>O1204*H1204</f>
        <v>0</v>
      </c>
      <c r="Q1204" s="223">
        <v>0</v>
      </c>
      <c r="R1204" s="223">
        <f>Q1204*H1204</f>
        <v>0</v>
      </c>
      <c r="S1204" s="223">
        <v>0</v>
      </c>
      <c r="T1204" s="224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5" t="s">
        <v>315</v>
      </c>
      <c r="AT1204" s="225" t="s">
        <v>177</v>
      </c>
      <c r="AU1204" s="225" t="s">
        <v>81</v>
      </c>
      <c r="AY1204" s="19" t="s">
        <v>175</v>
      </c>
      <c r="BE1204" s="226">
        <f>IF(N1204="základní",J1204,0)</f>
        <v>0</v>
      </c>
      <c r="BF1204" s="226">
        <f>IF(N1204="snížená",J1204,0)</f>
        <v>0</v>
      </c>
      <c r="BG1204" s="226">
        <f>IF(N1204="zákl. přenesená",J1204,0)</f>
        <v>0</v>
      </c>
      <c r="BH1204" s="226">
        <f>IF(N1204="sníž. přenesená",J1204,0)</f>
        <v>0</v>
      </c>
      <c r="BI1204" s="226">
        <f>IF(N1204="nulová",J1204,0)</f>
        <v>0</v>
      </c>
      <c r="BJ1204" s="19" t="s">
        <v>79</v>
      </c>
      <c r="BK1204" s="226">
        <f>ROUND(I1204*H1204,2)</f>
        <v>0</v>
      </c>
      <c r="BL1204" s="19" t="s">
        <v>315</v>
      </c>
      <c r="BM1204" s="225" t="s">
        <v>1515</v>
      </c>
    </row>
    <row r="1205" s="2" customFormat="1">
      <c r="A1205" s="40"/>
      <c r="B1205" s="41"/>
      <c r="C1205" s="42"/>
      <c r="D1205" s="227" t="s">
        <v>184</v>
      </c>
      <c r="E1205" s="42"/>
      <c r="F1205" s="228" t="s">
        <v>1516</v>
      </c>
      <c r="G1205" s="42"/>
      <c r="H1205" s="42"/>
      <c r="I1205" s="229"/>
      <c r="J1205" s="42"/>
      <c r="K1205" s="42"/>
      <c r="L1205" s="46"/>
      <c r="M1205" s="230"/>
      <c r="N1205" s="231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184</v>
      </c>
      <c r="AU1205" s="19" t="s">
        <v>81</v>
      </c>
    </row>
    <row r="1206" s="2" customFormat="1">
      <c r="A1206" s="40"/>
      <c r="B1206" s="41"/>
      <c r="C1206" s="42"/>
      <c r="D1206" s="232" t="s">
        <v>186</v>
      </c>
      <c r="E1206" s="42"/>
      <c r="F1206" s="233" t="s">
        <v>1517</v>
      </c>
      <c r="G1206" s="42"/>
      <c r="H1206" s="42"/>
      <c r="I1206" s="229"/>
      <c r="J1206" s="42"/>
      <c r="K1206" s="42"/>
      <c r="L1206" s="46"/>
      <c r="M1206" s="230"/>
      <c r="N1206" s="231"/>
      <c r="O1206" s="86"/>
      <c r="P1206" s="86"/>
      <c r="Q1206" s="86"/>
      <c r="R1206" s="86"/>
      <c r="S1206" s="86"/>
      <c r="T1206" s="87"/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T1206" s="19" t="s">
        <v>186</v>
      </c>
      <c r="AU1206" s="19" t="s">
        <v>81</v>
      </c>
    </row>
    <row r="1207" s="13" customFormat="1">
      <c r="A1207" s="13"/>
      <c r="B1207" s="234"/>
      <c r="C1207" s="235"/>
      <c r="D1207" s="227" t="s">
        <v>188</v>
      </c>
      <c r="E1207" s="236" t="s">
        <v>19</v>
      </c>
      <c r="F1207" s="237" t="s">
        <v>1505</v>
      </c>
      <c r="G1207" s="235"/>
      <c r="H1207" s="236" t="s">
        <v>19</v>
      </c>
      <c r="I1207" s="238"/>
      <c r="J1207" s="235"/>
      <c r="K1207" s="235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188</v>
      </c>
      <c r="AU1207" s="243" t="s">
        <v>81</v>
      </c>
      <c r="AV1207" s="13" t="s">
        <v>79</v>
      </c>
      <c r="AW1207" s="13" t="s">
        <v>33</v>
      </c>
      <c r="AX1207" s="13" t="s">
        <v>71</v>
      </c>
      <c r="AY1207" s="243" t="s">
        <v>175</v>
      </c>
    </row>
    <row r="1208" s="14" customFormat="1">
      <c r="A1208" s="14"/>
      <c r="B1208" s="244"/>
      <c r="C1208" s="245"/>
      <c r="D1208" s="227" t="s">
        <v>188</v>
      </c>
      <c r="E1208" s="246" t="s">
        <v>19</v>
      </c>
      <c r="F1208" s="247" t="s">
        <v>1518</v>
      </c>
      <c r="G1208" s="245"/>
      <c r="H1208" s="248">
        <v>10.4</v>
      </c>
      <c r="I1208" s="249"/>
      <c r="J1208" s="245"/>
      <c r="K1208" s="245"/>
      <c r="L1208" s="250"/>
      <c r="M1208" s="251"/>
      <c r="N1208" s="252"/>
      <c r="O1208" s="252"/>
      <c r="P1208" s="252"/>
      <c r="Q1208" s="252"/>
      <c r="R1208" s="252"/>
      <c r="S1208" s="252"/>
      <c r="T1208" s="253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4" t="s">
        <v>188</v>
      </c>
      <c r="AU1208" s="254" t="s">
        <v>81</v>
      </c>
      <c r="AV1208" s="14" t="s">
        <v>81</v>
      </c>
      <c r="AW1208" s="14" t="s">
        <v>33</v>
      </c>
      <c r="AX1208" s="14" t="s">
        <v>79</v>
      </c>
      <c r="AY1208" s="254" t="s">
        <v>175</v>
      </c>
    </row>
    <row r="1209" s="2" customFormat="1" ht="21.75" customHeight="1">
      <c r="A1209" s="40"/>
      <c r="B1209" s="41"/>
      <c r="C1209" s="277" t="s">
        <v>1519</v>
      </c>
      <c r="D1209" s="277" t="s">
        <v>402</v>
      </c>
      <c r="E1209" s="278" t="s">
        <v>1520</v>
      </c>
      <c r="F1209" s="279" t="s">
        <v>1521</v>
      </c>
      <c r="G1209" s="280" t="s">
        <v>339</v>
      </c>
      <c r="H1209" s="281">
        <v>10.92</v>
      </c>
      <c r="I1209" s="282"/>
      <c r="J1209" s="283">
        <f>ROUND(I1209*H1209,2)</f>
        <v>0</v>
      </c>
      <c r="K1209" s="279" t="s">
        <v>181</v>
      </c>
      <c r="L1209" s="284"/>
      <c r="M1209" s="285" t="s">
        <v>19</v>
      </c>
      <c r="N1209" s="286" t="s">
        <v>42</v>
      </c>
      <c r="O1209" s="86"/>
      <c r="P1209" s="223">
        <f>O1209*H1209</f>
        <v>0</v>
      </c>
      <c r="Q1209" s="223">
        <v>0.00020000000000000001</v>
      </c>
      <c r="R1209" s="223">
        <f>Q1209*H1209</f>
        <v>0.0021840000000000002</v>
      </c>
      <c r="S1209" s="223">
        <v>0</v>
      </c>
      <c r="T1209" s="224">
        <f>S1209*H1209</f>
        <v>0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25" t="s">
        <v>434</v>
      </c>
      <c r="AT1209" s="225" t="s">
        <v>402</v>
      </c>
      <c r="AU1209" s="225" t="s">
        <v>81</v>
      </c>
      <c r="AY1209" s="19" t="s">
        <v>175</v>
      </c>
      <c r="BE1209" s="226">
        <f>IF(N1209="základní",J1209,0)</f>
        <v>0</v>
      </c>
      <c r="BF1209" s="226">
        <f>IF(N1209="snížená",J1209,0)</f>
        <v>0</v>
      </c>
      <c r="BG1209" s="226">
        <f>IF(N1209="zákl. přenesená",J1209,0)</f>
        <v>0</v>
      </c>
      <c r="BH1209" s="226">
        <f>IF(N1209="sníž. přenesená",J1209,0)</f>
        <v>0</v>
      </c>
      <c r="BI1209" s="226">
        <f>IF(N1209="nulová",J1209,0)</f>
        <v>0</v>
      </c>
      <c r="BJ1209" s="19" t="s">
        <v>79</v>
      </c>
      <c r="BK1209" s="226">
        <f>ROUND(I1209*H1209,2)</f>
        <v>0</v>
      </c>
      <c r="BL1209" s="19" t="s">
        <v>315</v>
      </c>
      <c r="BM1209" s="225" t="s">
        <v>1522</v>
      </c>
    </row>
    <row r="1210" s="2" customFormat="1">
      <c r="A1210" s="40"/>
      <c r="B1210" s="41"/>
      <c r="C1210" s="42"/>
      <c r="D1210" s="227" t="s">
        <v>184</v>
      </c>
      <c r="E1210" s="42"/>
      <c r="F1210" s="228" t="s">
        <v>1521</v>
      </c>
      <c r="G1210" s="42"/>
      <c r="H1210" s="42"/>
      <c r="I1210" s="229"/>
      <c r="J1210" s="42"/>
      <c r="K1210" s="42"/>
      <c r="L1210" s="46"/>
      <c r="M1210" s="230"/>
      <c r="N1210" s="231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184</v>
      </c>
      <c r="AU1210" s="19" t="s">
        <v>81</v>
      </c>
    </row>
    <row r="1211" s="14" customFormat="1">
      <c r="A1211" s="14"/>
      <c r="B1211" s="244"/>
      <c r="C1211" s="245"/>
      <c r="D1211" s="227" t="s">
        <v>188</v>
      </c>
      <c r="E1211" s="246" t="s">
        <v>19</v>
      </c>
      <c r="F1211" s="247" t="s">
        <v>1523</v>
      </c>
      <c r="G1211" s="245"/>
      <c r="H1211" s="248">
        <v>10.4</v>
      </c>
      <c r="I1211" s="249"/>
      <c r="J1211" s="245"/>
      <c r="K1211" s="245"/>
      <c r="L1211" s="250"/>
      <c r="M1211" s="251"/>
      <c r="N1211" s="252"/>
      <c r="O1211" s="252"/>
      <c r="P1211" s="252"/>
      <c r="Q1211" s="252"/>
      <c r="R1211" s="252"/>
      <c r="S1211" s="252"/>
      <c r="T1211" s="253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4" t="s">
        <v>188</v>
      </c>
      <c r="AU1211" s="254" t="s">
        <v>81</v>
      </c>
      <c r="AV1211" s="14" t="s">
        <v>81</v>
      </c>
      <c r="AW1211" s="14" t="s">
        <v>33</v>
      </c>
      <c r="AX1211" s="14" t="s">
        <v>79</v>
      </c>
      <c r="AY1211" s="254" t="s">
        <v>175</v>
      </c>
    </row>
    <row r="1212" s="14" customFormat="1">
      <c r="A1212" s="14"/>
      <c r="B1212" s="244"/>
      <c r="C1212" s="245"/>
      <c r="D1212" s="227" t="s">
        <v>188</v>
      </c>
      <c r="E1212" s="245"/>
      <c r="F1212" s="247" t="s">
        <v>1524</v>
      </c>
      <c r="G1212" s="245"/>
      <c r="H1212" s="248">
        <v>10.92</v>
      </c>
      <c r="I1212" s="249"/>
      <c r="J1212" s="245"/>
      <c r="K1212" s="245"/>
      <c r="L1212" s="250"/>
      <c r="M1212" s="251"/>
      <c r="N1212" s="252"/>
      <c r="O1212" s="252"/>
      <c r="P1212" s="252"/>
      <c r="Q1212" s="252"/>
      <c r="R1212" s="252"/>
      <c r="S1212" s="252"/>
      <c r="T1212" s="253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54" t="s">
        <v>188</v>
      </c>
      <c r="AU1212" s="254" t="s">
        <v>81</v>
      </c>
      <c r="AV1212" s="14" t="s">
        <v>81</v>
      </c>
      <c r="AW1212" s="14" t="s">
        <v>4</v>
      </c>
      <c r="AX1212" s="14" t="s">
        <v>79</v>
      </c>
      <c r="AY1212" s="254" t="s">
        <v>175</v>
      </c>
    </row>
    <row r="1213" s="2" customFormat="1" ht="24.15" customHeight="1">
      <c r="A1213" s="40"/>
      <c r="B1213" s="41"/>
      <c r="C1213" s="214" t="s">
        <v>1525</v>
      </c>
      <c r="D1213" s="214" t="s">
        <v>177</v>
      </c>
      <c r="E1213" s="215" t="s">
        <v>1526</v>
      </c>
      <c r="F1213" s="216" t="s">
        <v>1527</v>
      </c>
      <c r="G1213" s="217" t="s">
        <v>347</v>
      </c>
      <c r="H1213" s="218">
        <v>4</v>
      </c>
      <c r="I1213" s="219"/>
      <c r="J1213" s="220">
        <f>ROUND(I1213*H1213,2)</f>
        <v>0</v>
      </c>
      <c r="K1213" s="216" t="s">
        <v>181</v>
      </c>
      <c r="L1213" s="46"/>
      <c r="M1213" s="221" t="s">
        <v>19</v>
      </c>
      <c r="N1213" s="222" t="s">
        <v>42</v>
      </c>
      <c r="O1213" s="86"/>
      <c r="P1213" s="223">
        <f>O1213*H1213</f>
        <v>0</v>
      </c>
      <c r="Q1213" s="223">
        <v>0</v>
      </c>
      <c r="R1213" s="223">
        <f>Q1213*H1213</f>
        <v>0</v>
      </c>
      <c r="S1213" s="223">
        <v>0</v>
      </c>
      <c r="T1213" s="224">
        <f>S1213*H1213</f>
        <v>0</v>
      </c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R1213" s="225" t="s">
        <v>315</v>
      </c>
      <c r="AT1213" s="225" t="s">
        <v>177</v>
      </c>
      <c r="AU1213" s="225" t="s">
        <v>81</v>
      </c>
      <c r="AY1213" s="19" t="s">
        <v>175</v>
      </c>
      <c r="BE1213" s="226">
        <f>IF(N1213="základní",J1213,0)</f>
        <v>0</v>
      </c>
      <c r="BF1213" s="226">
        <f>IF(N1213="snížená",J1213,0)</f>
        <v>0</v>
      </c>
      <c r="BG1213" s="226">
        <f>IF(N1213="zákl. přenesená",J1213,0)</f>
        <v>0</v>
      </c>
      <c r="BH1213" s="226">
        <f>IF(N1213="sníž. přenesená",J1213,0)</f>
        <v>0</v>
      </c>
      <c r="BI1213" s="226">
        <f>IF(N1213="nulová",J1213,0)</f>
        <v>0</v>
      </c>
      <c r="BJ1213" s="19" t="s">
        <v>79</v>
      </c>
      <c r="BK1213" s="226">
        <f>ROUND(I1213*H1213,2)</f>
        <v>0</v>
      </c>
      <c r="BL1213" s="19" t="s">
        <v>315</v>
      </c>
      <c r="BM1213" s="225" t="s">
        <v>1528</v>
      </c>
    </row>
    <row r="1214" s="2" customFormat="1">
      <c r="A1214" s="40"/>
      <c r="B1214" s="41"/>
      <c r="C1214" s="42"/>
      <c r="D1214" s="227" t="s">
        <v>184</v>
      </c>
      <c r="E1214" s="42"/>
      <c r="F1214" s="228" t="s">
        <v>1529</v>
      </c>
      <c r="G1214" s="42"/>
      <c r="H1214" s="42"/>
      <c r="I1214" s="229"/>
      <c r="J1214" s="42"/>
      <c r="K1214" s="42"/>
      <c r="L1214" s="46"/>
      <c r="M1214" s="230"/>
      <c r="N1214" s="231"/>
      <c r="O1214" s="86"/>
      <c r="P1214" s="86"/>
      <c r="Q1214" s="86"/>
      <c r="R1214" s="86"/>
      <c r="S1214" s="86"/>
      <c r="T1214" s="87"/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T1214" s="19" t="s">
        <v>184</v>
      </c>
      <c r="AU1214" s="19" t="s">
        <v>81</v>
      </c>
    </row>
    <row r="1215" s="2" customFormat="1">
      <c r="A1215" s="40"/>
      <c r="B1215" s="41"/>
      <c r="C1215" s="42"/>
      <c r="D1215" s="232" t="s">
        <v>186</v>
      </c>
      <c r="E1215" s="42"/>
      <c r="F1215" s="233" t="s">
        <v>1530</v>
      </c>
      <c r="G1215" s="42"/>
      <c r="H1215" s="42"/>
      <c r="I1215" s="229"/>
      <c r="J1215" s="42"/>
      <c r="K1215" s="42"/>
      <c r="L1215" s="46"/>
      <c r="M1215" s="230"/>
      <c r="N1215" s="231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186</v>
      </c>
      <c r="AU1215" s="19" t="s">
        <v>81</v>
      </c>
    </row>
    <row r="1216" s="13" customFormat="1">
      <c r="A1216" s="13"/>
      <c r="B1216" s="234"/>
      <c r="C1216" s="235"/>
      <c r="D1216" s="227" t="s">
        <v>188</v>
      </c>
      <c r="E1216" s="236" t="s">
        <v>19</v>
      </c>
      <c r="F1216" s="237" t="s">
        <v>1067</v>
      </c>
      <c r="G1216" s="235"/>
      <c r="H1216" s="236" t="s">
        <v>19</v>
      </c>
      <c r="I1216" s="238"/>
      <c r="J1216" s="235"/>
      <c r="K1216" s="235"/>
      <c r="L1216" s="239"/>
      <c r="M1216" s="240"/>
      <c r="N1216" s="241"/>
      <c r="O1216" s="241"/>
      <c r="P1216" s="241"/>
      <c r="Q1216" s="241"/>
      <c r="R1216" s="241"/>
      <c r="S1216" s="241"/>
      <c r="T1216" s="242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3" t="s">
        <v>188</v>
      </c>
      <c r="AU1216" s="243" t="s">
        <v>81</v>
      </c>
      <c r="AV1216" s="13" t="s">
        <v>79</v>
      </c>
      <c r="AW1216" s="13" t="s">
        <v>33</v>
      </c>
      <c r="AX1216" s="13" t="s">
        <v>71</v>
      </c>
      <c r="AY1216" s="243" t="s">
        <v>175</v>
      </c>
    </row>
    <row r="1217" s="13" customFormat="1">
      <c r="A1217" s="13"/>
      <c r="B1217" s="234"/>
      <c r="C1217" s="235"/>
      <c r="D1217" s="227" t="s">
        <v>188</v>
      </c>
      <c r="E1217" s="236" t="s">
        <v>19</v>
      </c>
      <c r="F1217" s="237" t="s">
        <v>1531</v>
      </c>
      <c r="G1217" s="235"/>
      <c r="H1217" s="236" t="s">
        <v>19</v>
      </c>
      <c r="I1217" s="238"/>
      <c r="J1217" s="235"/>
      <c r="K1217" s="235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188</v>
      </c>
      <c r="AU1217" s="243" t="s">
        <v>81</v>
      </c>
      <c r="AV1217" s="13" t="s">
        <v>79</v>
      </c>
      <c r="AW1217" s="13" t="s">
        <v>33</v>
      </c>
      <c r="AX1217" s="13" t="s">
        <v>71</v>
      </c>
      <c r="AY1217" s="243" t="s">
        <v>175</v>
      </c>
    </row>
    <row r="1218" s="14" customFormat="1">
      <c r="A1218" s="14"/>
      <c r="B1218" s="244"/>
      <c r="C1218" s="245"/>
      <c r="D1218" s="227" t="s">
        <v>188</v>
      </c>
      <c r="E1218" s="246" t="s">
        <v>19</v>
      </c>
      <c r="F1218" s="247" t="s">
        <v>1532</v>
      </c>
      <c r="G1218" s="245"/>
      <c r="H1218" s="248">
        <v>1</v>
      </c>
      <c r="I1218" s="249"/>
      <c r="J1218" s="245"/>
      <c r="K1218" s="245"/>
      <c r="L1218" s="250"/>
      <c r="M1218" s="251"/>
      <c r="N1218" s="252"/>
      <c r="O1218" s="252"/>
      <c r="P1218" s="252"/>
      <c r="Q1218" s="252"/>
      <c r="R1218" s="252"/>
      <c r="S1218" s="252"/>
      <c r="T1218" s="253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54" t="s">
        <v>188</v>
      </c>
      <c r="AU1218" s="254" t="s">
        <v>81</v>
      </c>
      <c r="AV1218" s="14" t="s">
        <v>81</v>
      </c>
      <c r="AW1218" s="14" t="s">
        <v>33</v>
      </c>
      <c r="AX1218" s="14" t="s">
        <v>71</v>
      </c>
      <c r="AY1218" s="254" t="s">
        <v>175</v>
      </c>
    </row>
    <row r="1219" s="14" customFormat="1">
      <c r="A1219" s="14"/>
      <c r="B1219" s="244"/>
      <c r="C1219" s="245"/>
      <c r="D1219" s="227" t="s">
        <v>188</v>
      </c>
      <c r="E1219" s="246" t="s">
        <v>19</v>
      </c>
      <c r="F1219" s="247" t="s">
        <v>1533</v>
      </c>
      <c r="G1219" s="245"/>
      <c r="H1219" s="248">
        <v>1</v>
      </c>
      <c r="I1219" s="249"/>
      <c r="J1219" s="245"/>
      <c r="K1219" s="245"/>
      <c r="L1219" s="250"/>
      <c r="M1219" s="251"/>
      <c r="N1219" s="252"/>
      <c r="O1219" s="252"/>
      <c r="P1219" s="252"/>
      <c r="Q1219" s="252"/>
      <c r="R1219" s="252"/>
      <c r="S1219" s="252"/>
      <c r="T1219" s="253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4" t="s">
        <v>188</v>
      </c>
      <c r="AU1219" s="254" t="s">
        <v>81</v>
      </c>
      <c r="AV1219" s="14" t="s">
        <v>81</v>
      </c>
      <c r="AW1219" s="14" t="s">
        <v>33</v>
      </c>
      <c r="AX1219" s="14" t="s">
        <v>71</v>
      </c>
      <c r="AY1219" s="254" t="s">
        <v>175</v>
      </c>
    </row>
    <row r="1220" s="14" customFormat="1">
      <c r="A1220" s="14"/>
      <c r="B1220" s="244"/>
      <c r="C1220" s="245"/>
      <c r="D1220" s="227" t="s">
        <v>188</v>
      </c>
      <c r="E1220" s="246" t="s">
        <v>19</v>
      </c>
      <c r="F1220" s="247" t="s">
        <v>1534</v>
      </c>
      <c r="G1220" s="245"/>
      <c r="H1220" s="248">
        <v>1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188</v>
      </c>
      <c r="AU1220" s="254" t="s">
        <v>81</v>
      </c>
      <c r="AV1220" s="14" t="s">
        <v>81</v>
      </c>
      <c r="AW1220" s="14" t="s">
        <v>33</v>
      </c>
      <c r="AX1220" s="14" t="s">
        <v>71</v>
      </c>
      <c r="AY1220" s="254" t="s">
        <v>175</v>
      </c>
    </row>
    <row r="1221" s="14" customFormat="1">
      <c r="A1221" s="14"/>
      <c r="B1221" s="244"/>
      <c r="C1221" s="245"/>
      <c r="D1221" s="227" t="s">
        <v>188</v>
      </c>
      <c r="E1221" s="246" t="s">
        <v>19</v>
      </c>
      <c r="F1221" s="247" t="s">
        <v>1535</v>
      </c>
      <c r="G1221" s="245"/>
      <c r="H1221" s="248">
        <v>1</v>
      </c>
      <c r="I1221" s="249"/>
      <c r="J1221" s="245"/>
      <c r="K1221" s="245"/>
      <c r="L1221" s="250"/>
      <c r="M1221" s="251"/>
      <c r="N1221" s="252"/>
      <c r="O1221" s="252"/>
      <c r="P1221" s="252"/>
      <c r="Q1221" s="252"/>
      <c r="R1221" s="252"/>
      <c r="S1221" s="252"/>
      <c r="T1221" s="253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4" t="s">
        <v>188</v>
      </c>
      <c r="AU1221" s="254" t="s">
        <v>81</v>
      </c>
      <c r="AV1221" s="14" t="s">
        <v>81</v>
      </c>
      <c r="AW1221" s="14" t="s">
        <v>33</v>
      </c>
      <c r="AX1221" s="14" t="s">
        <v>71</v>
      </c>
      <c r="AY1221" s="254" t="s">
        <v>175</v>
      </c>
    </row>
    <row r="1222" s="15" customFormat="1">
      <c r="A1222" s="15"/>
      <c r="B1222" s="255"/>
      <c r="C1222" s="256"/>
      <c r="D1222" s="227" t="s">
        <v>188</v>
      </c>
      <c r="E1222" s="257" t="s">
        <v>19</v>
      </c>
      <c r="F1222" s="258" t="s">
        <v>206</v>
      </c>
      <c r="G1222" s="256"/>
      <c r="H1222" s="259">
        <v>4</v>
      </c>
      <c r="I1222" s="260"/>
      <c r="J1222" s="256"/>
      <c r="K1222" s="256"/>
      <c r="L1222" s="261"/>
      <c r="M1222" s="262"/>
      <c r="N1222" s="263"/>
      <c r="O1222" s="263"/>
      <c r="P1222" s="263"/>
      <c r="Q1222" s="263"/>
      <c r="R1222" s="263"/>
      <c r="S1222" s="263"/>
      <c r="T1222" s="264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65" t="s">
        <v>188</v>
      </c>
      <c r="AU1222" s="265" t="s">
        <v>81</v>
      </c>
      <c r="AV1222" s="15" t="s">
        <v>182</v>
      </c>
      <c r="AW1222" s="15" t="s">
        <v>33</v>
      </c>
      <c r="AX1222" s="15" t="s">
        <v>79</v>
      </c>
      <c r="AY1222" s="265" t="s">
        <v>175</v>
      </c>
    </row>
    <row r="1223" s="2" customFormat="1" ht="24.15" customHeight="1">
      <c r="A1223" s="40"/>
      <c r="B1223" s="41"/>
      <c r="C1223" s="277" t="s">
        <v>1536</v>
      </c>
      <c r="D1223" s="277" t="s">
        <v>402</v>
      </c>
      <c r="E1223" s="278" t="s">
        <v>1537</v>
      </c>
      <c r="F1223" s="279" t="s">
        <v>1538</v>
      </c>
      <c r="G1223" s="280" t="s">
        <v>347</v>
      </c>
      <c r="H1223" s="281">
        <v>1</v>
      </c>
      <c r="I1223" s="282"/>
      <c r="J1223" s="283">
        <f>ROUND(I1223*H1223,2)</f>
        <v>0</v>
      </c>
      <c r="K1223" s="279" t="s">
        <v>491</v>
      </c>
      <c r="L1223" s="284"/>
      <c r="M1223" s="285" t="s">
        <v>19</v>
      </c>
      <c r="N1223" s="286" t="s">
        <v>42</v>
      </c>
      <c r="O1223" s="86"/>
      <c r="P1223" s="223">
        <f>O1223*H1223</f>
        <v>0</v>
      </c>
      <c r="Q1223" s="223">
        <v>0</v>
      </c>
      <c r="R1223" s="223">
        <f>Q1223*H1223</f>
        <v>0</v>
      </c>
      <c r="S1223" s="223">
        <v>0</v>
      </c>
      <c r="T1223" s="224">
        <f>S1223*H1223</f>
        <v>0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25" t="s">
        <v>434</v>
      </c>
      <c r="AT1223" s="225" t="s">
        <v>402</v>
      </c>
      <c r="AU1223" s="225" t="s">
        <v>81</v>
      </c>
      <c r="AY1223" s="19" t="s">
        <v>175</v>
      </c>
      <c r="BE1223" s="226">
        <f>IF(N1223="základní",J1223,0)</f>
        <v>0</v>
      </c>
      <c r="BF1223" s="226">
        <f>IF(N1223="snížená",J1223,0)</f>
        <v>0</v>
      </c>
      <c r="BG1223" s="226">
        <f>IF(N1223="zákl. přenesená",J1223,0)</f>
        <v>0</v>
      </c>
      <c r="BH1223" s="226">
        <f>IF(N1223="sníž. přenesená",J1223,0)</f>
        <v>0</v>
      </c>
      <c r="BI1223" s="226">
        <f>IF(N1223="nulová",J1223,0)</f>
        <v>0</v>
      </c>
      <c r="BJ1223" s="19" t="s">
        <v>79</v>
      </c>
      <c r="BK1223" s="226">
        <f>ROUND(I1223*H1223,2)</f>
        <v>0</v>
      </c>
      <c r="BL1223" s="19" t="s">
        <v>315</v>
      </c>
      <c r="BM1223" s="225" t="s">
        <v>1539</v>
      </c>
    </row>
    <row r="1224" s="2" customFormat="1">
      <c r="A1224" s="40"/>
      <c r="B1224" s="41"/>
      <c r="C1224" s="42"/>
      <c r="D1224" s="227" t="s">
        <v>184</v>
      </c>
      <c r="E1224" s="42"/>
      <c r="F1224" s="228" t="s">
        <v>1538</v>
      </c>
      <c r="G1224" s="42"/>
      <c r="H1224" s="42"/>
      <c r="I1224" s="229"/>
      <c r="J1224" s="42"/>
      <c r="K1224" s="42"/>
      <c r="L1224" s="46"/>
      <c r="M1224" s="230"/>
      <c r="N1224" s="231"/>
      <c r="O1224" s="86"/>
      <c r="P1224" s="86"/>
      <c r="Q1224" s="86"/>
      <c r="R1224" s="86"/>
      <c r="S1224" s="86"/>
      <c r="T1224" s="87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184</v>
      </c>
      <c r="AU1224" s="19" t="s">
        <v>81</v>
      </c>
    </row>
    <row r="1225" s="13" customFormat="1">
      <c r="A1225" s="13"/>
      <c r="B1225" s="234"/>
      <c r="C1225" s="235"/>
      <c r="D1225" s="227" t="s">
        <v>188</v>
      </c>
      <c r="E1225" s="236" t="s">
        <v>19</v>
      </c>
      <c r="F1225" s="237" t="s">
        <v>1540</v>
      </c>
      <c r="G1225" s="235"/>
      <c r="H1225" s="236" t="s">
        <v>19</v>
      </c>
      <c r="I1225" s="238"/>
      <c r="J1225" s="235"/>
      <c r="K1225" s="235"/>
      <c r="L1225" s="239"/>
      <c r="M1225" s="240"/>
      <c r="N1225" s="241"/>
      <c r="O1225" s="241"/>
      <c r="P1225" s="241"/>
      <c r="Q1225" s="241"/>
      <c r="R1225" s="241"/>
      <c r="S1225" s="241"/>
      <c r="T1225" s="242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3" t="s">
        <v>188</v>
      </c>
      <c r="AU1225" s="243" t="s">
        <v>81</v>
      </c>
      <c r="AV1225" s="13" t="s">
        <v>79</v>
      </c>
      <c r="AW1225" s="13" t="s">
        <v>33</v>
      </c>
      <c r="AX1225" s="13" t="s">
        <v>71</v>
      </c>
      <c r="AY1225" s="243" t="s">
        <v>175</v>
      </c>
    </row>
    <row r="1226" s="14" customFormat="1">
      <c r="A1226" s="14"/>
      <c r="B1226" s="244"/>
      <c r="C1226" s="245"/>
      <c r="D1226" s="227" t="s">
        <v>188</v>
      </c>
      <c r="E1226" s="246" t="s">
        <v>19</v>
      </c>
      <c r="F1226" s="247" t="s">
        <v>1541</v>
      </c>
      <c r="G1226" s="245"/>
      <c r="H1226" s="248">
        <v>1</v>
      </c>
      <c r="I1226" s="249"/>
      <c r="J1226" s="245"/>
      <c r="K1226" s="245"/>
      <c r="L1226" s="250"/>
      <c r="M1226" s="251"/>
      <c r="N1226" s="252"/>
      <c r="O1226" s="252"/>
      <c r="P1226" s="252"/>
      <c r="Q1226" s="252"/>
      <c r="R1226" s="252"/>
      <c r="S1226" s="252"/>
      <c r="T1226" s="253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4" t="s">
        <v>188</v>
      </c>
      <c r="AU1226" s="254" t="s">
        <v>81</v>
      </c>
      <c r="AV1226" s="14" t="s">
        <v>81</v>
      </c>
      <c r="AW1226" s="14" t="s">
        <v>33</v>
      </c>
      <c r="AX1226" s="14" t="s">
        <v>71</v>
      </c>
      <c r="AY1226" s="254" t="s">
        <v>175</v>
      </c>
    </row>
    <row r="1227" s="15" customFormat="1">
      <c r="A1227" s="15"/>
      <c r="B1227" s="255"/>
      <c r="C1227" s="256"/>
      <c r="D1227" s="227" t="s">
        <v>188</v>
      </c>
      <c r="E1227" s="257" t="s">
        <v>19</v>
      </c>
      <c r="F1227" s="258" t="s">
        <v>206</v>
      </c>
      <c r="G1227" s="256"/>
      <c r="H1227" s="259">
        <v>1</v>
      </c>
      <c r="I1227" s="260"/>
      <c r="J1227" s="256"/>
      <c r="K1227" s="256"/>
      <c r="L1227" s="261"/>
      <c r="M1227" s="262"/>
      <c r="N1227" s="263"/>
      <c r="O1227" s="263"/>
      <c r="P1227" s="263"/>
      <c r="Q1227" s="263"/>
      <c r="R1227" s="263"/>
      <c r="S1227" s="263"/>
      <c r="T1227" s="264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5" t="s">
        <v>188</v>
      </c>
      <c r="AU1227" s="265" t="s">
        <v>81</v>
      </c>
      <c r="AV1227" s="15" t="s">
        <v>182</v>
      </c>
      <c r="AW1227" s="15" t="s">
        <v>33</v>
      </c>
      <c r="AX1227" s="15" t="s">
        <v>79</v>
      </c>
      <c r="AY1227" s="265" t="s">
        <v>175</v>
      </c>
    </row>
    <row r="1228" s="2" customFormat="1" ht="24.15" customHeight="1">
      <c r="A1228" s="40"/>
      <c r="B1228" s="41"/>
      <c r="C1228" s="277" t="s">
        <v>1542</v>
      </c>
      <c r="D1228" s="277" t="s">
        <v>402</v>
      </c>
      <c r="E1228" s="278" t="s">
        <v>1543</v>
      </c>
      <c r="F1228" s="279" t="s">
        <v>1544</v>
      </c>
      <c r="G1228" s="280" t="s">
        <v>347</v>
      </c>
      <c r="H1228" s="281">
        <v>1</v>
      </c>
      <c r="I1228" s="282"/>
      <c r="J1228" s="283">
        <f>ROUND(I1228*H1228,2)</f>
        <v>0</v>
      </c>
      <c r="K1228" s="279" t="s">
        <v>491</v>
      </c>
      <c r="L1228" s="284"/>
      <c r="M1228" s="285" t="s">
        <v>19</v>
      </c>
      <c r="N1228" s="286" t="s">
        <v>42</v>
      </c>
      <c r="O1228" s="86"/>
      <c r="P1228" s="223">
        <f>O1228*H1228</f>
        <v>0</v>
      </c>
      <c r="Q1228" s="223">
        <v>0</v>
      </c>
      <c r="R1228" s="223">
        <f>Q1228*H1228</f>
        <v>0</v>
      </c>
      <c r="S1228" s="223">
        <v>0</v>
      </c>
      <c r="T1228" s="224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25" t="s">
        <v>434</v>
      </c>
      <c r="AT1228" s="225" t="s">
        <v>402</v>
      </c>
      <c r="AU1228" s="225" t="s">
        <v>81</v>
      </c>
      <c r="AY1228" s="19" t="s">
        <v>175</v>
      </c>
      <c r="BE1228" s="226">
        <f>IF(N1228="základní",J1228,0)</f>
        <v>0</v>
      </c>
      <c r="BF1228" s="226">
        <f>IF(N1228="snížená",J1228,0)</f>
        <v>0</v>
      </c>
      <c r="BG1228" s="226">
        <f>IF(N1228="zákl. přenesená",J1228,0)</f>
        <v>0</v>
      </c>
      <c r="BH1228" s="226">
        <f>IF(N1228="sníž. přenesená",J1228,0)</f>
        <v>0</v>
      </c>
      <c r="BI1228" s="226">
        <f>IF(N1228="nulová",J1228,0)</f>
        <v>0</v>
      </c>
      <c r="BJ1228" s="19" t="s">
        <v>79</v>
      </c>
      <c r="BK1228" s="226">
        <f>ROUND(I1228*H1228,2)</f>
        <v>0</v>
      </c>
      <c r="BL1228" s="19" t="s">
        <v>315</v>
      </c>
      <c r="BM1228" s="225" t="s">
        <v>1545</v>
      </c>
    </row>
    <row r="1229" s="2" customFormat="1">
      <c r="A1229" s="40"/>
      <c r="B1229" s="41"/>
      <c r="C1229" s="42"/>
      <c r="D1229" s="227" t="s">
        <v>184</v>
      </c>
      <c r="E1229" s="42"/>
      <c r="F1229" s="228" t="s">
        <v>1544</v>
      </c>
      <c r="G1229" s="42"/>
      <c r="H1229" s="42"/>
      <c r="I1229" s="229"/>
      <c r="J1229" s="42"/>
      <c r="K1229" s="42"/>
      <c r="L1229" s="46"/>
      <c r="M1229" s="230"/>
      <c r="N1229" s="231"/>
      <c r="O1229" s="86"/>
      <c r="P1229" s="86"/>
      <c r="Q1229" s="86"/>
      <c r="R1229" s="86"/>
      <c r="S1229" s="86"/>
      <c r="T1229" s="87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184</v>
      </c>
      <c r="AU1229" s="19" t="s">
        <v>81</v>
      </c>
    </row>
    <row r="1230" s="13" customFormat="1">
      <c r="A1230" s="13"/>
      <c r="B1230" s="234"/>
      <c r="C1230" s="235"/>
      <c r="D1230" s="227" t="s">
        <v>188</v>
      </c>
      <c r="E1230" s="236" t="s">
        <v>19</v>
      </c>
      <c r="F1230" s="237" t="s">
        <v>1540</v>
      </c>
      <c r="G1230" s="235"/>
      <c r="H1230" s="236" t="s">
        <v>19</v>
      </c>
      <c r="I1230" s="238"/>
      <c r="J1230" s="235"/>
      <c r="K1230" s="235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188</v>
      </c>
      <c r="AU1230" s="243" t="s">
        <v>81</v>
      </c>
      <c r="AV1230" s="13" t="s">
        <v>79</v>
      </c>
      <c r="AW1230" s="13" t="s">
        <v>33</v>
      </c>
      <c r="AX1230" s="13" t="s">
        <v>71</v>
      </c>
      <c r="AY1230" s="243" t="s">
        <v>175</v>
      </c>
    </row>
    <row r="1231" s="14" customFormat="1">
      <c r="A1231" s="14"/>
      <c r="B1231" s="244"/>
      <c r="C1231" s="245"/>
      <c r="D1231" s="227" t="s">
        <v>188</v>
      </c>
      <c r="E1231" s="246" t="s">
        <v>19</v>
      </c>
      <c r="F1231" s="247" t="s">
        <v>1546</v>
      </c>
      <c r="G1231" s="245"/>
      <c r="H1231" s="248">
        <v>1</v>
      </c>
      <c r="I1231" s="249"/>
      <c r="J1231" s="245"/>
      <c r="K1231" s="245"/>
      <c r="L1231" s="250"/>
      <c r="M1231" s="251"/>
      <c r="N1231" s="252"/>
      <c r="O1231" s="252"/>
      <c r="P1231" s="252"/>
      <c r="Q1231" s="252"/>
      <c r="R1231" s="252"/>
      <c r="S1231" s="252"/>
      <c r="T1231" s="253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4" t="s">
        <v>188</v>
      </c>
      <c r="AU1231" s="254" t="s">
        <v>81</v>
      </c>
      <c r="AV1231" s="14" t="s">
        <v>81</v>
      </c>
      <c r="AW1231" s="14" t="s">
        <v>33</v>
      </c>
      <c r="AX1231" s="14" t="s">
        <v>71</v>
      </c>
      <c r="AY1231" s="254" t="s">
        <v>175</v>
      </c>
    </row>
    <row r="1232" s="15" customFormat="1">
      <c r="A1232" s="15"/>
      <c r="B1232" s="255"/>
      <c r="C1232" s="256"/>
      <c r="D1232" s="227" t="s">
        <v>188</v>
      </c>
      <c r="E1232" s="257" t="s">
        <v>19</v>
      </c>
      <c r="F1232" s="258" t="s">
        <v>206</v>
      </c>
      <c r="G1232" s="256"/>
      <c r="H1232" s="259">
        <v>1</v>
      </c>
      <c r="I1232" s="260"/>
      <c r="J1232" s="256"/>
      <c r="K1232" s="256"/>
      <c r="L1232" s="261"/>
      <c r="M1232" s="262"/>
      <c r="N1232" s="263"/>
      <c r="O1232" s="263"/>
      <c r="P1232" s="263"/>
      <c r="Q1232" s="263"/>
      <c r="R1232" s="263"/>
      <c r="S1232" s="263"/>
      <c r="T1232" s="264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T1232" s="265" t="s">
        <v>188</v>
      </c>
      <c r="AU1232" s="265" t="s">
        <v>81</v>
      </c>
      <c r="AV1232" s="15" t="s">
        <v>182</v>
      </c>
      <c r="AW1232" s="15" t="s">
        <v>33</v>
      </c>
      <c r="AX1232" s="15" t="s">
        <v>79</v>
      </c>
      <c r="AY1232" s="265" t="s">
        <v>175</v>
      </c>
    </row>
    <row r="1233" s="2" customFormat="1" ht="24.15" customHeight="1">
      <c r="A1233" s="40"/>
      <c r="B1233" s="41"/>
      <c r="C1233" s="277" t="s">
        <v>1547</v>
      </c>
      <c r="D1233" s="277" t="s">
        <v>402</v>
      </c>
      <c r="E1233" s="278" t="s">
        <v>1548</v>
      </c>
      <c r="F1233" s="279" t="s">
        <v>1549</v>
      </c>
      <c r="G1233" s="280" t="s">
        <v>347</v>
      </c>
      <c r="H1233" s="281">
        <v>2</v>
      </c>
      <c r="I1233" s="282"/>
      <c r="J1233" s="283">
        <f>ROUND(I1233*H1233,2)</f>
        <v>0</v>
      </c>
      <c r="K1233" s="279" t="s">
        <v>491</v>
      </c>
      <c r="L1233" s="284"/>
      <c r="M1233" s="285" t="s">
        <v>19</v>
      </c>
      <c r="N1233" s="286" t="s">
        <v>42</v>
      </c>
      <c r="O1233" s="86"/>
      <c r="P1233" s="223">
        <f>O1233*H1233</f>
        <v>0</v>
      </c>
      <c r="Q1233" s="223">
        <v>0</v>
      </c>
      <c r="R1233" s="223">
        <f>Q1233*H1233</f>
        <v>0</v>
      </c>
      <c r="S1233" s="223">
        <v>0</v>
      </c>
      <c r="T1233" s="224">
        <f>S1233*H1233</f>
        <v>0</v>
      </c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R1233" s="225" t="s">
        <v>434</v>
      </c>
      <c r="AT1233" s="225" t="s">
        <v>402</v>
      </c>
      <c r="AU1233" s="225" t="s">
        <v>81</v>
      </c>
      <c r="AY1233" s="19" t="s">
        <v>175</v>
      </c>
      <c r="BE1233" s="226">
        <f>IF(N1233="základní",J1233,0)</f>
        <v>0</v>
      </c>
      <c r="BF1233" s="226">
        <f>IF(N1233="snížená",J1233,0)</f>
        <v>0</v>
      </c>
      <c r="BG1233" s="226">
        <f>IF(N1233="zákl. přenesená",J1233,0)</f>
        <v>0</v>
      </c>
      <c r="BH1233" s="226">
        <f>IF(N1233="sníž. přenesená",J1233,0)</f>
        <v>0</v>
      </c>
      <c r="BI1233" s="226">
        <f>IF(N1233="nulová",J1233,0)</f>
        <v>0</v>
      </c>
      <c r="BJ1233" s="19" t="s">
        <v>79</v>
      </c>
      <c r="BK1233" s="226">
        <f>ROUND(I1233*H1233,2)</f>
        <v>0</v>
      </c>
      <c r="BL1233" s="19" t="s">
        <v>315</v>
      </c>
      <c r="BM1233" s="225" t="s">
        <v>1550</v>
      </c>
    </row>
    <row r="1234" s="2" customFormat="1">
      <c r="A1234" s="40"/>
      <c r="B1234" s="41"/>
      <c r="C1234" s="42"/>
      <c r="D1234" s="227" t="s">
        <v>184</v>
      </c>
      <c r="E1234" s="42"/>
      <c r="F1234" s="228" t="s">
        <v>1549</v>
      </c>
      <c r="G1234" s="42"/>
      <c r="H1234" s="42"/>
      <c r="I1234" s="229"/>
      <c r="J1234" s="42"/>
      <c r="K1234" s="42"/>
      <c r="L1234" s="46"/>
      <c r="M1234" s="230"/>
      <c r="N1234" s="231"/>
      <c r="O1234" s="86"/>
      <c r="P1234" s="86"/>
      <c r="Q1234" s="86"/>
      <c r="R1234" s="86"/>
      <c r="S1234" s="86"/>
      <c r="T1234" s="87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184</v>
      </c>
      <c r="AU1234" s="19" t="s">
        <v>81</v>
      </c>
    </row>
    <row r="1235" s="13" customFormat="1">
      <c r="A1235" s="13"/>
      <c r="B1235" s="234"/>
      <c r="C1235" s="235"/>
      <c r="D1235" s="227" t="s">
        <v>188</v>
      </c>
      <c r="E1235" s="236" t="s">
        <v>19</v>
      </c>
      <c r="F1235" s="237" t="s">
        <v>1540</v>
      </c>
      <c r="G1235" s="235"/>
      <c r="H1235" s="236" t="s">
        <v>19</v>
      </c>
      <c r="I1235" s="238"/>
      <c r="J1235" s="235"/>
      <c r="K1235" s="235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188</v>
      </c>
      <c r="AU1235" s="243" t="s">
        <v>81</v>
      </c>
      <c r="AV1235" s="13" t="s">
        <v>79</v>
      </c>
      <c r="AW1235" s="13" t="s">
        <v>33</v>
      </c>
      <c r="AX1235" s="13" t="s">
        <v>71</v>
      </c>
      <c r="AY1235" s="243" t="s">
        <v>175</v>
      </c>
    </row>
    <row r="1236" s="14" customFormat="1">
      <c r="A1236" s="14"/>
      <c r="B1236" s="244"/>
      <c r="C1236" s="245"/>
      <c r="D1236" s="227" t="s">
        <v>188</v>
      </c>
      <c r="E1236" s="246" t="s">
        <v>19</v>
      </c>
      <c r="F1236" s="247" t="s">
        <v>1551</v>
      </c>
      <c r="G1236" s="245"/>
      <c r="H1236" s="248">
        <v>1</v>
      </c>
      <c r="I1236" s="249"/>
      <c r="J1236" s="245"/>
      <c r="K1236" s="245"/>
      <c r="L1236" s="250"/>
      <c r="M1236" s="251"/>
      <c r="N1236" s="252"/>
      <c r="O1236" s="252"/>
      <c r="P1236" s="252"/>
      <c r="Q1236" s="252"/>
      <c r="R1236" s="252"/>
      <c r="S1236" s="252"/>
      <c r="T1236" s="253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4" t="s">
        <v>188</v>
      </c>
      <c r="AU1236" s="254" t="s">
        <v>81</v>
      </c>
      <c r="AV1236" s="14" t="s">
        <v>81</v>
      </c>
      <c r="AW1236" s="14" t="s">
        <v>33</v>
      </c>
      <c r="AX1236" s="14" t="s">
        <v>71</v>
      </c>
      <c r="AY1236" s="254" t="s">
        <v>175</v>
      </c>
    </row>
    <row r="1237" s="14" customFormat="1">
      <c r="A1237" s="14"/>
      <c r="B1237" s="244"/>
      <c r="C1237" s="245"/>
      <c r="D1237" s="227" t="s">
        <v>188</v>
      </c>
      <c r="E1237" s="246" t="s">
        <v>19</v>
      </c>
      <c r="F1237" s="247" t="s">
        <v>1552</v>
      </c>
      <c r="G1237" s="245"/>
      <c r="H1237" s="248">
        <v>1</v>
      </c>
      <c r="I1237" s="249"/>
      <c r="J1237" s="245"/>
      <c r="K1237" s="245"/>
      <c r="L1237" s="250"/>
      <c r="M1237" s="251"/>
      <c r="N1237" s="252"/>
      <c r="O1237" s="252"/>
      <c r="P1237" s="252"/>
      <c r="Q1237" s="252"/>
      <c r="R1237" s="252"/>
      <c r="S1237" s="252"/>
      <c r="T1237" s="253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4" t="s">
        <v>188</v>
      </c>
      <c r="AU1237" s="254" t="s">
        <v>81</v>
      </c>
      <c r="AV1237" s="14" t="s">
        <v>81</v>
      </c>
      <c r="AW1237" s="14" t="s">
        <v>33</v>
      </c>
      <c r="AX1237" s="14" t="s">
        <v>71</v>
      </c>
      <c r="AY1237" s="254" t="s">
        <v>175</v>
      </c>
    </row>
    <row r="1238" s="15" customFormat="1">
      <c r="A1238" s="15"/>
      <c r="B1238" s="255"/>
      <c r="C1238" s="256"/>
      <c r="D1238" s="227" t="s">
        <v>188</v>
      </c>
      <c r="E1238" s="257" t="s">
        <v>19</v>
      </c>
      <c r="F1238" s="258" t="s">
        <v>206</v>
      </c>
      <c r="G1238" s="256"/>
      <c r="H1238" s="259">
        <v>2</v>
      </c>
      <c r="I1238" s="260"/>
      <c r="J1238" s="256"/>
      <c r="K1238" s="256"/>
      <c r="L1238" s="261"/>
      <c r="M1238" s="262"/>
      <c r="N1238" s="263"/>
      <c r="O1238" s="263"/>
      <c r="P1238" s="263"/>
      <c r="Q1238" s="263"/>
      <c r="R1238" s="263"/>
      <c r="S1238" s="263"/>
      <c r="T1238" s="264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T1238" s="265" t="s">
        <v>188</v>
      </c>
      <c r="AU1238" s="265" t="s">
        <v>81</v>
      </c>
      <c r="AV1238" s="15" t="s">
        <v>182</v>
      </c>
      <c r="AW1238" s="15" t="s">
        <v>33</v>
      </c>
      <c r="AX1238" s="15" t="s">
        <v>79</v>
      </c>
      <c r="AY1238" s="265" t="s">
        <v>175</v>
      </c>
    </row>
    <row r="1239" s="2" customFormat="1" ht="16.5" customHeight="1">
      <c r="A1239" s="40"/>
      <c r="B1239" s="41"/>
      <c r="C1239" s="214" t="s">
        <v>1553</v>
      </c>
      <c r="D1239" s="214" t="s">
        <v>177</v>
      </c>
      <c r="E1239" s="215" t="s">
        <v>1554</v>
      </c>
      <c r="F1239" s="216" t="s">
        <v>1555</v>
      </c>
      <c r="G1239" s="217" t="s">
        <v>248</v>
      </c>
      <c r="H1239" s="218">
        <v>12.25</v>
      </c>
      <c r="I1239" s="219"/>
      <c r="J1239" s="220">
        <f>ROUND(I1239*H1239,2)</f>
        <v>0</v>
      </c>
      <c r="K1239" s="216" t="s">
        <v>181</v>
      </c>
      <c r="L1239" s="46"/>
      <c r="M1239" s="221" t="s">
        <v>19</v>
      </c>
      <c r="N1239" s="222" t="s">
        <v>42</v>
      </c>
      <c r="O1239" s="86"/>
      <c r="P1239" s="223">
        <f>O1239*H1239</f>
        <v>0</v>
      </c>
      <c r="Q1239" s="223">
        <v>0.00020000000000000001</v>
      </c>
      <c r="R1239" s="223">
        <f>Q1239*H1239</f>
        <v>0.0024499999999999999</v>
      </c>
      <c r="S1239" s="223">
        <v>0</v>
      </c>
      <c r="T1239" s="224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25" t="s">
        <v>315</v>
      </c>
      <c r="AT1239" s="225" t="s">
        <v>177</v>
      </c>
      <c r="AU1239" s="225" t="s">
        <v>81</v>
      </c>
      <c r="AY1239" s="19" t="s">
        <v>175</v>
      </c>
      <c r="BE1239" s="226">
        <f>IF(N1239="základní",J1239,0)</f>
        <v>0</v>
      </c>
      <c r="BF1239" s="226">
        <f>IF(N1239="snížená",J1239,0)</f>
        <v>0</v>
      </c>
      <c r="BG1239" s="226">
        <f>IF(N1239="zákl. přenesená",J1239,0)</f>
        <v>0</v>
      </c>
      <c r="BH1239" s="226">
        <f>IF(N1239="sníž. přenesená",J1239,0)</f>
        <v>0</v>
      </c>
      <c r="BI1239" s="226">
        <f>IF(N1239="nulová",J1239,0)</f>
        <v>0</v>
      </c>
      <c r="BJ1239" s="19" t="s">
        <v>79</v>
      </c>
      <c r="BK1239" s="226">
        <f>ROUND(I1239*H1239,2)</f>
        <v>0</v>
      </c>
      <c r="BL1239" s="19" t="s">
        <v>315</v>
      </c>
      <c r="BM1239" s="225" t="s">
        <v>1556</v>
      </c>
    </row>
    <row r="1240" s="2" customFormat="1">
      <c r="A1240" s="40"/>
      <c r="B1240" s="41"/>
      <c r="C1240" s="42"/>
      <c r="D1240" s="227" t="s">
        <v>184</v>
      </c>
      <c r="E1240" s="42"/>
      <c r="F1240" s="228" t="s">
        <v>1557</v>
      </c>
      <c r="G1240" s="42"/>
      <c r="H1240" s="42"/>
      <c r="I1240" s="229"/>
      <c r="J1240" s="42"/>
      <c r="K1240" s="42"/>
      <c r="L1240" s="46"/>
      <c r="M1240" s="230"/>
      <c r="N1240" s="231"/>
      <c r="O1240" s="86"/>
      <c r="P1240" s="86"/>
      <c r="Q1240" s="86"/>
      <c r="R1240" s="86"/>
      <c r="S1240" s="86"/>
      <c r="T1240" s="87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184</v>
      </c>
      <c r="AU1240" s="19" t="s">
        <v>81</v>
      </c>
    </row>
    <row r="1241" s="2" customFormat="1">
      <c r="A1241" s="40"/>
      <c r="B1241" s="41"/>
      <c r="C1241" s="42"/>
      <c r="D1241" s="232" t="s">
        <v>186</v>
      </c>
      <c r="E1241" s="42"/>
      <c r="F1241" s="233" t="s">
        <v>1558</v>
      </c>
      <c r="G1241" s="42"/>
      <c r="H1241" s="42"/>
      <c r="I1241" s="229"/>
      <c r="J1241" s="42"/>
      <c r="K1241" s="42"/>
      <c r="L1241" s="46"/>
      <c r="M1241" s="230"/>
      <c r="N1241" s="231"/>
      <c r="O1241" s="86"/>
      <c r="P1241" s="86"/>
      <c r="Q1241" s="86"/>
      <c r="R1241" s="86"/>
      <c r="S1241" s="86"/>
      <c r="T1241" s="87"/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T1241" s="19" t="s">
        <v>186</v>
      </c>
      <c r="AU1241" s="19" t="s">
        <v>81</v>
      </c>
    </row>
    <row r="1242" s="13" customFormat="1">
      <c r="A1242" s="13"/>
      <c r="B1242" s="234"/>
      <c r="C1242" s="235"/>
      <c r="D1242" s="227" t="s">
        <v>188</v>
      </c>
      <c r="E1242" s="236" t="s">
        <v>19</v>
      </c>
      <c r="F1242" s="237" t="s">
        <v>189</v>
      </c>
      <c r="G1242" s="235"/>
      <c r="H1242" s="236" t="s">
        <v>19</v>
      </c>
      <c r="I1242" s="238"/>
      <c r="J1242" s="235"/>
      <c r="K1242" s="235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188</v>
      </c>
      <c r="AU1242" s="243" t="s">
        <v>81</v>
      </c>
      <c r="AV1242" s="13" t="s">
        <v>79</v>
      </c>
      <c r="AW1242" s="13" t="s">
        <v>33</v>
      </c>
      <c r="AX1242" s="13" t="s">
        <v>71</v>
      </c>
      <c r="AY1242" s="243" t="s">
        <v>175</v>
      </c>
    </row>
    <row r="1243" s="13" customFormat="1">
      <c r="A1243" s="13"/>
      <c r="B1243" s="234"/>
      <c r="C1243" s="235"/>
      <c r="D1243" s="227" t="s">
        <v>188</v>
      </c>
      <c r="E1243" s="236" t="s">
        <v>19</v>
      </c>
      <c r="F1243" s="237" t="s">
        <v>1559</v>
      </c>
      <c r="G1243" s="235"/>
      <c r="H1243" s="236" t="s">
        <v>19</v>
      </c>
      <c r="I1243" s="238"/>
      <c r="J1243" s="235"/>
      <c r="K1243" s="235"/>
      <c r="L1243" s="239"/>
      <c r="M1243" s="240"/>
      <c r="N1243" s="241"/>
      <c r="O1243" s="241"/>
      <c r="P1243" s="241"/>
      <c r="Q1243" s="241"/>
      <c r="R1243" s="241"/>
      <c r="S1243" s="241"/>
      <c r="T1243" s="242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3" t="s">
        <v>188</v>
      </c>
      <c r="AU1243" s="243" t="s">
        <v>81</v>
      </c>
      <c r="AV1243" s="13" t="s">
        <v>79</v>
      </c>
      <c r="AW1243" s="13" t="s">
        <v>33</v>
      </c>
      <c r="AX1243" s="13" t="s">
        <v>71</v>
      </c>
      <c r="AY1243" s="243" t="s">
        <v>175</v>
      </c>
    </row>
    <row r="1244" s="14" customFormat="1">
      <c r="A1244" s="14"/>
      <c r="B1244" s="244"/>
      <c r="C1244" s="245"/>
      <c r="D1244" s="227" t="s">
        <v>188</v>
      </c>
      <c r="E1244" s="246" t="s">
        <v>19</v>
      </c>
      <c r="F1244" s="247" t="s">
        <v>1560</v>
      </c>
      <c r="G1244" s="245"/>
      <c r="H1244" s="248">
        <v>3.5</v>
      </c>
      <c r="I1244" s="249"/>
      <c r="J1244" s="245"/>
      <c r="K1244" s="245"/>
      <c r="L1244" s="250"/>
      <c r="M1244" s="251"/>
      <c r="N1244" s="252"/>
      <c r="O1244" s="252"/>
      <c r="P1244" s="252"/>
      <c r="Q1244" s="252"/>
      <c r="R1244" s="252"/>
      <c r="S1244" s="252"/>
      <c r="T1244" s="253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4" t="s">
        <v>188</v>
      </c>
      <c r="AU1244" s="254" t="s">
        <v>81</v>
      </c>
      <c r="AV1244" s="14" t="s">
        <v>81</v>
      </c>
      <c r="AW1244" s="14" t="s">
        <v>33</v>
      </c>
      <c r="AX1244" s="14" t="s">
        <v>71</v>
      </c>
      <c r="AY1244" s="254" t="s">
        <v>175</v>
      </c>
    </row>
    <row r="1245" s="14" customFormat="1">
      <c r="A1245" s="14"/>
      <c r="B1245" s="244"/>
      <c r="C1245" s="245"/>
      <c r="D1245" s="227" t="s">
        <v>188</v>
      </c>
      <c r="E1245" s="246" t="s">
        <v>19</v>
      </c>
      <c r="F1245" s="247" t="s">
        <v>1561</v>
      </c>
      <c r="G1245" s="245"/>
      <c r="H1245" s="248">
        <v>8.75</v>
      </c>
      <c r="I1245" s="249"/>
      <c r="J1245" s="245"/>
      <c r="K1245" s="245"/>
      <c r="L1245" s="250"/>
      <c r="M1245" s="251"/>
      <c r="N1245" s="252"/>
      <c r="O1245" s="252"/>
      <c r="P1245" s="252"/>
      <c r="Q1245" s="252"/>
      <c r="R1245" s="252"/>
      <c r="S1245" s="252"/>
      <c r="T1245" s="253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4" t="s">
        <v>188</v>
      </c>
      <c r="AU1245" s="254" t="s">
        <v>81</v>
      </c>
      <c r="AV1245" s="14" t="s">
        <v>81</v>
      </c>
      <c r="AW1245" s="14" t="s">
        <v>33</v>
      </c>
      <c r="AX1245" s="14" t="s">
        <v>71</v>
      </c>
      <c r="AY1245" s="254" t="s">
        <v>175</v>
      </c>
    </row>
    <row r="1246" s="15" customFormat="1">
      <c r="A1246" s="15"/>
      <c r="B1246" s="255"/>
      <c r="C1246" s="256"/>
      <c r="D1246" s="227" t="s">
        <v>188</v>
      </c>
      <c r="E1246" s="257" t="s">
        <v>19</v>
      </c>
      <c r="F1246" s="258" t="s">
        <v>206</v>
      </c>
      <c r="G1246" s="256"/>
      <c r="H1246" s="259">
        <v>12.25</v>
      </c>
      <c r="I1246" s="260"/>
      <c r="J1246" s="256"/>
      <c r="K1246" s="256"/>
      <c r="L1246" s="261"/>
      <c r="M1246" s="262"/>
      <c r="N1246" s="263"/>
      <c r="O1246" s="263"/>
      <c r="P1246" s="263"/>
      <c r="Q1246" s="263"/>
      <c r="R1246" s="263"/>
      <c r="S1246" s="263"/>
      <c r="T1246" s="264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5" t="s">
        <v>188</v>
      </c>
      <c r="AU1246" s="265" t="s">
        <v>81</v>
      </c>
      <c r="AV1246" s="15" t="s">
        <v>182</v>
      </c>
      <c r="AW1246" s="15" t="s">
        <v>33</v>
      </c>
      <c r="AX1246" s="15" t="s">
        <v>79</v>
      </c>
      <c r="AY1246" s="265" t="s">
        <v>175</v>
      </c>
    </row>
    <row r="1247" s="2" customFormat="1" ht="21.75" customHeight="1">
      <c r="A1247" s="40"/>
      <c r="B1247" s="41"/>
      <c r="C1247" s="277" t="s">
        <v>1562</v>
      </c>
      <c r="D1247" s="277" t="s">
        <v>402</v>
      </c>
      <c r="E1247" s="278" t="s">
        <v>1563</v>
      </c>
      <c r="F1247" s="279" t="s">
        <v>1564</v>
      </c>
      <c r="G1247" s="280" t="s">
        <v>347</v>
      </c>
      <c r="H1247" s="281">
        <v>1</v>
      </c>
      <c r="I1247" s="282"/>
      <c r="J1247" s="283">
        <f>ROUND(I1247*H1247,2)</f>
        <v>0</v>
      </c>
      <c r="K1247" s="279" t="s">
        <v>491</v>
      </c>
      <c r="L1247" s="284"/>
      <c r="M1247" s="285" t="s">
        <v>19</v>
      </c>
      <c r="N1247" s="286" t="s">
        <v>42</v>
      </c>
      <c r="O1247" s="86"/>
      <c r="P1247" s="223">
        <f>O1247*H1247</f>
        <v>0</v>
      </c>
      <c r="Q1247" s="223">
        <v>0</v>
      </c>
      <c r="R1247" s="223">
        <f>Q1247*H1247</f>
        <v>0</v>
      </c>
      <c r="S1247" s="223">
        <v>0</v>
      </c>
      <c r="T1247" s="224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25" t="s">
        <v>434</v>
      </c>
      <c r="AT1247" s="225" t="s">
        <v>402</v>
      </c>
      <c r="AU1247" s="225" t="s">
        <v>81</v>
      </c>
      <c r="AY1247" s="19" t="s">
        <v>175</v>
      </c>
      <c r="BE1247" s="226">
        <f>IF(N1247="základní",J1247,0)</f>
        <v>0</v>
      </c>
      <c r="BF1247" s="226">
        <f>IF(N1247="snížená",J1247,0)</f>
        <v>0</v>
      </c>
      <c r="BG1247" s="226">
        <f>IF(N1247="zákl. přenesená",J1247,0)</f>
        <v>0</v>
      </c>
      <c r="BH1247" s="226">
        <f>IF(N1247="sníž. přenesená",J1247,0)</f>
        <v>0</v>
      </c>
      <c r="BI1247" s="226">
        <f>IF(N1247="nulová",J1247,0)</f>
        <v>0</v>
      </c>
      <c r="BJ1247" s="19" t="s">
        <v>79</v>
      </c>
      <c r="BK1247" s="226">
        <f>ROUND(I1247*H1247,2)</f>
        <v>0</v>
      </c>
      <c r="BL1247" s="19" t="s">
        <v>315</v>
      </c>
      <c r="BM1247" s="225" t="s">
        <v>1565</v>
      </c>
    </row>
    <row r="1248" s="2" customFormat="1">
      <c r="A1248" s="40"/>
      <c r="B1248" s="41"/>
      <c r="C1248" s="42"/>
      <c r="D1248" s="227" t="s">
        <v>184</v>
      </c>
      <c r="E1248" s="42"/>
      <c r="F1248" s="228" t="s">
        <v>1564</v>
      </c>
      <c r="G1248" s="42"/>
      <c r="H1248" s="42"/>
      <c r="I1248" s="229"/>
      <c r="J1248" s="42"/>
      <c r="K1248" s="42"/>
      <c r="L1248" s="46"/>
      <c r="M1248" s="230"/>
      <c r="N1248" s="231"/>
      <c r="O1248" s="86"/>
      <c r="P1248" s="86"/>
      <c r="Q1248" s="86"/>
      <c r="R1248" s="86"/>
      <c r="S1248" s="86"/>
      <c r="T1248" s="87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184</v>
      </c>
      <c r="AU1248" s="19" t="s">
        <v>81</v>
      </c>
    </row>
    <row r="1249" s="13" customFormat="1">
      <c r="A1249" s="13"/>
      <c r="B1249" s="234"/>
      <c r="C1249" s="235"/>
      <c r="D1249" s="227" t="s">
        <v>188</v>
      </c>
      <c r="E1249" s="236" t="s">
        <v>19</v>
      </c>
      <c r="F1249" s="237" t="s">
        <v>189</v>
      </c>
      <c r="G1249" s="235"/>
      <c r="H1249" s="236" t="s">
        <v>19</v>
      </c>
      <c r="I1249" s="238"/>
      <c r="J1249" s="235"/>
      <c r="K1249" s="235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188</v>
      </c>
      <c r="AU1249" s="243" t="s">
        <v>81</v>
      </c>
      <c r="AV1249" s="13" t="s">
        <v>79</v>
      </c>
      <c r="AW1249" s="13" t="s">
        <v>33</v>
      </c>
      <c r="AX1249" s="13" t="s">
        <v>71</v>
      </c>
      <c r="AY1249" s="243" t="s">
        <v>175</v>
      </c>
    </row>
    <row r="1250" s="13" customFormat="1">
      <c r="A1250" s="13"/>
      <c r="B1250" s="234"/>
      <c r="C1250" s="235"/>
      <c r="D1250" s="227" t="s">
        <v>188</v>
      </c>
      <c r="E1250" s="236" t="s">
        <v>19</v>
      </c>
      <c r="F1250" s="237" t="s">
        <v>1559</v>
      </c>
      <c r="G1250" s="235"/>
      <c r="H1250" s="236" t="s">
        <v>19</v>
      </c>
      <c r="I1250" s="238"/>
      <c r="J1250" s="235"/>
      <c r="K1250" s="235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188</v>
      </c>
      <c r="AU1250" s="243" t="s">
        <v>81</v>
      </c>
      <c r="AV1250" s="13" t="s">
        <v>79</v>
      </c>
      <c r="AW1250" s="13" t="s">
        <v>33</v>
      </c>
      <c r="AX1250" s="13" t="s">
        <v>71</v>
      </c>
      <c r="AY1250" s="243" t="s">
        <v>175</v>
      </c>
    </row>
    <row r="1251" s="14" customFormat="1">
      <c r="A1251" s="14"/>
      <c r="B1251" s="244"/>
      <c r="C1251" s="245"/>
      <c r="D1251" s="227" t="s">
        <v>188</v>
      </c>
      <c r="E1251" s="246" t="s">
        <v>19</v>
      </c>
      <c r="F1251" s="247" t="s">
        <v>1566</v>
      </c>
      <c r="G1251" s="245"/>
      <c r="H1251" s="248">
        <v>1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188</v>
      </c>
      <c r="AU1251" s="254" t="s">
        <v>81</v>
      </c>
      <c r="AV1251" s="14" t="s">
        <v>81</v>
      </c>
      <c r="AW1251" s="14" t="s">
        <v>33</v>
      </c>
      <c r="AX1251" s="14" t="s">
        <v>79</v>
      </c>
      <c r="AY1251" s="254" t="s">
        <v>175</v>
      </c>
    </row>
    <row r="1252" s="2" customFormat="1" ht="16.5" customHeight="1">
      <c r="A1252" s="40"/>
      <c r="B1252" s="41"/>
      <c r="C1252" s="277" t="s">
        <v>1567</v>
      </c>
      <c r="D1252" s="277" t="s">
        <v>402</v>
      </c>
      <c r="E1252" s="278" t="s">
        <v>1568</v>
      </c>
      <c r="F1252" s="279" t="s">
        <v>1569</v>
      </c>
      <c r="G1252" s="280" t="s">
        <v>347</v>
      </c>
      <c r="H1252" s="281">
        <v>1</v>
      </c>
      <c r="I1252" s="282"/>
      <c r="J1252" s="283">
        <f>ROUND(I1252*H1252,2)</f>
        <v>0</v>
      </c>
      <c r="K1252" s="279" t="s">
        <v>491</v>
      </c>
      <c r="L1252" s="284"/>
      <c r="M1252" s="285" t="s">
        <v>19</v>
      </c>
      <c r="N1252" s="286" t="s">
        <v>42</v>
      </c>
      <c r="O1252" s="86"/>
      <c r="P1252" s="223">
        <f>O1252*H1252</f>
        <v>0</v>
      </c>
      <c r="Q1252" s="223">
        <v>0</v>
      </c>
      <c r="R1252" s="223">
        <f>Q1252*H1252</f>
        <v>0</v>
      </c>
      <c r="S1252" s="223">
        <v>0</v>
      </c>
      <c r="T1252" s="224">
        <f>S1252*H1252</f>
        <v>0</v>
      </c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R1252" s="225" t="s">
        <v>434</v>
      </c>
      <c r="AT1252" s="225" t="s">
        <v>402</v>
      </c>
      <c r="AU1252" s="225" t="s">
        <v>81</v>
      </c>
      <c r="AY1252" s="19" t="s">
        <v>175</v>
      </c>
      <c r="BE1252" s="226">
        <f>IF(N1252="základní",J1252,0)</f>
        <v>0</v>
      </c>
      <c r="BF1252" s="226">
        <f>IF(N1252="snížená",J1252,0)</f>
        <v>0</v>
      </c>
      <c r="BG1252" s="226">
        <f>IF(N1252="zákl. přenesená",J1252,0)</f>
        <v>0</v>
      </c>
      <c r="BH1252" s="226">
        <f>IF(N1252="sníž. přenesená",J1252,0)</f>
        <v>0</v>
      </c>
      <c r="BI1252" s="226">
        <f>IF(N1252="nulová",J1252,0)</f>
        <v>0</v>
      </c>
      <c r="BJ1252" s="19" t="s">
        <v>79</v>
      </c>
      <c r="BK1252" s="226">
        <f>ROUND(I1252*H1252,2)</f>
        <v>0</v>
      </c>
      <c r="BL1252" s="19" t="s">
        <v>315</v>
      </c>
      <c r="BM1252" s="225" t="s">
        <v>1570</v>
      </c>
    </row>
    <row r="1253" s="2" customFormat="1">
      <c r="A1253" s="40"/>
      <c r="B1253" s="41"/>
      <c r="C1253" s="42"/>
      <c r="D1253" s="227" t="s">
        <v>184</v>
      </c>
      <c r="E1253" s="42"/>
      <c r="F1253" s="228" t="s">
        <v>1569</v>
      </c>
      <c r="G1253" s="42"/>
      <c r="H1253" s="42"/>
      <c r="I1253" s="229"/>
      <c r="J1253" s="42"/>
      <c r="K1253" s="42"/>
      <c r="L1253" s="46"/>
      <c r="M1253" s="230"/>
      <c r="N1253" s="231"/>
      <c r="O1253" s="86"/>
      <c r="P1253" s="86"/>
      <c r="Q1253" s="86"/>
      <c r="R1253" s="86"/>
      <c r="S1253" s="86"/>
      <c r="T1253" s="87"/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T1253" s="19" t="s">
        <v>184</v>
      </c>
      <c r="AU1253" s="19" t="s">
        <v>81</v>
      </c>
    </row>
    <row r="1254" s="13" customFormat="1">
      <c r="A1254" s="13"/>
      <c r="B1254" s="234"/>
      <c r="C1254" s="235"/>
      <c r="D1254" s="227" t="s">
        <v>188</v>
      </c>
      <c r="E1254" s="236" t="s">
        <v>19</v>
      </c>
      <c r="F1254" s="237" t="s">
        <v>189</v>
      </c>
      <c r="G1254" s="235"/>
      <c r="H1254" s="236" t="s">
        <v>19</v>
      </c>
      <c r="I1254" s="238"/>
      <c r="J1254" s="235"/>
      <c r="K1254" s="235"/>
      <c r="L1254" s="239"/>
      <c r="M1254" s="240"/>
      <c r="N1254" s="241"/>
      <c r="O1254" s="241"/>
      <c r="P1254" s="241"/>
      <c r="Q1254" s="241"/>
      <c r="R1254" s="241"/>
      <c r="S1254" s="241"/>
      <c r="T1254" s="242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3" t="s">
        <v>188</v>
      </c>
      <c r="AU1254" s="243" t="s">
        <v>81</v>
      </c>
      <c r="AV1254" s="13" t="s">
        <v>79</v>
      </c>
      <c r="AW1254" s="13" t="s">
        <v>33</v>
      </c>
      <c r="AX1254" s="13" t="s">
        <v>71</v>
      </c>
      <c r="AY1254" s="243" t="s">
        <v>175</v>
      </c>
    </row>
    <row r="1255" s="13" customFormat="1">
      <c r="A1255" s="13"/>
      <c r="B1255" s="234"/>
      <c r="C1255" s="235"/>
      <c r="D1255" s="227" t="s">
        <v>188</v>
      </c>
      <c r="E1255" s="236" t="s">
        <v>19</v>
      </c>
      <c r="F1255" s="237" t="s">
        <v>1559</v>
      </c>
      <c r="G1255" s="235"/>
      <c r="H1255" s="236" t="s">
        <v>19</v>
      </c>
      <c r="I1255" s="238"/>
      <c r="J1255" s="235"/>
      <c r="K1255" s="235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188</v>
      </c>
      <c r="AU1255" s="243" t="s">
        <v>81</v>
      </c>
      <c r="AV1255" s="13" t="s">
        <v>79</v>
      </c>
      <c r="AW1255" s="13" t="s">
        <v>33</v>
      </c>
      <c r="AX1255" s="13" t="s">
        <v>71</v>
      </c>
      <c r="AY1255" s="243" t="s">
        <v>175</v>
      </c>
    </row>
    <row r="1256" s="14" customFormat="1">
      <c r="A1256" s="14"/>
      <c r="B1256" s="244"/>
      <c r="C1256" s="245"/>
      <c r="D1256" s="227" t="s">
        <v>188</v>
      </c>
      <c r="E1256" s="246" t="s">
        <v>19</v>
      </c>
      <c r="F1256" s="247" t="s">
        <v>1571</v>
      </c>
      <c r="G1256" s="245"/>
      <c r="H1256" s="248">
        <v>1</v>
      </c>
      <c r="I1256" s="249"/>
      <c r="J1256" s="245"/>
      <c r="K1256" s="245"/>
      <c r="L1256" s="250"/>
      <c r="M1256" s="251"/>
      <c r="N1256" s="252"/>
      <c r="O1256" s="252"/>
      <c r="P1256" s="252"/>
      <c r="Q1256" s="252"/>
      <c r="R1256" s="252"/>
      <c r="S1256" s="252"/>
      <c r="T1256" s="253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4" t="s">
        <v>188</v>
      </c>
      <c r="AU1256" s="254" t="s">
        <v>81</v>
      </c>
      <c r="AV1256" s="14" t="s">
        <v>81</v>
      </c>
      <c r="AW1256" s="14" t="s">
        <v>33</v>
      </c>
      <c r="AX1256" s="14" t="s">
        <v>79</v>
      </c>
      <c r="AY1256" s="254" t="s">
        <v>175</v>
      </c>
    </row>
    <row r="1257" s="2" customFormat="1" ht="24.15" customHeight="1">
      <c r="A1257" s="40"/>
      <c r="B1257" s="41"/>
      <c r="C1257" s="214" t="s">
        <v>1572</v>
      </c>
      <c r="D1257" s="214" t="s">
        <v>177</v>
      </c>
      <c r="E1257" s="215" t="s">
        <v>1573</v>
      </c>
      <c r="F1257" s="216" t="s">
        <v>1574</v>
      </c>
      <c r="G1257" s="217" t="s">
        <v>339</v>
      </c>
      <c r="H1257" s="218">
        <v>6</v>
      </c>
      <c r="I1257" s="219"/>
      <c r="J1257" s="220">
        <f>ROUND(I1257*H1257,2)</f>
        <v>0</v>
      </c>
      <c r="K1257" s="216" t="s">
        <v>181</v>
      </c>
      <c r="L1257" s="46"/>
      <c r="M1257" s="221" t="s">
        <v>19</v>
      </c>
      <c r="N1257" s="222" t="s">
        <v>42</v>
      </c>
      <c r="O1257" s="86"/>
      <c r="P1257" s="223">
        <f>O1257*H1257</f>
        <v>0</v>
      </c>
      <c r="Q1257" s="223">
        <v>0</v>
      </c>
      <c r="R1257" s="223">
        <f>Q1257*H1257</f>
        <v>0</v>
      </c>
      <c r="S1257" s="223">
        <v>0</v>
      </c>
      <c r="T1257" s="224">
        <f>S1257*H1257</f>
        <v>0</v>
      </c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R1257" s="225" t="s">
        <v>315</v>
      </c>
      <c r="AT1257" s="225" t="s">
        <v>177</v>
      </c>
      <c r="AU1257" s="225" t="s">
        <v>81</v>
      </c>
      <c r="AY1257" s="19" t="s">
        <v>175</v>
      </c>
      <c r="BE1257" s="226">
        <f>IF(N1257="základní",J1257,0)</f>
        <v>0</v>
      </c>
      <c r="BF1257" s="226">
        <f>IF(N1257="snížená",J1257,0)</f>
        <v>0</v>
      </c>
      <c r="BG1257" s="226">
        <f>IF(N1257="zákl. přenesená",J1257,0)</f>
        <v>0</v>
      </c>
      <c r="BH1257" s="226">
        <f>IF(N1257="sníž. přenesená",J1257,0)</f>
        <v>0</v>
      </c>
      <c r="BI1257" s="226">
        <f>IF(N1257="nulová",J1257,0)</f>
        <v>0</v>
      </c>
      <c r="BJ1257" s="19" t="s">
        <v>79</v>
      </c>
      <c r="BK1257" s="226">
        <f>ROUND(I1257*H1257,2)</f>
        <v>0</v>
      </c>
      <c r="BL1257" s="19" t="s">
        <v>315</v>
      </c>
      <c r="BM1257" s="225" t="s">
        <v>1575</v>
      </c>
    </row>
    <row r="1258" s="2" customFormat="1">
      <c r="A1258" s="40"/>
      <c r="B1258" s="41"/>
      <c r="C1258" s="42"/>
      <c r="D1258" s="227" t="s">
        <v>184</v>
      </c>
      <c r="E1258" s="42"/>
      <c r="F1258" s="228" t="s">
        <v>1574</v>
      </c>
      <c r="G1258" s="42"/>
      <c r="H1258" s="42"/>
      <c r="I1258" s="229"/>
      <c r="J1258" s="42"/>
      <c r="K1258" s="42"/>
      <c r="L1258" s="46"/>
      <c r="M1258" s="230"/>
      <c r="N1258" s="231"/>
      <c r="O1258" s="86"/>
      <c r="P1258" s="86"/>
      <c r="Q1258" s="86"/>
      <c r="R1258" s="86"/>
      <c r="S1258" s="86"/>
      <c r="T1258" s="87"/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T1258" s="19" t="s">
        <v>184</v>
      </c>
      <c r="AU1258" s="19" t="s">
        <v>81</v>
      </c>
    </row>
    <row r="1259" s="2" customFormat="1">
      <c r="A1259" s="40"/>
      <c r="B1259" s="41"/>
      <c r="C1259" s="42"/>
      <c r="D1259" s="232" t="s">
        <v>186</v>
      </c>
      <c r="E1259" s="42"/>
      <c r="F1259" s="233" t="s">
        <v>1576</v>
      </c>
      <c r="G1259" s="42"/>
      <c r="H1259" s="42"/>
      <c r="I1259" s="229"/>
      <c r="J1259" s="42"/>
      <c r="K1259" s="42"/>
      <c r="L1259" s="46"/>
      <c r="M1259" s="230"/>
      <c r="N1259" s="231"/>
      <c r="O1259" s="86"/>
      <c r="P1259" s="86"/>
      <c r="Q1259" s="86"/>
      <c r="R1259" s="86"/>
      <c r="S1259" s="86"/>
      <c r="T1259" s="87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186</v>
      </c>
      <c r="AU1259" s="19" t="s">
        <v>81</v>
      </c>
    </row>
    <row r="1260" s="13" customFormat="1">
      <c r="A1260" s="13"/>
      <c r="B1260" s="234"/>
      <c r="C1260" s="235"/>
      <c r="D1260" s="227" t="s">
        <v>188</v>
      </c>
      <c r="E1260" s="236" t="s">
        <v>19</v>
      </c>
      <c r="F1260" s="237" t="s">
        <v>1505</v>
      </c>
      <c r="G1260" s="235"/>
      <c r="H1260" s="236" t="s">
        <v>19</v>
      </c>
      <c r="I1260" s="238"/>
      <c r="J1260" s="235"/>
      <c r="K1260" s="235"/>
      <c r="L1260" s="239"/>
      <c r="M1260" s="240"/>
      <c r="N1260" s="241"/>
      <c r="O1260" s="241"/>
      <c r="P1260" s="241"/>
      <c r="Q1260" s="241"/>
      <c r="R1260" s="241"/>
      <c r="S1260" s="241"/>
      <c r="T1260" s="242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3" t="s">
        <v>188</v>
      </c>
      <c r="AU1260" s="243" t="s">
        <v>81</v>
      </c>
      <c r="AV1260" s="13" t="s">
        <v>79</v>
      </c>
      <c r="AW1260" s="13" t="s">
        <v>33</v>
      </c>
      <c r="AX1260" s="13" t="s">
        <v>71</v>
      </c>
      <c r="AY1260" s="243" t="s">
        <v>175</v>
      </c>
    </row>
    <row r="1261" s="14" customFormat="1">
      <c r="A1261" s="14"/>
      <c r="B1261" s="244"/>
      <c r="C1261" s="245"/>
      <c r="D1261" s="227" t="s">
        <v>188</v>
      </c>
      <c r="E1261" s="246" t="s">
        <v>19</v>
      </c>
      <c r="F1261" s="247" t="s">
        <v>1577</v>
      </c>
      <c r="G1261" s="245"/>
      <c r="H1261" s="248">
        <v>6</v>
      </c>
      <c r="I1261" s="249"/>
      <c r="J1261" s="245"/>
      <c r="K1261" s="245"/>
      <c r="L1261" s="250"/>
      <c r="M1261" s="251"/>
      <c r="N1261" s="252"/>
      <c r="O1261" s="252"/>
      <c r="P1261" s="252"/>
      <c r="Q1261" s="252"/>
      <c r="R1261" s="252"/>
      <c r="S1261" s="252"/>
      <c r="T1261" s="253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4" t="s">
        <v>188</v>
      </c>
      <c r="AU1261" s="254" t="s">
        <v>81</v>
      </c>
      <c r="AV1261" s="14" t="s">
        <v>81</v>
      </c>
      <c r="AW1261" s="14" t="s">
        <v>33</v>
      </c>
      <c r="AX1261" s="14" t="s">
        <v>79</v>
      </c>
      <c r="AY1261" s="254" t="s">
        <v>175</v>
      </c>
    </row>
    <row r="1262" s="2" customFormat="1" ht="37.8" customHeight="1">
      <c r="A1262" s="40"/>
      <c r="B1262" s="41"/>
      <c r="C1262" s="277" t="s">
        <v>1578</v>
      </c>
      <c r="D1262" s="277" t="s">
        <v>402</v>
      </c>
      <c r="E1262" s="278" t="s">
        <v>1579</v>
      </c>
      <c r="F1262" s="279" t="s">
        <v>1580</v>
      </c>
      <c r="G1262" s="280" t="s">
        <v>339</v>
      </c>
      <c r="H1262" s="281">
        <v>6</v>
      </c>
      <c r="I1262" s="282"/>
      <c r="J1262" s="283">
        <f>ROUND(I1262*H1262,2)</f>
        <v>0</v>
      </c>
      <c r="K1262" s="279" t="s">
        <v>181</v>
      </c>
      <c r="L1262" s="284"/>
      <c r="M1262" s="285" t="s">
        <v>19</v>
      </c>
      <c r="N1262" s="286" t="s">
        <v>42</v>
      </c>
      <c r="O1262" s="86"/>
      <c r="P1262" s="223">
        <f>O1262*H1262</f>
        <v>0</v>
      </c>
      <c r="Q1262" s="223">
        <v>0.0177</v>
      </c>
      <c r="R1262" s="223">
        <f>Q1262*H1262</f>
        <v>0.1062</v>
      </c>
      <c r="S1262" s="223">
        <v>0</v>
      </c>
      <c r="T1262" s="224">
        <f>S1262*H1262</f>
        <v>0</v>
      </c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R1262" s="225" t="s">
        <v>434</v>
      </c>
      <c r="AT1262" s="225" t="s">
        <v>402</v>
      </c>
      <c r="AU1262" s="225" t="s">
        <v>81</v>
      </c>
      <c r="AY1262" s="19" t="s">
        <v>175</v>
      </c>
      <c r="BE1262" s="226">
        <f>IF(N1262="základní",J1262,0)</f>
        <v>0</v>
      </c>
      <c r="BF1262" s="226">
        <f>IF(N1262="snížená",J1262,0)</f>
        <v>0</v>
      </c>
      <c r="BG1262" s="226">
        <f>IF(N1262="zákl. přenesená",J1262,0)</f>
        <v>0</v>
      </c>
      <c r="BH1262" s="226">
        <f>IF(N1262="sníž. přenesená",J1262,0)</f>
        <v>0</v>
      </c>
      <c r="BI1262" s="226">
        <f>IF(N1262="nulová",J1262,0)</f>
        <v>0</v>
      </c>
      <c r="BJ1262" s="19" t="s">
        <v>79</v>
      </c>
      <c r="BK1262" s="226">
        <f>ROUND(I1262*H1262,2)</f>
        <v>0</v>
      </c>
      <c r="BL1262" s="19" t="s">
        <v>315</v>
      </c>
      <c r="BM1262" s="225" t="s">
        <v>1581</v>
      </c>
    </row>
    <row r="1263" s="2" customFormat="1">
      <c r="A1263" s="40"/>
      <c r="B1263" s="41"/>
      <c r="C1263" s="42"/>
      <c r="D1263" s="227" t="s">
        <v>184</v>
      </c>
      <c r="E1263" s="42"/>
      <c r="F1263" s="228" t="s">
        <v>1580</v>
      </c>
      <c r="G1263" s="42"/>
      <c r="H1263" s="42"/>
      <c r="I1263" s="229"/>
      <c r="J1263" s="42"/>
      <c r="K1263" s="42"/>
      <c r="L1263" s="46"/>
      <c r="M1263" s="230"/>
      <c r="N1263" s="231"/>
      <c r="O1263" s="86"/>
      <c r="P1263" s="86"/>
      <c r="Q1263" s="86"/>
      <c r="R1263" s="86"/>
      <c r="S1263" s="86"/>
      <c r="T1263" s="87"/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T1263" s="19" t="s">
        <v>184</v>
      </c>
      <c r="AU1263" s="19" t="s">
        <v>81</v>
      </c>
    </row>
    <row r="1264" s="13" customFormat="1">
      <c r="A1264" s="13"/>
      <c r="B1264" s="234"/>
      <c r="C1264" s="235"/>
      <c r="D1264" s="227" t="s">
        <v>188</v>
      </c>
      <c r="E1264" s="236" t="s">
        <v>19</v>
      </c>
      <c r="F1264" s="237" t="s">
        <v>1582</v>
      </c>
      <c r="G1264" s="235"/>
      <c r="H1264" s="236" t="s">
        <v>19</v>
      </c>
      <c r="I1264" s="238"/>
      <c r="J1264" s="235"/>
      <c r="K1264" s="235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188</v>
      </c>
      <c r="AU1264" s="243" t="s">
        <v>81</v>
      </c>
      <c r="AV1264" s="13" t="s">
        <v>79</v>
      </c>
      <c r="AW1264" s="13" t="s">
        <v>33</v>
      </c>
      <c r="AX1264" s="13" t="s">
        <v>71</v>
      </c>
      <c r="AY1264" s="243" t="s">
        <v>175</v>
      </c>
    </row>
    <row r="1265" s="14" customFormat="1">
      <c r="A1265" s="14"/>
      <c r="B1265" s="244"/>
      <c r="C1265" s="245"/>
      <c r="D1265" s="227" t="s">
        <v>188</v>
      </c>
      <c r="E1265" s="246" t="s">
        <v>19</v>
      </c>
      <c r="F1265" s="247" t="s">
        <v>1583</v>
      </c>
      <c r="G1265" s="245"/>
      <c r="H1265" s="248">
        <v>6</v>
      </c>
      <c r="I1265" s="249"/>
      <c r="J1265" s="245"/>
      <c r="K1265" s="245"/>
      <c r="L1265" s="250"/>
      <c r="M1265" s="251"/>
      <c r="N1265" s="252"/>
      <c r="O1265" s="252"/>
      <c r="P1265" s="252"/>
      <c r="Q1265" s="252"/>
      <c r="R1265" s="252"/>
      <c r="S1265" s="252"/>
      <c r="T1265" s="253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4" t="s">
        <v>188</v>
      </c>
      <c r="AU1265" s="254" t="s">
        <v>81</v>
      </c>
      <c r="AV1265" s="14" t="s">
        <v>81</v>
      </c>
      <c r="AW1265" s="14" t="s">
        <v>33</v>
      </c>
      <c r="AX1265" s="14" t="s">
        <v>79</v>
      </c>
      <c r="AY1265" s="254" t="s">
        <v>175</v>
      </c>
    </row>
    <row r="1266" s="2" customFormat="1" ht="24.15" customHeight="1">
      <c r="A1266" s="40"/>
      <c r="B1266" s="41"/>
      <c r="C1266" s="214" t="s">
        <v>1584</v>
      </c>
      <c r="D1266" s="214" t="s">
        <v>177</v>
      </c>
      <c r="E1266" s="215" t="s">
        <v>1585</v>
      </c>
      <c r="F1266" s="216" t="s">
        <v>1586</v>
      </c>
      <c r="G1266" s="217" t="s">
        <v>347</v>
      </c>
      <c r="H1266" s="218">
        <v>9</v>
      </c>
      <c r="I1266" s="219"/>
      <c r="J1266" s="220">
        <f>ROUND(I1266*H1266,2)</f>
        <v>0</v>
      </c>
      <c r="K1266" s="216" t="s">
        <v>181</v>
      </c>
      <c r="L1266" s="46"/>
      <c r="M1266" s="221" t="s">
        <v>19</v>
      </c>
      <c r="N1266" s="222" t="s">
        <v>42</v>
      </c>
      <c r="O1266" s="86"/>
      <c r="P1266" s="223">
        <f>O1266*H1266</f>
        <v>0</v>
      </c>
      <c r="Q1266" s="223">
        <v>0</v>
      </c>
      <c r="R1266" s="223">
        <f>Q1266*H1266</f>
        <v>0</v>
      </c>
      <c r="S1266" s="223">
        <v>0</v>
      </c>
      <c r="T1266" s="224">
        <f>S1266*H1266</f>
        <v>0</v>
      </c>
      <c r="U1266" s="40"/>
      <c r="V1266" s="40"/>
      <c r="W1266" s="40"/>
      <c r="X1266" s="40"/>
      <c r="Y1266" s="40"/>
      <c r="Z1266" s="40"/>
      <c r="AA1266" s="40"/>
      <c r="AB1266" s="40"/>
      <c r="AC1266" s="40"/>
      <c r="AD1266" s="40"/>
      <c r="AE1266" s="40"/>
      <c r="AR1266" s="225" t="s">
        <v>315</v>
      </c>
      <c r="AT1266" s="225" t="s">
        <v>177</v>
      </c>
      <c r="AU1266" s="225" t="s">
        <v>81</v>
      </c>
      <c r="AY1266" s="19" t="s">
        <v>175</v>
      </c>
      <c r="BE1266" s="226">
        <f>IF(N1266="základní",J1266,0)</f>
        <v>0</v>
      </c>
      <c r="BF1266" s="226">
        <f>IF(N1266="snížená",J1266,0)</f>
        <v>0</v>
      </c>
      <c r="BG1266" s="226">
        <f>IF(N1266="zákl. přenesená",J1266,0)</f>
        <v>0</v>
      </c>
      <c r="BH1266" s="226">
        <f>IF(N1266="sníž. přenesená",J1266,0)</f>
        <v>0</v>
      </c>
      <c r="BI1266" s="226">
        <f>IF(N1266="nulová",J1266,0)</f>
        <v>0</v>
      </c>
      <c r="BJ1266" s="19" t="s">
        <v>79</v>
      </c>
      <c r="BK1266" s="226">
        <f>ROUND(I1266*H1266,2)</f>
        <v>0</v>
      </c>
      <c r="BL1266" s="19" t="s">
        <v>315</v>
      </c>
      <c r="BM1266" s="225" t="s">
        <v>1587</v>
      </c>
    </row>
    <row r="1267" s="2" customFormat="1">
      <c r="A1267" s="40"/>
      <c r="B1267" s="41"/>
      <c r="C1267" s="42"/>
      <c r="D1267" s="227" t="s">
        <v>184</v>
      </c>
      <c r="E1267" s="42"/>
      <c r="F1267" s="228" t="s">
        <v>1588</v>
      </c>
      <c r="G1267" s="42"/>
      <c r="H1267" s="42"/>
      <c r="I1267" s="229"/>
      <c r="J1267" s="42"/>
      <c r="K1267" s="42"/>
      <c r="L1267" s="46"/>
      <c r="M1267" s="230"/>
      <c r="N1267" s="231"/>
      <c r="O1267" s="86"/>
      <c r="P1267" s="86"/>
      <c r="Q1267" s="86"/>
      <c r="R1267" s="86"/>
      <c r="S1267" s="86"/>
      <c r="T1267" s="87"/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T1267" s="19" t="s">
        <v>184</v>
      </c>
      <c r="AU1267" s="19" t="s">
        <v>81</v>
      </c>
    </row>
    <row r="1268" s="2" customFormat="1">
      <c r="A1268" s="40"/>
      <c r="B1268" s="41"/>
      <c r="C1268" s="42"/>
      <c r="D1268" s="232" t="s">
        <v>186</v>
      </c>
      <c r="E1268" s="42"/>
      <c r="F1268" s="233" t="s">
        <v>1589</v>
      </c>
      <c r="G1268" s="42"/>
      <c r="H1268" s="42"/>
      <c r="I1268" s="229"/>
      <c r="J1268" s="42"/>
      <c r="K1268" s="42"/>
      <c r="L1268" s="46"/>
      <c r="M1268" s="230"/>
      <c r="N1268" s="231"/>
      <c r="O1268" s="86"/>
      <c r="P1268" s="86"/>
      <c r="Q1268" s="86"/>
      <c r="R1268" s="86"/>
      <c r="S1268" s="86"/>
      <c r="T1268" s="87"/>
      <c r="U1268" s="40"/>
      <c r="V1268" s="40"/>
      <c r="W1268" s="40"/>
      <c r="X1268" s="40"/>
      <c r="Y1268" s="40"/>
      <c r="Z1268" s="40"/>
      <c r="AA1268" s="40"/>
      <c r="AB1268" s="40"/>
      <c r="AC1268" s="40"/>
      <c r="AD1268" s="40"/>
      <c r="AE1268" s="40"/>
      <c r="AT1268" s="19" t="s">
        <v>186</v>
      </c>
      <c r="AU1268" s="19" t="s">
        <v>81</v>
      </c>
    </row>
    <row r="1269" s="13" customFormat="1">
      <c r="A1269" s="13"/>
      <c r="B1269" s="234"/>
      <c r="C1269" s="235"/>
      <c r="D1269" s="227" t="s">
        <v>188</v>
      </c>
      <c r="E1269" s="236" t="s">
        <v>19</v>
      </c>
      <c r="F1269" s="237" t="s">
        <v>1505</v>
      </c>
      <c r="G1269" s="235"/>
      <c r="H1269" s="236" t="s">
        <v>19</v>
      </c>
      <c r="I1269" s="238"/>
      <c r="J1269" s="235"/>
      <c r="K1269" s="235"/>
      <c r="L1269" s="239"/>
      <c r="M1269" s="240"/>
      <c r="N1269" s="241"/>
      <c r="O1269" s="241"/>
      <c r="P1269" s="241"/>
      <c r="Q1269" s="241"/>
      <c r="R1269" s="241"/>
      <c r="S1269" s="241"/>
      <c r="T1269" s="242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3" t="s">
        <v>188</v>
      </c>
      <c r="AU1269" s="243" t="s">
        <v>81</v>
      </c>
      <c r="AV1269" s="13" t="s">
        <v>79</v>
      </c>
      <c r="AW1269" s="13" t="s">
        <v>33</v>
      </c>
      <c r="AX1269" s="13" t="s">
        <v>71</v>
      </c>
      <c r="AY1269" s="243" t="s">
        <v>175</v>
      </c>
    </row>
    <row r="1270" s="14" customFormat="1">
      <c r="A1270" s="14"/>
      <c r="B1270" s="244"/>
      <c r="C1270" s="245"/>
      <c r="D1270" s="227" t="s">
        <v>188</v>
      </c>
      <c r="E1270" s="246" t="s">
        <v>19</v>
      </c>
      <c r="F1270" s="247" t="s">
        <v>1590</v>
      </c>
      <c r="G1270" s="245"/>
      <c r="H1270" s="248">
        <v>9</v>
      </c>
      <c r="I1270" s="249"/>
      <c r="J1270" s="245"/>
      <c r="K1270" s="245"/>
      <c r="L1270" s="250"/>
      <c r="M1270" s="251"/>
      <c r="N1270" s="252"/>
      <c r="O1270" s="252"/>
      <c r="P1270" s="252"/>
      <c r="Q1270" s="252"/>
      <c r="R1270" s="252"/>
      <c r="S1270" s="252"/>
      <c r="T1270" s="253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54" t="s">
        <v>188</v>
      </c>
      <c r="AU1270" s="254" t="s">
        <v>81</v>
      </c>
      <c r="AV1270" s="14" t="s">
        <v>81</v>
      </c>
      <c r="AW1270" s="14" t="s">
        <v>33</v>
      </c>
      <c r="AX1270" s="14" t="s">
        <v>79</v>
      </c>
      <c r="AY1270" s="254" t="s">
        <v>175</v>
      </c>
    </row>
    <row r="1271" s="2" customFormat="1" ht="37.8" customHeight="1">
      <c r="A1271" s="40"/>
      <c r="B1271" s="41"/>
      <c r="C1271" s="277" t="s">
        <v>1591</v>
      </c>
      <c r="D1271" s="277" t="s">
        <v>402</v>
      </c>
      <c r="E1271" s="278" t="s">
        <v>1592</v>
      </c>
      <c r="F1271" s="279" t="s">
        <v>1593</v>
      </c>
      <c r="G1271" s="280" t="s">
        <v>347</v>
      </c>
      <c r="H1271" s="281">
        <v>9</v>
      </c>
      <c r="I1271" s="282"/>
      <c r="J1271" s="283">
        <f>ROUND(I1271*H1271,2)</f>
        <v>0</v>
      </c>
      <c r="K1271" s="279" t="s">
        <v>181</v>
      </c>
      <c r="L1271" s="284"/>
      <c r="M1271" s="285" t="s">
        <v>19</v>
      </c>
      <c r="N1271" s="286" t="s">
        <v>42</v>
      </c>
      <c r="O1271" s="86"/>
      <c r="P1271" s="223">
        <f>O1271*H1271</f>
        <v>0</v>
      </c>
      <c r="Q1271" s="223">
        <v>0.00265</v>
      </c>
      <c r="R1271" s="223">
        <f>Q1271*H1271</f>
        <v>0.02385</v>
      </c>
      <c r="S1271" s="223">
        <v>0</v>
      </c>
      <c r="T1271" s="224">
        <f>S1271*H1271</f>
        <v>0</v>
      </c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R1271" s="225" t="s">
        <v>434</v>
      </c>
      <c r="AT1271" s="225" t="s">
        <v>402</v>
      </c>
      <c r="AU1271" s="225" t="s">
        <v>81</v>
      </c>
      <c r="AY1271" s="19" t="s">
        <v>175</v>
      </c>
      <c r="BE1271" s="226">
        <f>IF(N1271="základní",J1271,0)</f>
        <v>0</v>
      </c>
      <c r="BF1271" s="226">
        <f>IF(N1271="snížená",J1271,0)</f>
        <v>0</v>
      </c>
      <c r="BG1271" s="226">
        <f>IF(N1271="zákl. přenesená",J1271,0)</f>
        <v>0</v>
      </c>
      <c r="BH1271" s="226">
        <f>IF(N1271="sníž. přenesená",J1271,0)</f>
        <v>0</v>
      </c>
      <c r="BI1271" s="226">
        <f>IF(N1271="nulová",J1271,0)</f>
        <v>0</v>
      </c>
      <c r="BJ1271" s="19" t="s">
        <v>79</v>
      </c>
      <c r="BK1271" s="226">
        <f>ROUND(I1271*H1271,2)</f>
        <v>0</v>
      </c>
      <c r="BL1271" s="19" t="s">
        <v>315</v>
      </c>
      <c r="BM1271" s="225" t="s">
        <v>1594</v>
      </c>
    </row>
    <row r="1272" s="2" customFormat="1">
      <c r="A1272" s="40"/>
      <c r="B1272" s="41"/>
      <c r="C1272" s="42"/>
      <c r="D1272" s="227" t="s">
        <v>184</v>
      </c>
      <c r="E1272" s="42"/>
      <c r="F1272" s="228" t="s">
        <v>1593</v>
      </c>
      <c r="G1272" s="42"/>
      <c r="H1272" s="42"/>
      <c r="I1272" s="229"/>
      <c r="J1272" s="42"/>
      <c r="K1272" s="42"/>
      <c r="L1272" s="46"/>
      <c r="M1272" s="230"/>
      <c r="N1272" s="231"/>
      <c r="O1272" s="86"/>
      <c r="P1272" s="86"/>
      <c r="Q1272" s="86"/>
      <c r="R1272" s="86"/>
      <c r="S1272" s="86"/>
      <c r="T1272" s="87"/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T1272" s="19" t="s">
        <v>184</v>
      </c>
      <c r="AU1272" s="19" t="s">
        <v>81</v>
      </c>
    </row>
    <row r="1273" s="14" customFormat="1">
      <c r="A1273" s="14"/>
      <c r="B1273" s="244"/>
      <c r="C1273" s="245"/>
      <c r="D1273" s="227" t="s">
        <v>188</v>
      </c>
      <c r="E1273" s="246" t="s">
        <v>19</v>
      </c>
      <c r="F1273" s="247" t="s">
        <v>1595</v>
      </c>
      <c r="G1273" s="245"/>
      <c r="H1273" s="248">
        <v>9</v>
      </c>
      <c r="I1273" s="249"/>
      <c r="J1273" s="245"/>
      <c r="K1273" s="245"/>
      <c r="L1273" s="250"/>
      <c r="M1273" s="251"/>
      <c r="N1273" s="252"/>
      <c r="O1273" s="252"/>
      <c r="P1273" s="252"/>
      <c r="Q1273" s="252"/>
      <c r="R1273" s="252"/>
      <c r="S1273" s="252"/>
      <c r="T1273" s="253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54" t="s">
        <v>188</v>
      </c>
      <c r="AU1273" s="254" t="s">
        <v>81</v>
      </c>
      <c r="AV1273" s="14" t="s">
        <v>81</v>
      </c>
      <c r="AW1273" s="14" t="s">
        <v>33</v>
      </c>
      <c r="AX1273" s="14" t="s">
        <v>79</v>
      </c>
      <c r="AY1273" s="254" t="s">
        <v>175</v>
      </c>
    </row>
    <row r="1274" s="2" customFormat="1" ht="24.15" customHeight="1">
      <c r="A1274" s="40"/>
      <c r="B1274" s="41"/>
      <c r="C1274" s="214" t="s">
        <v>1596</v>
      </c>
      <c r="D1274" s="214" t="s">
        <v>177</v>
      </c>
      <c r="E1274" s="215" t="s">
        <v>1597</v>
      </c>
      <c r="F1274" s="216" t="s">
        <v>1598</v>
      </c>
      <c r="G1274" s="217" t="s">
        <v>347</v>
      </c>
      <c r="H1274" s="218">
        <v>8</v>
      </c>
      <c r="I1274" s="219"/>
      <c r="J1274" s="220">
        <f>ROUND(I1274*H1274,2)</f>
        <v>0</v>
      </c>
      <c r="K1274" s="216" t="s">
        <v>181</v>
      </c>
      <c r="L1274" s="46"/>
      <c r="M1274" s="221" t="s">
        <v>19</v>
      </c>
      <c r="N1274" s="222" t="s">
        <v>42</v>
      </c>
      <c r="O1274" s="86"/>
      <c r="P1274" s="223">
        <f>O1274*H1274</f>
        <v>0</v>
      </c>
      <c r="Q1274" s="223">
        <v>0</v>
      </c>
      <c r="R1274" s="223">
        <f>Q1274*H1274</f>
        <v>0</v>
      </c>
      <c r="S1274" s="223">
        <v>0</v>
      </c>
      <c r="T1274" s="224">
        <f>S1274*H1274</f>
        <v>0</v>
      </c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R1274" s="225" t="s">
        <v>315</v>
      </c>
      <c r="AT1274" s="225" t="s">
        <v>177</v>
      </c>
      <c r="AU1274" s="225" t="s">
        <v>81</v>
      </c>
      <c r="AY1274" s="19" t="s">
        <v>175</v>
      </c>
      <c r="BE1274" s="226">
        <f>IF(N1274="základní",J1274,0)</f>
        <v>0</v>
      </c>
      <c r="BF1274" s="226">
        <f>IF(N1274="snížená",J1274,0)</f>
        <v>0</v>
      </c>
      <c r="BG1274" s="226">
        <f>IF(N1274="zákl. přenesená",J1274,0)</f>
        <v>0</v>
      </c>
      <c r="BH1274" s="226">
        <f>IF(N1274="sníž. přenesená",J1274,0)</f>
        <v>0</v>
      </c>
      <c r="BI1274" s="226">
        <f>IF(N1274="nulová",J1274,0)</f>
        <v>0</v>
      </c>
      <c r="BJ1274" s="19" t="s">
        <v>79</v>
      </c>
      <c r="BK1274" s="226">
        <f>ROUND(I1274*H1274,2)</f>
        <v>0</v>
      </c>
      <c r="BL1274" s="19" t="s">
        <v>315</v>
      </c>
      <c r="BM1274" s="225" t="s">
        <v>1599</v>
      </c>
    </row>
    <row r="1275" s="2" customFormat="1">
      <c r="A1275" s="40"/>
      <c r="B1275" s="41"/>
      <c r="C1275" s="42"/>
      <c r="D1275" s="227" t="s">
        <v>184</v>
      </c>
      <c r="E1275" s="42"/>
      <c r="F1275" s="228" t="s">
        <v>1600</v>
      </c>
      <c r="G1275" s="42"/>
      <c r="H1275" s="42"/>
      <c r="I1275" s="229"/>
      <c r="J1275" s="42"/>
      <c r="K1275" s="42"/>
      <c r="L1275" s="46"/>
      <c r="M1275" s="230"/>
      <c r="N1275" s="231"/>
      <c r="O1275" s="86"/>
      <c r="P1275" s="86"/>
      <c r="Q1275" s="86"/>
      <c r="R1275" s="86"/>
      <c r="S1275" s="86"/>
      <c r="T1275" s="87"/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T1275" s="19" t="s">
        <v>184</v>
      </c>
      <c r="AU1275" s="19" t="s">
        <v>81</v>
      </c>
    </row>
    <row r="1276" s="2" customFormat="1">
      <c r="A1276" s="40"/>
      <c r="B1276" s="41"/>
      <c r="C1276" s="42"/>
      <c r="D1276" s="232" t="s">
        <v>186</v>
      </c>
      <c r="E1276" s="42"/>
      <c r="F1276" s="233" t="s">
        <v>1601</v>
      </c>
      <c r="G1276" s="42"/>
      <c r="H1276" s="42"/>
      <c r="I1276" s="229"/>
      <c r="J1276" s="42"/>
      <c r="K1276" s="42"/>
      <c r="L1276" s="46"/>
      <c r="M1276" s="230"/>
      <c r="N1276" s="231"/>
      <c r="O1276" s="86"/>
      <c r="P1276" s="86"/>
      <c r="Q1276" s="86"/>
      <c r="R1276" s="86"/>
      <c r="S1276" s="86"/>
      <c r="T1276" s="87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186</v>
      </c>
      <c r="AU1276" s="19" t="s">
        <v>81</v>
      </c>
    </row>
    <row r="1277" s="13" customFormat="1">
      <c r="A1277" s="13"/>
      <c r="B1277" s="234"/>
      <c r="C1277" s="235"/>
      <c r="D1277" s="227" t="s">
        <v>188</v>
      </c>
      <c r="E1277" s="236" t="s">
        <v>19</v>
      </c>
      <c r="F1277" s="237" t="s">
        <v>1505</v>
      </c>
      <c r="G1277" s="235"/>
      <c r="H1277" s="236" t="s">
        <v>19</v>
      </c>
      <c r="I1277" s="238"/>
      <c r="J1277" s="235"/>
      <c r="K1277" s="235"/>
      <c r="L1277" s="239"/>
      <c r="M1277" s="240"/>
      <c r="N1277" s="241"/>
      <c r="O1277" s="241"/>
      <c r="P1277" s="241"/>
      <c r="Q1277" s="241"/>
      <c r="R1277" s="241"/>
      <c r="S1277" s="241"/>
      <c r="T1277" s="242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3" t="s">
        <v>188</v>
      </c>
      <c r="AU1277" s="243" t="s">
        <v>81</v>
      </c>
      <c r="AV1277" s="13" t="s">
        <v>79</v>
      </c>
      <c r="AW1277" s="13" t="s">
        <v>33</v>
      </c>
      <c r="AX1277" s="13" t="s">
        <v>71</v>
      </c>
      <c r="AY1277" s="243" t="s">
        <v>175</v>
      </c>
    </row>
    <row r="1278" s="14" customFormat="1">
      <c r="A1278" s="14"/>
      <c r="B1278" s="244"/>
      <c r="C1278" s="245"/>
      <c r="D1278" s="227" t="s">
        <v>188</v>
      </c>
      <c r="E1278" s="246" t="s">
        <v>19</v>
      </c>
      <c r="F1278" s="247" t="s">
        <v>1602</v>
      </c>
      <c r="G1278" s="245"/>
      <c r="H1278" s="248">
        <v>8</v>
      </c>
      <c r="I1278" s="249"/>
      <c r="J1278" s="245"/>
      <c r="K1278" s="245"/>
      <c r="L1278" s="250"/>
      <c r="M1278" s="251"/>
      <c r="N1278" s="252"/>
      <c r="O1278" s="252"/>
      <c r="P1278" s="252"/>
      <c r="Q1278" s="252"/>
      <c r="R1278" s="252"/>
      <c r="S1278" s="252"/>
      <c r="T1278" s="253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4" t="s">
        <v>188</v>
      </c>
      <c r="AU1278" s="254" t="s">
        <v>81</v>
      </c>
      <c r="AV1278" s="14" t="s">
        <v>81</v>
      </c>
      <c r="AW1278" s="14" t="s">
        <v>33</v>
      </c>
      <c r="AX1278" s="14" t="s">
        <v>79</v>
      </c>
      <c r="AY1278" s="254" t="s">
        <v>175</v>
      </c>
    </row>
    <row r="1279" s="2" customFormat="1" ht="33" customHeight="1">
      <c r="A1279" s="40"/>
      <c r="B1279" s="41"/>
      <c r="C1279" s="277" t="s">
        <v>1603</v>
      </c>
      <c r="D1279" s="277" t="s">
        <v>402</v>
      </c>
      <c r="E1279" s="278" t="s">
        <v>1604</v>
      </c>
      <c r="F1279" s="279" t="s">
        <v>1605</v>
      </c>
      <c r="G1279" s="280" t="s">
        <v>339</v>
      </c>
      <c r="H1279" s="281">
        <v>27</v>
      </c>
      <c r="I1279" s="282"/>
      <c r="J1279" s="283">
        <f>ROUND(I1279*H1279,2)</f>
        <v>0</v>
      </c>
      <c r="K1279" s="279" t="s">
        <v>181</v>
      </c>
      <c r="L1279" s="284"/>
      <c r="M1279" s="285" t="s">
        <v>19</v>
      </c>
      <c r="N1279" s="286" t="s">
        <v>42</v>
      </c>
      <c r="O1279" s="86"/>
      <c r="P1279" s="223">
        <f>O1279*H1279</f>
        <v>0</v>
      </c>
      <c r="Q1279" s="223">
        <v>0.00024000000000000001</v>
      </c>
      <c r="R1279" s="223">
        <f>Q1279*H1279</f>
        <v>0.0064800000000000005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434</v>
      </c>
      <c r="AT1279" s="225" t="s">
        <v>402</v>
      </c>
      <c r="AU1279" s="225" t="s">
        <v>81</v>
      </c>
      <c r="AY1279" s="19" t="s">
        <v>175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79</v>
      </c>
      <c r="BK1279" s="226">
        <f>ROUND(I1279*H1279,2)</f>
        <v>0</v>
      </c>
      <c r="BL1279" s="19" t="s">
        <v>315</v>
      </c>
      <c r="BM1279" s="225" t="s">
        <v>1606</v>
      </c>
    </row>
    <row r="1280" s="2" customFormat="1">
      <c r="A1280" s="40"/>
      <c r="B1280" s="41"/>
      <c r="C1280" s="42"/>
      <c r="D1280" s="227" t="s">
        <v>184</v>
      </c>
      <c r="E1280" s="42"/>
      <c r="F1280" s="228" t="s">
        <v>1605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184</v>
      </c>
      <c r="AU1280" s="19" t="s">
        <v>81</v>
      </c>
    </row>
    <row r="1281" s="14" customFormat="1">
      <c r="A1281" s="14"/>
      <c r="B1281" s="244"/>
      <c r="C1281" s="245"/>
      <c r="D1281" s="227" t="s">
        <v>188</v>
      </c>
      <c r="E1281" s="246" t="s">
        <v>19</v>
      </c>
      <c r="F1281" s="247" t="s">
        <v>1607</v>
      </c>
      <c r="G1281" s="245"/>
      <c r="H1281" s="248">
        <v>27</v>
      </c>
      <c r="I1281" s="249"/>
      <c r="J1281" s="245"/>
      <c r="K1281" s="245"/>
      <c r="L1281" s="250"/>
      <c r="M1281" s="251"/>
      <c r="N1281" s="252"/>
      <c r="O1281" s="252"/>
      <c r="P1281" s="252"/>
      <c r="Q1281" s="252"/>
      <c r="R1281" s="252"/>
      <c r="S1281" s="252"/>
      <c r="T1281" s="253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4" t="s">
        <v>188</v>
      </c>
      <c r="AU1281" s="254" t="s">
        <v>81</v>
      </c>
      <c r="AV1281" s="14" t="s">
        <v>81</v>
      </c>
      <c r="AW1281" s="14" t="s">
        <v>33</v>
      </c>
      <c r="AX1281" s="14" t="s">
        <v>79</v>
      </c>
      <c r="AY1281" s="254" t="s">
        <v>175</v>
      </c>
    </row>
    <row r="1282" s="2" customFormat="1" ht="33" customHeight="1">
      <c r="A1282" s="40"/>
      <c r="B1282" s="41"/>
      <c r="C1282" s="214" t="s">
        <v>1608</v>
      </c>
      <c r="D1282" s="214" t="s">
        <v>177</v>
      </c>
      <c r="E1282" s="215" t="s">
        <v>1609</v>
      </c>
      <c r="F1282" s="216" t="s">
        <v>1610</v>
      </c>
      <c r="G1282" s="217" t="s">
        <v>347</v>
      </c>
      <c r="H1282" s="218">
        <v>1</v>
      </c>
      <c r="I1282" s="219"/>
      <c r="J1282" s="220">
        <f>ROUND(I1282*H1282,2)</f>
        <v>0</v>
      </c>
      <c r="K1282" s="216" t="s">
        <v>181</v>
      </c>
      <c r="L1282" s="46"/>
      <c r="M1282" s="221" t="s">
        <v>19</v>
      </c>
      <c r="N1282" s="222" t="s">
        <v>42</v>
      </c>
      <c r="O1282" s="86"/>
      <c r="P1282" s="223">
        <f>O1282*H1282</f>
        <v>0</v>
      </c>
      <c r="Q1282" s="223">
        <v>5.0000000000000002E-05</v>
      </c>
      <c r="R1282" s="223">
        <f>Q1282*H1282</f>
        <v>5.0000000000000002E-05</v>
      </c>
      <c r="S1282" s="223">
        <v>0</v>
      </c>
      <c r="T1282" s="224">
        <f>S1282*H1282</f>
        <v>0</v>
      </c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R1282" s="225" t="s">
        <v>315</v>
      </c>
      <c r="AT1282" s="225" t="s">
        <v>177</v>
      </c>
      <c r="AU1282" s="225" t="s">
        <v>81</v>
      </c>
      <c r="AY1282" s="19" t="s">
        <v>175</v>
      </c>
      <c r="BE1282" s="226">
        <f>IF(N1282="základní",J1282,0)</f>
        <v>0</v>
      </c>
      <c r="BF1282" s="226">
        <f>IF(N1282="snížená",J1282,0)</f>
        <v>0</v>
      </c>
      <c r="BG1282" s="226">
        <f>IF(N1282="zákl. přenesená",J1282,0)</f>
        <v>0</v>
      </c>
      <c r="BH1282" s="226">
        <f>IF(N1282="sníž. přenesená",J1282,0)</f>
        <v>0</v>
      </c>
      <c r="BI1282" s="226">
        <f>IF(N1282="nulová",J1282,0)</f>
        <v>0</v>
      </c>
      <c r="BJ1282" s="19" t="s">
        <v>79</v>
      </c>
      <c r="BK1282" s="226">
        <f>ROUND(I1282*H1282,2)</f>
        <v>0</v>
      </c>
      <c r="BL1282" s="19" t="s">
        <v>315</v>
      </c>
      <c r="BM1282" s="225" t="s">
        <v>1611</v>
      </c>
    </row>
    <row r="1283" s="2" customFormat="1">
      <c r="A1283" s="40"/>
      <c r="B1283" s="41"/>
      <c r="C1283" s="42"/>
      <c r="D1283" s="227" t="s">
        <v>184</v>
      </c>
      <c r="E1283" s="42"/>
      <c r="F1283" s="228" t="s">
        <v>1612</v>
      </c>
      <c r="G1283" s="42"/>
      <c r="H1283" s="42"/>
      <c r="I1283" s="229"/>
      <c r="J1283" s="42"/>
      <c r="K1283" s="42"/>
      <c r="L1283" s="46"/>
      <c r="M1283" s="230"/>
      <c r="N1283" s="231"/>
      <c r="O1283" s="86"/>
      <c r="P1283" s="86"/>
      <c r="Q1283" s="86"/>
      <c r="R1283" s="86"/>
      <c r="S1283" s="86"/>
      <c r="T1283" s="87"/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T1283" s="19" t="s">
        <v>184</v>
      </c>
      <c r="AU1283" s="19" t="s">
        <v>81</v>
      </c>
    </row>
    <row r="1284" s="2" customFormat="1">
      <c r="A1284" s="40"/>
      <c r="B1284" s="41"/>
      <c r="C1284" s="42"/>
      <c r="D1284" s="232" t="s">
        <v>186</v>
      </c>
      <c r="E1284" s="42"/>
      <c r="F1284" s="233" t="s">
        <v>1613</v>
      </c>
      <c r="G1284" s="42"/>
      <c r="H1284" s="42"/>
      <c r="I1284" s="229"/>
      <c r="J1284" s="42"/>
      <c r="K1284" s="42"/>
      <c r="L1284" s="46"/>
      <c r="M1284" s="230"/>
      <c r="N1284" s="231"/>
      <c r="O1284" s="86"/>
      <c r="P1284" s="86"/>
      <c r="Q1284" s="86"/>
      <c r="R1284" s="86"/>
      <c r="S1284" s="86"/>
      <c r="T1284" s="87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186</v>
      </c>
      <c r="AU1284" s="19" t="s">
        <v>81</v>
      </c>
    </row>
    <row r="1285" s="13" customFormat="1">
      <c r="A1285" s="13"/>
      <c r="B1285" s="234"/>
      <c r="C1285" s="235"/>
      <c r="D1285" s="227" t="s">
        <v>188</v>
      </c>
      <c r="E1285" s="236" t="s">
        <v>19</v>
      </c>
      <c r="F1285" s="237" t="s">
        <v>1505</v>
      </c>
      <c r="G1285" s="235"/>
      <c r="H1285" s="236" t="s">
        <v>19</v>
      </c>
      <c r="I1285" s="238"/>
      <c r="J1285" s="235"/>
      <c r="K1285" s="235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188</v>
      </c>
      <c r="AU1285" s="243" t="s">
        <v>81</v>
      </c>
      <c r="AV1285" s="13" t="s">
        <v>79</v>
      </c>
      <c r="AW1285" s="13" t="s">
        <v>33</v>
      </c>
      <c r="AX1285" s="13" t="s">
        <v>71</v>
      </c>
      <c r="AY1285" s="243" t="s">
        <v>175</v>
      </c>
    </row>
    <row r="1286" s="13" customFormat="1">
      <c r="A1286" s="13"/>
      <c r="B1286" s="234"/>
      <c r="C1286" s="235"/>
      <c r="D1286" s="227" t="s">
        <v>188</v>
      </c>
      <c r="E1286" s="236" t="s">
        <v>19</v>
      </c>
      <c r="F1286" s="237" t="s">
        <v>1614</v>
      </c>
      <c r="G1286" s="235"/>
      <c r="H1286" s="236" t="s">
        <v>19</v>
      </c>
      <c r="I1286" s="238"/>
      <c r="J1286" s="235"/>
      <c r="K1286" s="235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188</v>
      </c>
      <c r="AU1286" s="243" t="s">
        <v>81</v>
      </c>
      <c r="AV1286" s="13" t="s">
        <v>79</v>
      </c>
      <c r="AW1286" s="13" t="s">
        <v>33</v>
      </c>
      <c r="AX1286" s="13" t="s">
        <v>71</v>
      </c>
      <c r="AY1286" s="243" t="s">
        <v>175</v>
      </c>
    </row>
    <row r="1287" s="14" customFormat="1">
      <c r="A1287" s="14"/>
      <c r="B1287" s="244"/>
      <c r="C1287" s="245"/>
      <c r="D1287" s="227" t="s">
        <v>188</v>
      </c>
      <c r="E1287" s="246" t="s">
        <v>19</v>
      </c>
      <c r="F1287" s="247" t="s">
        <v>1615</v>
      </c>
      <c r="G1287" s="245"/>
      <c r="H1287" s="248">
        <v>1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188</v>
      </c>
      <c r="AU1287" s="254" t="s">
        <v>81</v>
      </c>
      <c r="AV1287" s="14" t="s">
        <v>81</v>
      </c>
      <c r="AW1287" s="14" t="s">
        <v>33</v>
      </c>
      <c r="AX1287" s="14" t="s">
        <v>79</v>
      </c>
      <c r="AY1287" s="254" t="s">
        <v>175</v>
      </c>
    </row>
    <row r="1288" s="2" customFormat="1" ht="24.15" customHeight="1">
      <c r="A1288" s="40"/>
      <c r="B1288" s="41"/>
      <c r="C1288" s="277" t="s">
        <v>1616</v>
      </c>
      <c r="D1288" s="277" t="s">
        <v>402</v>
      </c>
      <c r="E1288" s="278" t="s">
        <v>1617</v>
      </c>
      <c r="F1288" s="279" t="s">
        <v>1618</v>
      </c>
      <c r="G1288" s="280" t="s">
        <v>347</v>
      </c>
      <c r="H1288" s="281">
        <v>1</v>
      </c>
      <c r="I1288" s="282"/>
      <c r="J1288" s="283">
        <f>ROUND(I1288*H1288,2)</f>
        <v>0</v>
      </c>
      <c r="K1288" s="279" t="s">
        <v>491</v>
      </c>
      <c r="L1288" s="284"/>
      <c r="M1288" s="285" t="s">
        <v>19</v>
      </c>
      <c r="N1288" s="286" t="s">
        <v>42</v>
      </c>
      <c r="O1288" s="86"/>
      <c r="P1288" s="223">
        <f>O1288*H1288</f>
        <v>0</v>
      </c>
      <c r="Q1288" s="223">
        <v>0</v>
      </c>
      <c r="R1288" s="223">
        <f>Q1288*H1288</f>
        <v>0</v>
      </c>
      <c r="S1288" s="223">
        <v>0</v>
      </c>
      <c r="T1288" s="224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25" t="s">
        <v>434</v>
      </c>
      <c r="AT1288" s="225" t="s">
        <v>402</v>
      </c>
      <c r="AU1288" s="225" t="s">
        <v>81</v>
      </c>
      <c r="AY1288" s="19" t="s">
        <v>175</v>
      </c>
      <c r="BE1288" s="226">
        <f>IF(N1288="základní",J1288,0)</f>
        <v>0</v>
      </c>
      <c r="BF1288" s="226">
        <f>IF(N1288="snížená",J1288,0)</f>
        <v>0</v>
      </c>
      <c r="BG1288" s="226">
        <f>IF(N1288="zákl. přenesená",J1288,0)</f>
        <v>0</v>
      </c>
      <c r="BH1288" s="226">
        <f>IF(N1288="sníž. přenesená",J1288,0)</f>
        <v>0</v>
      </c>
      <c r="BI1288" s="226">
        <f>IF(N1288="nulová",J1288,0)</f>
        <v>0</v>
      </c>
      <c r="BJ1288" s="19" t="s">
        <v>79</v>
      </c>
      <c r="BK1288" s="226">
        <f>ROUND(I1288*H1288,2)</f>
        <v>0</v>
      </c>
      <c r="BL1288" s="19" t="s">
        <v>315</v>
      </c>
      <c r="BM1288" s="225" t="s">
        <v>1619</v>
      </c>
    </row>
    <row r="1289" s="2" customFormat="1">
      <c r="A1289" s="40"/>
      <c r="B1289" s="41"/>
      <c r="C1289" s="42"/>
      <c r="D1289" s="227" t="s">
        <v>184</v>
      </c>
      <c r="E1289" s="42"/>
      <c r="F1289" s="228" t="s">
        <v>1618</v>
      </c>
      <c r="G1289" s="42"/>
      <c r="H1289" s="42"/>
      <c r="I1289" s="229"/>
      <c r="J1289" s="42"/>
      <c r="K1289" s="42"/>
      <c r="L1289" s="46"/>
      <c r="M1289" s="230"/>
      <c r="N1289" s="231"/>
      <c r="O1289" s="86"/>
      <c r="P1289" s="86"/>
      <c r="Q1289" s="86"/>
      <c r="R1289" s="86"/>
      <c r="S1289" s="86"/>
      <c r="T1289" s="87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184</v>
      </c>
      <c r="AU1289" s="19" t="s">
        <v>81</v>
      </c>
    </row>
    <row r="1290" s="14" customFormat="1">
      <c r="A1290" s="14"/>
      <c r="B1290" s="244"/>
      <c r="C1290" s="245"/>
      <c r="D1290" s="227" t="s">
        <v>188</v>
      </c>
      <c r="E1290" s="246" t="s">
        <v>19</v>
      </c>
      <c r="F1290" s="247" t="s">
        <v>1620</v>
      </c>
      <c r="G1290" s="245"/>
      <c r="H1290" s="248">
        <v>1</v>
      </c>
      <c r="I1290" s="249"/>
      <c r="J1290" s="245"/>
      <c r="K1290" s="245"/>
      <c r="L1290" s="250"/>
      <c r="M1290" s="251"/>
      <c r="N1290" s="252"/>
      <c r="O1290" s="252"/>
      <c r="P1290" s="252"/>
      <c r="Q1290" s="252"/>
      <c r="R1290" s="252"/>
      <c r="S1290" s="252"/>
      <c r="T1290" s="253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4" t="s">
        <v>188</v>
      </c>
      <c r="AU1290" s="254" t="s">
        <v>81</v>
      </c>
      <c r="AV1290" s="14" t="s">
        <v>81</v>
      </c>
      <c r="AW1290" s="14" t="s">
        <v>33</v>
      </c>
      <c r="AX1290" s="14" t="s">
        <v>79</v>
      </c>
      <c r="AY1290" s="254" t="s">
        <v>175</v>
      </c>
    </row>
    <row r="1291" s="2" customFormat="1" ht="21.75" customHeight="1">
      <c r="A1291" s="40"/>
      <c r="B1291" s="41"/>
      <c r="C1291" s="214" t="s">
        <v>1621</v>
      </c>
      <c r="D1291" s="214" t="s">
        <v>177</v>
      </c>
      <c r="E1291" s="215" t="s">
        <v>1622</v>
      </c>
      <c r="F1291" s="216" t="s">
        <v>1623</v>
      </c>
      <c r="G1291" s="217" t="s">
        <v>1624</v>
      </c>
      <c r="H1291" s="218">
        <v>100</v>
      </c>
      <c r="I1291" s="219"/>
      <c r="J1291" s="220">
        <f>ROUND(I1291*H1291,2)</f>
        <v>0</v>
      </c>
      <c r="K1291" s="216" t="s">
        <v>181</v>
      </c>
      <c r="L1291" s="46"/>
      <c r="M1291" s="221" t="s">
        <v>19</v>
      </c>
      <c r="N1291" s="222" t="s">
        <v>42</v>
      </c>
      <c r="O1291" s="86"/>
      <c r="P1291" s="223">
        <f>O1291*H1291</f>
        <v>0</v>
      </c>
      <c r="Q1291" s="223">
        <v>6.9999999999999994E-05</v>
      </c>
      <c r="R1291" s="223">
        <f>Q1291*H1291</f>
        <v>0.0069999999999999993</v>
      </c>
      <c r="S1291" s="223">
        <v>0</v>
      </c>
      <c r="T1291" s="224">
        <f>S1291*H1291</f>
        <v>0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5" t="s">
        <v>315</v>
      </c>
      <c r="AT1291" s="225" t="s">
        <v>177</v>
      </c>
      <c r="AU1291" s="225" t="s">
        <v>81</v>
      </c>
      <c r="AY1291" s="19" t="s">
        <v>175</v>
      </c>
      <c r="BE1291" s="226">
        <f>IF(N1291="základní",J1291,0)</f>
        <v>0</v>
      </c>
      <c r="BF1291" s="226">
        <f>IF(N1291="snížená",J1291,0)</f>
        <v>0</v>
      </c>
      <c r="BG1291" s="226">
        <f>IF(N1291="zákl. přenesená",J1291,0)</f>
        <v>0</v>
      </c>
      <c r="BH1291" s="226">
        <f>IF(N1291="sníž. přenesená",J1291,0)</f>
        <v>0</v>
      </c>
      <c r="BI1291" s="226">
        <f>IF(N1291="nulová",J1291,0)</f>
        <v>0</v>
      </c>
      <c r="BJ1291" s="19" t="s">
        <v>79</v>
      </c>
      <c r="BK1291" s="226">
        <f>ROUND(I1291*H1291,2)</f>
        <v>0</v>
      </c>
      <c r="BL1291" s="19" t="s">
        <v>315</v>
      </c>
      <c r="BM1291" s="225" t="s">
        <v>1625</v>
      </c>
    </row>
    <row r="1292" s="2" customFormat="1">
      <c r="A1292" s="40"/>
      <c r="B1292" s="41"/>
      <c r="C1292" s="42"/>
      <c r="D1292" s="227" t="s">
        <v>184</v>
      </c>
      <c r="E1292" s="42"/>
      <c r="F1292" s="228" t="s">
        <v>1626</v>
      </c>
      <c r="G1292" s="42"/>
      <c r="H1292" s="42"/>
      <c r="I1292" s="229"/>
      <c r="J1292" s="42"/>
      <c r="K1292" s="42"/>
      <c r="L1292" s="46"/>
      <c r="M1292" s="230"/>
      <c r="N1292" s="231"/>
      <c r="O1292" s="86"/>
      <c r="P1292" s="86"/>
      <c r="Q1292" s="86"/>
      <c r="R1292" s="86"/>
      <c r="S1292" s="86"/>
      <c r="T1292" s="87"/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T1292" s="19" t="s">
        <v>184</v>
      </c>
      <c r="AU1292" s="19" t="s">
        <v>81</v>
      </c>
    </row>
    <row r="1293" s="2" customFormat="1">
      <c r="A1293" s="40"/>
      <c r="B1293" s="41"/>
      <c r="C1293" s="42"/>
      <c r="D1293" s="232" t="s">
        <v>186</v>
      </c>
      <c r="E1293" s="42"/>
      <c r="F1293" s="233" t="s">
        <v>1627</v>
      </c>
      <c r="G1293" s="42"/>
      <c r="H1293" s="42"/>
      <c r="I1293" s="229"/>
      <c r="J1293" s="42"/>
      <c r="K1293" s="42"/>
      <c r="L1293" s="46"/>
      <c r="M1293" s="230"/>
      <c r="N1293" s="231"/>
      <c r="O1293" s="86"/>
      <c r="P1293" s="86"/>
      <c r="Q1293" s="86"/>
      <c r="R1293" s="86"/>
      <c r="S1293" s="86"/>
      <c r="T1293" s="87"/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T1293" s="19" t="s">
        <v>186</v>
      </c>
      <c r="AU1293" s="19" t="s">
        <v>81</v>
      </c>
    </row>
    <row r="1294" s="13" customFormat="1">
      <c r="A1294" s="13"/>
      <c r="B1294" s="234"/>
      <c r="C1294" s="235"/>
      <c r="D1294" s="227" t="s">
        <v>188</v>
      </c>
      <c r="E1294" s="236" t="s">
        <v>19</v>
      </c>
      <c r="F1294" s="237" t="s">
        <v>1628</v>
      </c>
      <c r="G1294" s="235"/>
      <c r="H1294" s="236" t="s">
        <v>19</v>
      </c>
      <c r="I1294" s="238"/>
      <c r="J1294" s="235"/>
      <c r="K1294" s="235"/>
      <c r="L1294" s="239"/>
      <c r="M1294" s="240"/>
      <c r="N1294" s="241"/>
      <c r="O1294" s="241"/>
      <c r="P1294" s="241"/>
      <c r="Q1294" s="241"/>
      <c r="R1294" s="241"/>
      <c r="S1294" s="241"/>
      <c r="T1294" s="242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3" t="s">
        <v>188</v>
      </c>
      <c r="AU1294" s="243" t="s">
        <v>81</v>
      </c>
      <c r="AV1294" s="13" t="s">
        <v>79</v>
      </c>
      <c r="AW1294" s="13" t="s">
        <v>33</v>
      </c>
      <c r="AX1294" s="13" t="s">
        <v>71</v>
      </c>
      <c r="AY1294" s="243" t="s">
        <v>175</v>
      </c>
    </row>
    <row r="1295" s="14" customFormat="1">
      <c r="A1295" s="14"/>
      <c r="B1295" s="244"/>
      <c r="C1295" s="245"/>
      <c r="D1295" s="227" t="s">
        <v>188</v>
      </c>
      <c r="E1295" s="246" t="s">
        <v>19</v>
      </c>
      <c r="F1295" s="247" t="s">
        <v>1629</v>
      </c>
      <c r="G1295" s="245"/>
      <c r="H1295" s="248">
        <v>20</v>
      </c>
      <c r="I1295" s="249"/>
      <c r="J1295" s="245"/>
      <c r="K1295" s="245"/>
      <c r="L1295" s="250"/>
      <c r="M1295" s="251"/>
      <c r="N1295" s="252"/>
      <c r="O1295" s="252"/>
      <c r="P1295" s="252"/>
      <c r="Q1295" s="252"/>
      <c r="R1295" s="252"/>
      <c r="S1295" s="252"/>
      <c r="T1295" s="253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4" t="s">
        <v>188</v>
      </c>
      <c r="AU1295" s="254" t="s">
        <v>81</v>
      </c>
      <c r="AV1295" s="14" t="s">
        <v>81</v>
      </c>
      <c r="AW1295" s="14" t="s">
        <v>33</v>
      </c>
      <c r="AX1295" s="14" t="s">
        <v>71</v>
      </c>
      <c r="AY1295" s="254" t="s">
        <v>175</v>
      </c>
    </row>
    <row r="1296" s="14" customFormat="1">
      <c r="A1296" s="14"/>
      <c r="B1296" s="244"/>
      <c r="C1296" s="245"/>
      <c r="D1296" s="227" t="s">
        <v>188</v>
      </c>
      <c r="E1296" s="246" t="s">
        <v>19</v>
      </c>
      <c r="F1296" s="247" t="s">
        <v>1630</v>
      </c>
      <c r="G1296" s="245"/>
      <c r="H1296" s="248">
        <v>48</v>
      </c>
      <c r="I1296" s="249"/>
      <c r="J1296" s="245"/>
      <c r="K1296" s="245"/>
      <c r="L1296" s="250"/>
      <c r="M1296" s="251"/>
      <c r="N1296" s="252"/>
      <c r="O1296" s="252"/>
      <c r="P1296" s="252"/>
      <c r="Q1296" s="252"/>
      <c r="R1296" s="252"/>
      <c r="S1296" s="252"/>
      <c r="T1296" s="253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4" t="s">
        <v>188</v>
      </c>
      <c r="AU1296" s="254" t="s">
        <v>81</v>
      </c>
      <c r="AV1296" s="14" t="s">
        <v>81</v>
      </c>
      <c r="AW1296" s="14" t="s">
        <v>33</v>
      </c>
      <c r="AX1296" s="14" t="s">
        <v>71</v>
      </c>
      <c r="AY1296" s="254" t="s">
        <v>175</v>
      </c>
    </row>
    <row r="1297" s="14" customFormat="1">
      <c r="A1297" s="14"/>
      <c r="B1297" s="244"/>
      <c r="C1297" s="245"/>
      <c r="D1297" s="227" t="s">
        <v>188</v>
      </c>
      <c r="E1297" s="246" t="s">
        <v>19</v>
      </c>
      <c r="F1297" s="247" t="s">
        <v>1631</v>
      </c>
      <c r="G1297" s="245"/>
      <c r="H1297" s="248">
        <v>32</v>
      </c>
      <c r="I1297" s="249"/>
      <c r="J1297" s="245"/>
      <c r="K1297" s="245"/>
      <c r="L1297" s="250"/>
      <c r="M1297" s="251"/>
      <c r="N1297" s="252"/>
      <c r="O1297" s="252"/>
      <c r="P1297" s="252"/>
      <c r="Q1297" s="252"/>
      <c r="R1297" s="252"/>
      <c r="S1297" s="252"/>
      <c r="T1297" s="253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4" t="s">
        <v>188</v>
      </c>
      <c r="AU1297" s="254" t="s">
        <v>81</v>
      </c>
      <c r="AV1297" s="14" t="s">
        <v>81</v>
      </c>
      <c r="AW1297" s="14" t="s">
        <v>33</v>
      </c>
      <c r="AX1297" s="14" t="s">
        <v>71</v>
      </c>
      <c r="AY1297" s="254" t="s">
        <v>175</v>
      </c>
    </row>
    <row r="1298" s="15" customFormat="1">
      <c r="A1298" s="15"/>
      <c r="B1298" s="255"/>
      <c r="C1298" s="256"/>
      <c r="D1298" s="227" t="s">
        <v>188</v>
      </c>
      <c r="E1298" s="257" t="s">
        <v>19</v>
      </c>
      <c r="F1298" s="258" t="s">
        <v>206</v>
      </c>
      <c r="G1298" s="256"/>
      <c r="H1298" s="259">
        <v>100</v>
      </c>
      <c r="I1298" s="260"/>
      <c r="J1298" s="256"/>
      <c r="K1298" s="256"/>
      <c r="L1298" s="261"/>
      <c r="M1298" s="262"/>
      <c r="N1298" s="263"/>
      <c r="O1298" s="263"/>
      <c r="P1298" s="263"/>
      <c r="Q1298" s="263"/>
      <c r="R1298" s="263"/>
      <c r="S1298" s="263"/>
      <c r="T1298" s="264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65" t="s">
        <v>188</v>
      </c>
      <c r="AU1298" s="265" t="s">
        <v>81</v>
      </c>
      <c r="AV1298" s="15" t="s">
        <v>182</v>
      </c>
      <c r="AW1298" s="15" t="s">
        <v>33</v>
      </c>
      <c r="AX1298" s="15" t="s">
        <v>79</v>
      </c>
      <c r="AY1298" s="265" t="s">
        <v>175</v>
      </c>
    </row>
    <row r="1299" s="2" customFormat="1" ht="24.15" customHeight="1">
      <c r="A1299" s="40"/>
      <c r="B1299" s="41"/>
      <c r="C1299" s="277" t="s">
        <v>1632</v>
      </c>
      <c r="D1299" s="277" t="s">
        <v>402</v>
      </c>
      <c r="E1299" s="278" t="s">
        <v>1633</v>
      </c>
      <c r="F1299" s="279" t="s">
        <v>1634</v>
      </c>
      <c r="G1299" s="280" t="s">
        <v>347</v>
      </c>
      <c r="H1299" s="281">
        <v>4</v>
      </c>
      <c r="I1299" s="282"/>
      <c r="J1299" s="283">
        <f>ROUND(I1299*H1299,2)</f>
        <v>0</v>
      </c>
      <c r="K1299" s="279" t="s">
        <v>491</v>
      </c>
      <c r="L1299" s="284"/>
      <c r="M1299" s="285" t="s">
        <v>19</v>
      </c>
      <c r="N1299" s="286" t="s">
        <v>42</v>
      </c>
      <c r="O1299" s="86"/>
      <c r="P1299" s="223">
        <f>O1299*H1299</f>
        <v>0</v>
      </c>
      <c r="Q1299" s="223">
        <v>0</v>
      </c>
      <c r="R1299" s="223">
        <f>Q1299*H1299</f>
        <v>0</v>
      </c>
      <c r="S1299" s="223">
        <v>0</v>
      </c>
      <c r="T1299" s="224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25" t="s">
        <v>434</v>
      </c>
      <c r="AT1299" s="225" t="s">
        <v>402</v>
      </c>
      <c r="AU1299" s="225" t="s">
        <v>81</v>
      </c>
      <c r="AY1299" s="19" t="s">
        <v>175</v>
      </c>
      <c r="BE1299" s="226">
        <f>IF(N1299="základní",J1299,0)</f>
        <v>0</v>
      </c>
      <c r="BF1299" s="226">
        <f>IF(N1299="snížená",J1299,0)</f>
        <v>0</v>
      </c>
      <c r="BG1299" s="226">
        <f>IF(N1299="zákl. přenesená",J1299,0)</f>
        <v>0</v>
      </c>
      <c r="BH1299" s="226">
        <f>IF(N1299="sníž. přenesená",J1299,0)</f>
        <v>0</v>
      </c>
      <c r="BI1299" s="226">
        <f>IF(N1299="nulová",J1299,0)</f>
        <v>0</v>
      </c>
      <c r="BJ1299" s="19" t="s">
        <v>79</v>
      </c>
      <c r="BK1299" s="226">
        <f>ROUND(I1299*H1299,2)</f>
        <v>0</v>
      </c>
      <c r="BL1299" s="19" t="s">
        <v>315</v>
      </c>
      <c r="BM1299" s="225" t="s">
        <v>1635</v>
      </c>
    </row>
    <row r="1300" s="2" customFormat="1">
      <c r="A1300" s="40"/>
      <c r="B1300" s="41"/>
      <c r="C1300" s="42"/>
      <c r="D1300" s="227" t="s">
        <v>184</v>
      </c>
      <c r="E1300" s="42"/>
      <c r="F1300" s="228" t="s">
        <v>1634</v>
      </c>
      <c r="G1300" s="42"/>
      <c r="H1300" s="42"/>
      <c r="I1300" s="229"/>
      <c r="J1300" s="42"/>
      <c r="K1300" s="42"/>
      <c r="L1300" s="46"/>
      <c r="M1300" s="230"/>
      <c r="N1300" s="231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184</v>
      </c>
      <c r="AU1300" s="19" t="s">
        <v>81</v>
      </c>
    </row>
    <row r="1301" s="14" customFormat="1">
      <c r="A1301" s="14"/>
      <c r="B1301" s="244"/>
      <c r="C1301" s="245"/>
      <c r="D1301" s="227" t="s">
        <v>188</v>
      </c>
      <c r="E1301" s="246" t="s">
        <v>19</v>
      </c>
      <c r="F1301" s="247" t="s">
        <v>1636</v>
      </c>
      <c r="G1301" s="245"/>
      <c r="H1301" s="248">
        <v>4</v>
      </c>
      <c r="I1301" s="249"/>
      <c r="J1301" s="245"/>
      <c r="K1301" s="245"/>
      <c r="L1301" s="250"/>
      <c r="M1301" s="251"/>
      <c r="N1301" s="252"/>
      <c r="O1301" s="252"/>
      <c r="P1301" s="252"/>
      <c r="Q1301" s="252"/>
      <c r="R1301" s="252"/>
      <c r="S1301" s="252"/>
      <c r="T1301" s="253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4" t="s">
        <v>188</v>
      </c>
      <c r="AU1301" s="254" t="s">
        <v>81</v>
      </c>
      <c r="AV1301" s="14" t="s">
        <v>81</v>
      </c>
      <c r="AW1301" s="14" t="s">
        <v>33</v>
      </c>
      <c r="AX1301" s="14" t="s">
        <v>79</v>
      </c>
      <c r="AY1301" s="254" t="s">
        <v>175</v>
      </c>
    </row>
    <row r="1302" s="2" customFormat="1" ht="24.15" customHeight="1">
      <c r="A1302" s="40"/>
      <c r="B1302" s="41"/>
      <c r="C1302" s="277" t="s">
        <v>1637</v>
      </c>
      <c r="D1302" s="277" t="s">
        <v>402</v>
      </c>
      <c r="E1302" s="278" t="s">
        <v>1638</v>
      </c>
      <c r="F1302" s="279" t="s">
        <v>1639</v>
      </c>
      <c r="G1302" s="280" t="s">
        <v>347</v>
      </c>
      <c r="H1302" s="281">
        <v>14</v>
      </c>
      <c r="I1302" s="282"/>
      <c r="J1302" s="283">
        <f>ROUND(I1302*H1302,2)</f>
        <v>0</v>
      </c>
      <c r="K1302" s="279" t="s">
        <v>491</v>
      </c>
      <c r="L1302" s="284"/>
      <c r="M1302" s="285" t="s">
        <v>19</v>
      </c>
      <c r="N1302" s="286" t="s">
        <v>42</v>
      </c>
      <c r="O1302" s="86"/>
      <c r="P1302" s="223">
        <f>O1302*H1302</f>
        <v>0</v>
      </c>
      <c r="Q1302" s="223">
        <v>0</v>
      </c>
      <c r="R1302" s="223">
        <f>Q1302*H1302</f>
        <v>0</v>
      </c>
      <c r="S1302" s="223">
        <v>0</v>
      </c>
      <c r="T1302" s="224">
        <f>S1302*H1302</f>
        <v>0</v>
      </c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R1302" s="225" t="s">
        <v>434</v>
      </c>
      <c r="AT1302" s="225" t="s">
        <v>402</v>
      </c>
      <c r="AU1302" s="225" t="s">
        <v>81</v>
      </c>
      <c r="AY1302" s="19" t="s">
        <v>175</v>
      </c>
      <c r="BE1302" s="226">
        <f>IF(N1302="základní",J1302,0)</f>
        <v>0</v>
      </c>
      <c r="BF1302" s="226">
        <f>IF(N1302="snížená",J1302,0)</f>
        <v>0</v>
      </c>
      <c r="BG1302" s="226">
        <f>IF(N1302="zákl. přenesená",J1302,0)</f>
        <v>0</v>
      </c>
      <c r="BH1302" s="226">
        <f>IF(N1302="sníž. přenesená",J1302,0)</f>
        <v>0</v>
      </c>
      <c r="BI1302" s="226">
        <f>IF(N1302="nulová",J1302,0)</f>
        <v>0</v>
      </c>
      <c r="BJ1302" s="19" t="s">
        <v>79</v>
      </c>
      <c r="BK1302" s="226">
        <f>ROUND(I1302*H1302,2)</f>
        <v>0</v>
      </c>
      <c r="BL1302" s="19" t="s">
        <v>315</v>
      </c>
      <c r="BM1302" s="225" t="s">
        <v>1640</v>
      </c>
    </row>
    <row r="1303" s="2" customFormat="1">
      <c r="A1303" s="40"/>
      <c r="B1303" s="41"/>
      <c r="C1303" s="42"/>
      <c r="D1303" s="227" t="s">
        <v>184</v>
      </c>
      <c r="E1303" s="42"/>
      <c r="F1303" s="228" t="s">
        <v>1639</v>
      </c>
      <c r="G1303" s="42"/>
      <c r="H1303" s="42"/>
      <c r="I1303" s="229"/>
      <c r="J1303" s="42"/>
      <c r="K1303" s="42"/>
      <c r="L1303" s="46"/>
      <c r="M1303" s="230"/>
      <c r="N1303" s="231"/>
      <c r="O1303" s="86"/>
      <c r="P1303" s="86"/>
      <c r="Q1303" s="86"/>
      <c r="R1303" s="86"/>
      <c r="S1303" s="86"/>
      <c r="T1303" s="87"/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T1303" s="19" t="s">
        <v>184</v>
      </c>
      <c r="AU1303" s="19" t="s">
        <v>81</v>
      </c>
    </row>
    <row r="1304" s="14" customFormat="1">
      <c r="A1304" s="14"/>
      <c r="B1304" s="244"/>
      <c r="C1304" s="245"/>
      <c r="D1304" s="227" t="s">
        <v>188</v>
      </c>
      <c r="E1304" s="246" t="s">
        <v>19</v>
      </c>
      <c r="F1304" s="247" t="s">
        <v>1641</v>
      </c>
      <c r="G1304" s="245"/>
      <c r="H1304" s="248">
        <v>14</v>
      </c>
      <c r="I1304" s="249"/>
      <c r="J1304" s="245"/>
      <c r="K1304" s="245"/>
      <c r="L1304" s="250"/>
      <c r="M1304" s="251"/>
      <c r="N1304" s="252"/>
      <c r="O1304" s="252"/>
      <c r="P1304" s="252"/>
      <c r="Q1304" s="252"/>
      <c r="R1304" s="252"/>
      <c r="S1304" s="252"/>
      <c r="T1304" s="253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4" t="s">
        <v>188</v>
      </c>
      <c r="AU1304" s="254" t="s">
        <v>81</v>
      </c>
      <c r="AV1304" s="14" t="s">
        <v>81</v>
      </c>
      <c r="AW1304" s="14" t="s">
        <v>33</v>
      </c>
      <c r="AX1304" s="14" t="s">
        <v>79</v>
      </c>
      <c r="AY1304" s="254" t="s">
        <v>175</v>
      </c>
    </row>
    <row r="1305" s="13" customFormat="1">
      <c r="A1305" s="13"/>
      <c r="B1305" s="234"/>
      <c r="C1305" s="235"/>
      <c r="D1305" s="227" t="s">
        <v>188</v>
      </c>
      <c r="E1305" s="236" t="s">
        <v>19</v>
      </c>
      <c r="F1305" s="237" t="s">
        <v>1642</v>
      </c>
      <c r="G1305" s="235"/>
      <c r="H1305" s="236" t="s">
        <v>19</v>
      </c>
      <c r="I1305" s="238"/>
      <c r="J1305" s="235"/>
      <c r="K1305" s="235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188</v>
      </c>
      <c r="AU1305" s="243" t="s">
        <v>81</v>
      </c>
      <c r="AV1305" s="13" t="s">
        <v>79</v>
      </c>
      <c r="AW1305" s="13" t="s">
        <v>33</v>
      </c>
      <c r="AX1305" s="13" t="s">
        <v>71</v>
      </c>
      <c r="AY1305" s="243" t="s">
        <v>175</v>
      </c>
    </row>
    <row r="1306" s="2" customFormat="1" ht="24.15" customHeight="1">
      <c r="A1306" s="40"/>
      <c r="B1306" s="41"/>
      <c r="C1306" s="214" t="s">
        <v>1643</v>
      </c>
      <c r="D1306" s="214" t="s">
        <v>177</v>
      </c>
      <c r="E1306" s="215" t="s">
        <v>1644</v>
      </c>
      <c r="F1306" s="216" t="s">
        <v>1645</v>
      </c>
      <c r="G1306" s="217" t="s">
        <v>1624</v>
      </c>
      <c r="H1306" s="218">
        <v>50</v>
      </c>
      <c r="I1306" s="219"/>
      <c r="J1306" s="220">
        <f>ROUND(I1306*H1306,2)</f>
        <v>0</v>
      </c>
      <c r="K1306" s="216" t="s">
        <v>181</v>
      </c>
      <c r="L1306" s="46"/>
      <c r="M1306" s="221" t="s">
        <v>19</v>
      </c>
      <c r="N1306" s="222" t="s">
        <v>42</v>
      </c>
      <c r="O1306" s="86"/>
      <c r="P1306" s="223">
        <f>O1306*H1306</f>
        <v>0</v>
      </c>
      <c r="Q1306" s="223">
        <v>6.0000000000000002E-05</v>
      </c>
      <c r="R1306" s="223">
        <f>Q1306*H1306</f>
        <v>0.0030000000000000001</v>
      </c>
      <c r="S1306" s="223">
        <v>0</v>
      </c>
      <c r="T1306" s="224">
        <f>S1306*H1306</f>
        <v>0</v>
      </c>
      <c r="U1306" s="40"/>
      <c r="V1306" s="40"/>
      <c r="W1306" s="40"/>
      <c r="X1306" s="40"/>
      <c r="Y1306" s="40"/>
      <c r="Z1306" s="40"/>
      <c r="AA1306" s="40"/>
      <c r="AB1306" s="40"/>
      <c r="AC1306" s="40"/>
      <c r="AD1306" s="40"/>
      <c r="AE1306" s="40"/>
      <c r="AR1306" s="225" t="s">
        <v>315</v>
      </c>
      <c r="AT1306" s="225" t="s">
        <v>177</v>
      </c>
      <c r="AU1306" s="225" t="s">
        <v>81</v>
      </c>
      <c r="AY1306" s="19" t="s">
        <v>175</v>
      </c>
      <c r="BE1306" s="226">
        <f>IF(N1306="základní",J1306,0)</f>
        <v>0</v>
      </c>
      <c r="BF1306" s="226">
        <f>IF(N1306="snížená",J1306,0)</f>
        <v>0</v>
      </c>
      <c r="BG1306" s="226">
        <f>IF(N1306="zákl. přenesená",J1306,0)</f>
        <v>0</v>
      </c>
      <c r="BH1306" s="226">
        <f>IF(N1306="sníž. přenesená",J1306,0)</f>
        <v>0</v>
      </c>
      <c r="BI1306" s="226">
        <f>IF(N1306="nulová",J1306,0)</f>
        <v>0</v>
      </c>
      <c r="BJ1306" s="19" t="s">
        <v>79</v>
      </c>
      <c r="BK1306" s="226">
        <f>ROUND(I1306*H1306,2)</f>
        <v>0</v>
      </c>
      <c r="BL1306" s="19" t="s">
        <v>315</v>
      </c>
      <c r="BM1306" s="225" t="s">
        <v>1646</v>
      </c>
    </row>
    <row r="1307" s="2" customFormat="1">
      <c r="A1307" s="40"/>
      <c r="B1307" s="41"/>
      <c r="C1307" s="42"/>
      <c r="D1307" s="227" t="s">
        <v>184</v>
      </c>
      <c r="E1307" s="42"/>
      <c r="F1307" s="228" t="s">
        <v>1647</v>
      </c>
      <c r="G1307" s="42"/>
      <c r="H1307" s="42"/>
      <c r="I1307" s="229"/>
      <c r="J1307" s="42"/>
      <c r="K1307" s="42"/>
      <c r="L1307" s="46"/>
      <c r="M1307" s="230"/>
      <c r="N1307" s="231"/>
      <c r="O1307" s="86"/>
      <c r="P1307" s="86"/>
      <c r="Q1307" s="86"/>
      <c r="R1307" s="86"/>
      <c r="S1307" s="86"/>
      <c r="T1307" s="87"/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T1307" s="19" t="s">
        <v>184</v>
      </c>
      <c r="AU1307" s="19" t="s">
        <v>81</v>
      </c>
    </row>
    <row r="1308" s="2" customFormat="1">
      <c r="A1308" s="40"/>
      <c r="B1308" s="41"/>
      <c r="C1308" s="42"/>
      <c r="D1308" s="232" t="s">
        <v>186</v>
      </c>
      <c r="E1308" s="42"/>
      <c r="F1308" s="233" t="s">
        <v>1648</v>
      </c>
      <c r="G1308" s="42"/>
      <c r="H1308" s="42"/>
      <c r="I1308" s="229"/>
      <c r="J1308" s="42"/>
      <c r="K1308" s="42"/>
      <c r="L1308" s="46"/>
      <c r="M1308" s="230"/>
      <c r="N1308" s="231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186</v>
      </c>
      <c r="AU1308" s="19" t="s">
        <v>81</v>
      </c>
    </row>
    <row r="1309" s="13" customFormat="1">
      <c r="A1309" s="13"/>
      <c r="B1309" s="234"/>
      <c r="C1309" s="235"/>
      <c r="D1309" s="227" t="s">
        <v>188</v>
      </c>
      <c r="E1309" s="236" t="s">
        <v>19</v>
      </c>
      <c r="F1309" s="237" t="s">
        <v>1628</v>
      </c>
      <c r="G1309" s="235"/>
      <c r="H1309" s="236" t="s">
        <v>19</v>
      </c>
      <c r="I1309" s="238"/>
      <c r="J1309" s="235"/>
      <c r="K1309" s="235"/>
      <c r="L1309" s="239"/>
      <c r="M1309" s="240"/>
      <c r="N1309" s="241"/>
      <c r="O1309" s="241"/>
      <c r="P1309" s="241"/>
      <c r="Q1309" s="241"/>
      <c r="R1309" s="241"/>
      <c r="S1309" s="241"/>
      <c r="T1309" s="242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3" t="s">
        <v>188</v>
      </c>
      <c r="AU1309" s="243" t="s">
        <v>81</v>
      </c>
      <c r="AV1309" s="13" t="s">
        <v>79</v>
      </c>
      <c r="AW1309" s="13" t="s">
        <v>33</v>
      </c>
      <c r="AX1309" s="13" t="s">
        <v>71</v>
      </c>
      <c r="AY1309" s="243" t="s">
        <v>175</v>
      </c>
    </row>
    <row r="1310" s="14" customFormat="1">
      <c r="A1310" s="14"/>
      <c r="B1310" s="244"/>
      <c r="C1310" s="245"/>
      <c r="D1310" s="227" t="s">
        <v>188</v>
      </c>
      <c r="E1310" s="246" t="s">
        <v>19</v>
      </c>
      <c r="F1310" s="247" t="s">
        <v>1649</v>
      </c>
      <c r="G1310" s="245"/>
      <c r="H1310" s="248">
        <v>50</v>
      </c>
      <c r="I1310" s="249"/>
      <c r="J1310" s="245"/>
      <c r="K1310" s="245"/>
      <c r="L1310" s="250"/>
      <c r="M1310" s="251"/>
      <c r="N1310" s="252"/>
      <c r="O1310" s="252"/>
      <c r="P1310" s="252"/>
      <c r="Q1310" s="252"/>
      <c r="R1310" s="252"/>
      <c r="S1310" s="252"/>
      <c r="T1310" s="253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4" t="s">
        <v>188</v>
      </c>
      <c r="AU1310" s="254" t="s">
        <v>81</v>
      </c>
      <c r="AV1310" s="14" t="s">
        <v>81</v>
      </c>
      <c r="AW1310" s="14" t="s">
        <v>33</v>
      </c>
      <c r="AX1310" s="14" t="s">
        <v>71</v>
      </c>
      <c r="AY1310" s="254" t="s">
        <v>175</v>
      </c>
    </row>
    <row r="1311" s="15" customFormat="1">
      <c r="A1311" s="15"/>
      <c r="B1311" s="255"/>
      <c r="C1311" s="256"/>
      <c r="D1311" s="227" t="s">
        <v>188</v>
      </c>
      <c r="E1311" s="257" t="s">
        <v>19</v>
      </c>
      <c r="F1311" s="258" t="s">
        <v>206</v>
      </c>
      <c r="G1311" s="256"/>
      <c r="H1311" s="259">
        <v>50</v>
      </c>
      <c r="I1311" s="260"/>
      <c r="J1311" s="256"/>
      <c r="K1311" s="256"/>
      <c r="L1311" s="261"/>
      <c r="M1311" s="262"/>
      <c r="N1311" s="263"/>
      <c r="O1311" s="263"/>
      <c r="P1311" s="263"/>
      <c r="Q1311" s="263"/>
      <c r="R1311" s="263"/>
      <c r="S1311" s="263"/>
      <c r="T1311" s="264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65" t="s">
        <v>188</v>
      </c>
      <c r="AU1311" s="265" t="s">
        <v>81</v>
      </c>
      <c r="AV1311" s="15" t="s">
        <v>182</v>
      </c>
      <c r="AW1311" s="15" t="s">
        <v>33</v>
      </c>
      <c r="AX1311" s="15" t="s">
        <v>79</v>
      </c>
      <c r="AY1311" s="265" t="s">
        <v>175</v>
      </c>
    </row>
    <row r="1312" s="2" customFormat="1" ht="24.15" customHeight="1">
      <c r="A1312" s="40"/>
      <c r="B1312" s="41"/>
      <c r="C1312" s="277" t="s">
        <v>1650</v>
      </c>
      <c r="D1312" s="277" t="s">
        <v>402</v>
      </c>
      <c r="E1312" s="278" t="s">
        <v>1651</v>
      </c>
      <c r="F1312" s="279" t="s">
        <v>1652</v>
      </c>
      <c r="G1312" s="280" t="s">
        <v>347</v>
      </c>
      <c r="H1312" s="281">
        <v>5</v>
      </c>
      <c r="I1312" s="282"/>
      <c r="J1312" s="283">
        <f>ROUND(I1312*H1312,2)</f>
        <v>0</v>
      </c>
      <c r="K1312" s="279" t="s">
        <v>491</v>
      </c>
      <c r="L1312" s="284"/>
      <c r="M1312" s="285" t="s">
        <v>19</v>
      </c>
      <c r="N1312" s="286" t="s">
        <v>42</v>
      </c>
      <c r="O1312" s="86"/>
      <c r="P1312" s="223">
        <f>O1312*H1312</f>
        <v>0</v>
      </c>
      <c r="Q1312" s="223">
        <v>0</v>
      </c>
      <c r="R1312" s="223">
        <f>Q1312*H1312</f>
        <v>0</v>
      </c>
      <c r="S1312" s="223">
        <v>0</v>
      </c>
      <c r="T1312" s="224">
        <f>S1312*H1312</f>
        <v>0</v>
      </c>
      <c r="U1312" s="40"/>
      <c r="V1312" s="40"/>
      <c r="W1312" s="40"/>
      <c r="X1312" s="40"/>
      <c r="Y1312" s="40"/>
      <c r="Z1312" s="40"/>
      <c r="AA1312" s="40"/>
      <c r="AB1312" s="40"/>
      <c r="AC1312" s="40"/>
      <c r="AD1312" s="40"/>
      <c r="AE1312" s="40"/>
      <c r="AR1312" s="225" t="s">
        <v>434</v>
      </c>
      <c r="AT1312" s="225" t="s">
        <v>402</v>
      </c>
      <c r="AU1312" s="225" t="s">
        <v>81</v>
      </c>
      <c r="AY1312" s="19" t="s">
        <v>175</v>
      </c>
      <c r="BE1312" s="226">
        <f>IF(N1312="základní",J1312,0)</f>
        <v>0</v>
      </c>
      <c r="BF1312" s="226">
        <f>IF(N1312="snížená",J1312,0)</f>
        <v>0</v>
      </c>
      <c r="BG1312" s="226">
        <f>IF(N1312="zákl. přenesená",J1312,0)</f>
        <v>0</v>
      </c>
      <c r="BH1312" s="226">
        <f>IF(N1312="sníž. přenesená",J1312,0)</f>
        <v>0</v>
      </c>
      <c r="BI1312" s="226">
        <f>IF(N1312="nulová",J1312,0)</f>
        <v>0</v>
      </c>
      <c r="BJ1312" s="19" t="s">
        <v>79</v>
      </c>
      <c r="BK1312" s="226">
        <f>ROUND(I1312*H1312,2)</f>
        <v>0</v>
      </c>
      <c r="BL1312" s="19" t="s">
        <v>315</v>
      </c>
      <c r="BM1312" s="225" t="s">
        <v>1653</v>
      </c>
    </row>
    <row r="1313" s="2" customFormat="1">
      <c r="A1313" s="40"/>
      <c r="B1313" s="41"/>
      <c r="C1313" s="42"/>
      <c r="D1313" s="227" t="s">
        <v>184</v>
      </c>
      <c r="E1313" s="42"/>
      <c r="F1313" s="228" t="s">
        <v>1652</v>
      </c>
      <c r="G1313" s="42"/>
      <c r="H1313" s="42"/>
      <c r="I1313" s="229"/>
      <c r="J1313" s="42"/>
      <c r="K1313" s="42"/>
      <c r="L1313" s="46"/>
      <c r="M1313" s="230"/>
      <c r="N1313" s="231"/>
      <c r="O1313" s="86"/>
      <c r="P1313" s="86"/>
      <c r="Q1313" s="86"/>
      <c r="R1313" s="86"/>
      <c r="S1313" s="86"/>
      <c r="T1313" s="87"/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T1313" s="19" t="s">
        <v>184</v>
      </c>
      <c r="AU1313" s="19" t="s">
        <v>81</v>
      </c>
    </row>
    <row r="1314" s="14" customFormat="1">
      <c r="A1314" s="14"/>
      <c r="B1314" s="244"/>
      <c r="C1314" s="245"/>
      <c r="D1314" s="227" t="s">
        <v>188</v>
      </c>
      <c r="E1314" s="246" t="s">
        <v>19</v>
      </c>
      <c r="F1314" s="247" t="s">
        <v>1654</v>
      </c>
      <c r="G1314" s="245"/>
      <c r="H1314" s="248">
        <v>5</v>
      </c>
      <c r="I1314" s="249"/>
      <c r="J1314" s="245"/>
      <c r="K1314" s="245"/>
      <c r="L1314" s="250"/>
      <c r="M1314" s="251"/>
      <c r="N1314" s="252"/>
      <c r="O1314" s="252"/>
      <c r="P1314" s="252"/>
      <c r="Q1314" s="252"/>
      <c r="R1314" s="252"/>
      <c r="S1314" s="252"/>
      <c r="T1314" s="253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4" t="s">
        <v>188</v>
      </c>
      <c r="AU1314" s="254" t="s">
        <v>81</v>
      </c>
      <c r="AV1314" s="14" t="s">
        <v>81</v>
      </c>
      <c r="AW1314" s="14" t="s">
        <v>33</v>
      </c>
      <c r="AX1314" s="14" t="s">
        <v>79</v>
      </c>
      <c r="AY1314" s="254" t="s">
        <v>175</v>
      </c>
    </row>
    <row r="1315" s="2" customFormat="1" ht="24.15" customHeight="1">
      <c r="A1315" s="40"/>
      <c r="B1315" s="41"/>
      <c r="C1315" s="214" t="s">
        <v>1655</v>
      </c>
      <c r="D1315" s="214" t="s">
        <v>177</v>
      </c>
      <c r="E1315" s="215" t="s">
        <v>1656</v>
      </c>
      <c r="F1315" s="216" t="s">
        <v>1657</v>
      </c>
      <c r="G1315" s="217" t="s">
        <v>1624</v>
      </c>
      <c r="H1315" s="218">
        <v>307.19999999999999</v>
      </c>
      <c r="I1315" s="219"/>
      <c r="J1315" s="220">
        <f>ROUND(I1315*H1315,2)</f>
        <v>0</v>
      </c>
      <c r="K1315" s="216" t="s">
        <v>181</v>
      </c>
      <c r="L1315" s="46"/>
      <c r="M1315" s="221" t="s">
        <v>19</v>
      </c>
      <c r="N1315" s="222" t="s">
        <v>42</v>
      </c>
      <c r="O1315" s="86"/>
      <c r="P1315" s="223">
        <f>O1315*H1315</f>
        <v>0</v>
      </c>
      <c r="Q1315" s="223">
        <v>6.0000000000000002E-05</v>
      </c>
      <c r="R1315" s="223">
        <f>Q1315*H1315</f>
        <v>0.018432</v>
      </c>
      <c r="S1315" s="223">
        <v>0</v>
      </c>
      <c r="T1315" s="224">
        <f>S1315*H1315</f>
        <v>0</v>
      </c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R1315" s="225" t="s">
        <v>315</v>
      </c>
      <c r="AT1315" s="225" t="s">
        <v>177</v>
      </c>
      <c r="AU1315" s="225" t="s">
        <v>81</v>
      </c>
      <c r="AY1315" s="19" t="s">
        <v>175</v>
      </c>
      <c r="BE1315" s="226">
        <f>IF(N1315="základní",J1315,0)</f>
        <v>0</v>
      </c>
      <c r="BF1315" s="226">
        <f>IF(N1315="snížená",J1315,0)</f>
        <v>0</v>
      </c>
      <c r="BG1315" s="226">
        <f>IF(N1315="zákl. přenesená",J1315,0)</f>
        <v>0</v>
      </c>
      <c r="BH1315" s="226">
        <f>IF(N1315="sníž. přenesená",J1315,0)</f>
        <v>0</v>
      </c>
      <c r="BI1315" s="226">
        <f>IF(N1315="nulová",J1315,0)</f>
        <v>0</v>
      </c>
      <c r="BJ1315" s="19" t="s">
        <v>79</v>
      </c>
      <c r="BK1315" s="226">
        <f>ROUND(I1315*H1315,2)</f>
        <v>0</v>
      </c>
      <c r="BL1315" s="19" t="s">
        <v>315</v>
      </c>
      <c r="BM1315" s="225" t="s">
        <v>1658</v>
      </c>
    </row>
    <row r="1316" s="2" customFormat="1">
      <c r="A1316" s="40"/>
      <c r="B1316" s="41"/>
      <c r="C1316" s="42"/>
      <c r="D1316" s="227" t="s">
        <v>184</v>
      </c>
      <c r="E1316" s="42"/>
      <c r="F1316" s="228" t="s">
        <v>1659</v>
      </c>
      <c r="G1316" s="42"/>
      <c r="H1316" s="42"/>
      <c r="I1316" s="229"/>
      <c r="J1316" s="42"/>
      <c r="K1316" s="42"/>
      <c r="L1316" s="46"/>
      <c r="M1316" s="230"/>
      <c r="N1316" s="231"/>
      <c r="O1316" s="86"/>
      <c r="P1316" s="86"/>
      <c r="Q1316" s="86"/>
      <c r="R1316" s="86"/>
      <c r="S1316" s="86"/>
      <c r="T1316" s="87"/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T1316" s="19" t="s">
        <v>184</v>
      </c>
      <c r="AU1316" s="19" t="s">
        <v>81</v>
      </c>
    </row>
    <row r="1317" s="2" customFormat="1">
      <c r="A1317" s="40"/>
      <c r="B1317" s="41"/>
      <c r="C1317" s="42"/>
      <c r="D1317" s="232" t="s">
        <v>186</v>
      </c>
      <c r="E1317" s="42"/>
      <c r="F1317" s="233" t="s">
        <v>1660</v>
      </c>
      <c r="G1317" s="42"/>
      <c r="H1317" s="42"/>
      <c r="I1317" s="229"/>
      <c r="J1317" s="42"/>
      <c r="K1317" s="42"/>
      <c r="L1317" s="46"/>
      <c r="M1317" s="230"/>
      <c r="N1317" s="231"/>
      <c r="O1317" s="86"/>
      <c r="P1317" s="86"/>
      <c r="Q1317" s="86"/>
      <c r="R1317" s="86"/>
      <c r="S1317" s="86"/>
      <c r="T1317" s="87"/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T1317" s="19" t="s">
        <v>186</v>
      </c>
      <c r="AU1317" s="19" t="s">
        <v>81</v>
      </c>
    </row>
    <row r="1318" s="13" customFormat="1">
      <c r="A1318" s="13"/>
      <c r="B1318" s="234"/>
      <c r="C1318" s="235"/>
      <c r="D1318" s="227" t="s">
        <v>188</v>
      </c>
      <c r="E1318" s="236" t="s">
        <v>19</v>
      </c>
      <c r="F1318" s="237" t="s">
        <v>196</v>
      </c>
      <c r="G1318" s="235"/>
      <c r="H1318" s="236" t="s">
        <v>19</v>
      </c>
      <c r="I1318" s="238"/>
      <c r="J1318" s="235"/>
      <c r="K1318" s="235"/>
      <c r="L1318" s="239"/>
      <c r="M1318" s="240"/>
      <c r="N1318" s="241"/>
      <c r="O1318" s="241"/>
      <c r="P1318" s="241"/>
      <c r="Q1318" s="241"/>
      <c r="R1318" s="241"/>
      <c r="S1318" s="241"/>
      <c r="T1318" s="242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3" t="s">
        <v>188</v>
      </c>
      <c r="AU1318" s="243" t="s">
        <v>81</v>
      </c>
      <c r="AV1318" s="13" t="s">
        <v>79</v>
      </c>
      <c r="AW1318" s="13" t="s">
        <v>33</v>
      </c>
      <c r="AX1318" s="13" t="s">
        <v>71</v>
      </c>
      <c r="AY1318" s="243" t="s">
        <v>175</v>
      </c>
    </row>
    <row r="1319" s="13" customFormat="1">
      <c r="A1319" s="13"/>
      <c r="B1319" s="234"/>
      <c r="C1319" s="235"/>
      <c r="D1319" s="227" t="s">
        <v>188</v>
      </c>
      <c r="E1319" s="236" t="s">
        <v>19</v>
      </c>
      <c r="F1319" s="237" t="s">
        <v>1661</v>
      </c>
      <c r="G1319" s="235"/>
      <c r="H1319" s="236" t="s">
        <v>19</v>
      </c>
      <c r="I1319" s="238"/>
      <c r="J1319" s="235"/>
      <c r="K1319" s="235"/>
      <c r="L1319" s="239"/>
      <c r="M1319" s="240"/>
      <c r="N1319" s="241"/>
      <c r="O1319" s="241"/>
      <c r="P1319" s="241"/>
      <c r="Q1319" s="241"/>
      <c r="R1319" s="241"/>
      <c r="S1319" s="241"/>
      <c r="T1319" s="242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3" t="s">
        <v>188</v>
      </c>
      <c r="AU1319" s="243" t="s">
        <v>81</v>
      </c>
      <c r="AV1319" s="13" t="s">
        <v>79</v>
      </c>
      <c r="AW1319" s="13" t="s">
        <v>33</v>
      </c>
      <c r="AX1319" s="13" t="s">
        <v>71</v>
      </c>
      <c r="AY1319" s="243" t="s">
        <v>175</v>
      </c>
    </row>
    <row r="1320" s="14" customFormat="1">
      <c r="A1320" s="14"/>
      <c r="B1320" s="244"/>
      <c r="C1320" s="245"/>
      <c r="D1320" s="227" t="s">
        <v>188</v>
      </c>
      <c r="E1320" s="246" t="s">
        <v>19</v>
      </c>
      <c r="F1320" s="247" t="s">
        <v>1662</v>
      </c>
      <c r="G1320" s="245"/>
      <c r="H1320" s="248">
        <v>307.19999999999999</v>
      </c>
      <c r="I1320" s="249"/>
      <c r="J1320" s="245"/>
      <c r="K1320" s="245"/>
      <c r="L1320" s="250"/>
      <c r="M1320" s="251"/>
      <c r="N1320" s="252"/>
      <c r="O1320" s="252"/>
      <c r="P1320" s="252"/>
      <c r="Q1320" s="252"/>
      <c r="R1320" s="252"/>
      <c r="S1320" s="252"/>
      <c r="T1320" s="253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4" t="s">
        <v>188</v>
      </c>
      <c r="AU1320" s="254" t="s">
        <v>81</v>
      </c>
      <c r="AV1320" s="14" t="s">
        <v>81</v>
      </c>
      <c r="AW1320" s="14" t="s">
        <v>33</v>
      </c>
      <c r="AX1320" s="14" t="s">
        <v>79</v>
      </c>
      <c r="AY1320" s="254" t="s">
        <v>175</v>
      </c>
    </row>
    <row r="1321" s="2" customFormat="1" ht="21.75" customHeight="1">
      <c r="A1321" s="40"/>
      <c r="B1321" s="41"/>
      <c r="C1321" s="277" t="s">
        <v>1663</v>
      </c>
      <c r="D1321" s="277" t="s">
        <v>402</v>
      </c>
      <c r="E1321" s="278" t="s">
        <v>1664</v>
      </c>
      <c r="F1321" s="279" t="s">
        <v>1665</v>
      </c>
      <c r="G1321" s="280" t="s">
        <v>224</v>
      </c>
      <c r="H1321" s="281">
        <v>0.55300000000000005</v>
      </c>
      <c r="I1321" s="282"/>
      <c r="J1321" s="283">
        <f>ROUND(I1321*H1321,2)</f>
        <v>0</v>
      </c>
      <c r="K1321" s="279" t="s">
        <v>181</v>
      </c>
      <c r="L1321" s="284"/>
      <c r="M1321" s="285" t="s">
        <v>19</v>
      </c>
      <c r="N1321" s="286" t="s">
        <v>42</v>
      </c>
      <c r="O1321" s="86"/>
      <c r="P1321" s="223">
        <f>O1321*H1321</f>
        <v>0</v>
      </c>
      <c r="Q1321" s="223">
        <v>1</v>
      </c>
      <c r="R1321" s="223">
        <f>Q1321*H1321</f>
        <v>0.55300000000000005</v>
      </c>
      <c r="S1321" s="223">
        <v>0</v>
      </c>
      <c r="T1321" s="224">
        <f>S1321*H1321</f>
        <v>0</v>
      </c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R1321" s="225" t="s">
        <v>434</v>
      </c>
      <c r="AT1321" s="225" t="s">
        <v>402</v>
      </c>
      <c r="AU1321" s="225" t="s">
        <v>81</v>
      </c>
      <c r="AY1321" s="19" t="s">
        <v>175</v>
      </c>
      <c r="BE1321" s="226">
        <f>IF(N1321="základní",J1321,0)</f>
        <v>0</v>
      </c>
      <c r="BF1321" s="226">
        <f>IF(N1321="snížená",J1321,0)</f>
        <v>0</v>
      </c>
      <c r="BG1321" s="226">
        <f>IF(N1321="zákl. přenesená",J1321,0)</f>
        <v>0</v>
      </c>
      <c r="BH1321" s="226">
        <f>IF(N1321="sníž. přenesená",J1321,0)</f>
        <v>0</v>
      </c>
      <c r="BI1321" s="226">
        <f>IF(N1321="nulová",J1321,0)</f>
        <v>0</v>
      </c>
      <c r="BJ1321" s="19" t="s">
        <v>79</v>
      </c>
      <c r="BK1321" s="226">
        <f>ROUND(I1321*H1321,2)</f>
        <v>0</v>
      </c>
      <c r="BL1321" s="19" t="s">
        <v>315</v>
      </c>
      <c r="BM1321" s="225" t="s">
        <v>1666</v>
      </c>
    </row>
    <row r="1322" s="2" customFormat="1">
      <c r="A1322" s="40"/>
      <c r="B1322" s="41"/>
      <c r="C1322" s="42"/>
      <c r="D1322" s="227" t="s">
        <v>184</v>
      </c>
      <c r="E1322" s="42"/>
      <c r="F1322" s="228" t="s">
        <v>1665</v>
      </c>
      <c r="G1322" s="42"/>
      <c r="H1322" s="42"/>
      <c r="I1322" s="229"/>
      <c r="J1322" s="42"/>
      <c r="K1322" s="42"/>
      <c r="L1322" s="46"/>
      <c r="M1322" s="230"/>
      <c r="N1322" s="231"/>
      <c r="O1322" s="86"/>
      <c r="P1322" s="86"/>
      <c r="Q1322" s="86"/>
      <c r="R1322" s="86"/>
      <c r="S1322" s="86"/>
      <c r="T1322" s="87"/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T1322" s="19" t="s">
        <v>184</v>
      </c>
      <c r="AU1322" s="19" t="s">
        <v>81</v>
      </c>
    </row>
    <row r="1323" s="13" customFormat="1">
      <c r="A1323" s="13"/>
      <c r="B1323" s="234"/>
      <c r="C1323" s="235"/>
      <c r="D1323" s="227" t="s">
        <v>188</v>
      </c>
      <c r="E1323" s="236" t="s">
        <v>19</v>
      </c>
      <c r="F1323" s="237" t="s">
        <v>1667</v>
      </c>
      <c r="G1323" s="235"/>
      <c r="H1323" s="236" t="s">
        <v>19</v>
      </c>
      <c r="I1323" s="238"/>
      <c r="J1323" s="235"/>
      <c r="K1323" s="235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188</v>
      </c>
      <c r="AU1323" s="243" t="s">
        <v>81</v>
      </c>
      <c r="AV1323" s="13" t="s">
        <v>79</v>
      </c>
      <c r="AW1323" s="13" t="s">
        <v>33</v>
      </c>
      <c r="AX1323" s="13" t="s">
        <v>71</v>
      </c>
      <c r="AY1323" s="243" t="s">
        <v>175</v>
      </c>
    </row>
    <row r="1324" s="13" customFormat="1">
      <c r="A1324" s="13"/>
      <c r="B1324" s="234"/>
      <c r="C1324" s="235"/>
      <c r="D1324" s="227" t="s">
        <v>188</v>
      </c>
      <c r="E1324" s="236" t="s">
        <v>19</v>
      </c>
      <c r="F1324" s="237" t="s">
        <v>1668</v>
      </c>
      <c r="G1324" s="235"/>
      <c r="H1324" s="236" t="s">
        <v>19</v>
      </c>
      <c r="I1324" s="238"/>
      <c r="J1324" s="235"/>
      <c r="K1324" s="235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188</v>
      </c>
      <c r="AU1324" s="243" t="s">
        <v>81</v>
      </c>
      <c r="AV1324" s="13" t="s">
        <v>79</v>
      </c>
      <c r="AW1324" s="13" t="s">
        <v>33</v>
      </c>
      <c r="AX1324" s="13" t="s">
        <v>71</v>
      </c>
      <c r="AY1324" s="243" t="s">
        <v>175</v>
      </c>
    </row>
    <row r="1325" s="13" customFormat="1">
      <c r="A1325" s="13"/>
      <c r="B1325" s="234"/>
      <c r="C1325" s="235"/>
      <c r="D1325" s="227" t="s">
        <v>188</v>
      </c>
      <c r="E1325" s="236" t="s">
        <v>19</v>
      </c>
      <c r="F1325" s="237" t="s">
        <v>1661</v>
      </c>
      <c r="G1325" s="235"/>
      <c r="H1325" s="236" t="s">
        <v>19</v>
      </c>
      <c r="I1325" s="238"/>
      <c r="J1325" s="235"/>
      <c r="K1325" s="235"/>
      <c r="L1325" s="239"/>
      <c r="M1325" s="240"/>
      <c r="N1325" s="241"/>
      <c r="O1325" s="241"/>
      <c r="P1325" s="241"/>
      <c r="Q1325" s="241"/>
      <c r="R1325" s="241"/>
      <c r="S1325" s="241"/>
      <c r="T1325" s="242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3" t="s">
        <v>188</v>
      </c>
      <c r="AU1325" s="243" t="s">
        <v>81</v>
      </c>
      <c r="AV1325" s="13" t="s">
        <v>79</v>
      </c>
      <c r="AW1325" s="13" t="s">
        <v>33</v>
      </c>
      <c r="AX1325" s="13" t="s">
        <v>71</v>
      </c>
      <c r="AY1325" s="243" t="s">
        <v>175</v>
      </c>
    </row>
    <row r="1326" s="14" customFormat="1">
      <c r="A1326" s="14"/>
      <c r="B1326" s="244"/>
      <c r="C1326" s="245"/>
      <c r="D1326" s="227" t="s">
        <v>188</v>
      </c>
      <c r="E1326" s="246" t="s">
        <v>19</v>
      </c>
      <c r="F1326" s="247" t="s">
        <v>1669</v>
      </c>
      <c r="G1326" s="245"/>
      <c r="H1326" s="248">
        <v>0.55300000000000005</v>
      </c>
      <c r="I1326" s="249"/>
      <c r="J1326" s="245"/>
      <c r="K1326" s="245"/>
      <c r="L1326" s="250"/>
      <c r="M1326" s="251"/>
      <c r="N1326" s="252"/>
      <c r="O1326" s="252"/>
      <c r="P1326" s="252"/>
      <c r="Q1326" s="252"/>
      <c r="R1326" s="252"/>
      <c r="S1326" s="252"/>
      <c r="T1326" s="253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4" t="s">
        <v>188</v>
      </c>
      <c r="AU1326" s="254" t="s">
        <v>81</v>
      </c>
      <c r="AV1326" s="14" t="s">
        <v>81</v>
      </c>
      <c r="AW1326" s="14" t="s">
        <v>33</v>
      </c>
      <c r="AX1326" s="14" t="s">
        <v>79</v>
      </c>
      <c r="AY1326" s="254" t="s">
        <v>175</v>
      </c>
    </row>
    <row r="1327" s="2" customFormat="1" ht="37.8" customHeight="1">
      <c r="A1327" s="40"/>
      <c r="B1327" s="41"/>
      <c r="C1327" s="277" t="s">
        <v>1670</v>
      </c>
      <c r="D1327" s="277" t="s">
        <v>402</v>
      </c>
      <c r="E1327" s="278" t="s">
        <v>1671</v>
      </c>
      <c r="F1327" s="279" t="s">
        <v>1672</v>
      </c>
      <c r="G1327" s="280" t="s">
        <v>19</v>
      </c>
      <c r="H1327" s="281">
        <v>16</v>
      </c>
      <c r="I1327" s="282"/>
      <c r="J1327" s="283">
        <f>ROUND(I1327*H1327,2)</f>
        <v>0</v>
      </c>
      <c r="K1327" s="279" t="s">
        <v>491</v>
      </c>
      <c r="L1327" s="284"/>
      <c r="M1327" s="285" t="s">
        <v>19</v>
      </c>
      <c r="N1327" s="286" t="s">
        <v>42</v>
      </c>
      <c r="O1327" s="86"/>
      <c r="P1327" s="223">
        <f>O1327*H1327</f>
        <v>0</v>
      </c>
      <c r="Q1327" s="223">
        <v>0</v>
      </c>
      <c r="R1327" s="223">
        <f>Q1327*H1327</f>
        <v>0</v>
      </c>
      <c r="S1327" s="223">
        <v>0</v>
      </c>
      <c r="T1327" s="224">
        <f>S1327*H1327</f>
        <v>0</v>
      </c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R1327" s="225" t="s">
        <v>434</v>
      </c>
      <c r="AT1327" s="225" t="s">
        <v>402</v>
      </c>
      <c r="AU1327" s="225" t="s">
        <v>81</v>
      </c>
      <c r="AY1327" s="19" t="s">
        <v>175</v>
      </c>
      <c r="BE1327" s="226">
        <f>IF(N1327="základní",J1327,0)</f>
        <v>0</v>
      </c>
      <c r="BF1327" s="226">
        <f>IF(N1327="snížená",J1327,0)</f>
        <v>0</v>
      </c>
      <c r="BG1327" s="226">
        <f>IF(N1327="zákl. přenesená",J1327,0)</f>
        <v>0</v>
      </c>
      <c r="BH1327" s="226">
        <f>IF(N1327="sníž. přenesená",J1327,0)</f>
        <v>0</v>
      </c>
      <c r="BI1327" s="226">
        <f>IF(N1327="nulová",J1327,0)</f>
        <v>0</v>
      </c>
      <c r="BJ1327" s="19" t="s">
        <v>79</v>
      </c>
      <c r="BK1327" s="226">
        <f>ROUND(I1327*H1327,2)</f>
        <v>0</v>
      </c>
      <c r="BL1327" s="19" t="s">
        <v>315</v>
      </c>
      <c r="BM1327" s="225" t="s">
        <v>1673</v>
      </c>
    </row>
    <row r="1328" s="2" customFormat="1">
      <c r="A1328" s="40"/>
      <c r="B1328" s="41"/>
      <c r="C1328" s="42"/>
      <c r="D1328" s="227" t="s">
        <v>184</v>
      </c>
      <c r="E1328" s="42"/>
      <c r="F1328" s="228" t="s">
        <v>1672</v>
      </c>
      <c r="G1328" s="42"/>
      <c r="H1328" s="42"/>
      <c r="I1328" s="229"/>
      <c r="J1328" s="42"/>
      <c r="K1328" s="42"/>
      <c r="L1328" s="46"/>
      <c r="M1328" s="230"/>
      <c r="N1328" s="231"/>
      <c r="O1328" s="86"/>
      <c r="P1328" s="86"/>
      <c r="Q1328" s="86"/>
      <c r="R1328" s="86"/>
      <c r="S1328" s="86"/>
      <c r="T1328" s="87"/>
      <c r="U1328" s="40"/>
      <c r="V1328" s="40"/>
      <c r="W1328" s="40"/>
      <c r="X1328" s="40"/>
      <c r="Y1328" s="40"/>
      <c r="Z1328" s="40"/>
      <c r="AA1328" s="40"/>
      <c r="AB1328" s="40"/>
      <c r="AC1328" s="40"/>
      <c r="AD1328" s="40"/>
      <c r="AE1328" s="40"/>
      <c r="AT1328" s="19" t="s">
        <v>184</v>
      </c>
      <c r="AU1328" s="19" t="s">
        <v>81</v>
      </c>
    </row>
    <row r="1329" s="14" customFormat="1">
      <c r="A1329" s="14"/>
      <c r="B1329" s="244"/>
      <c r="C1329" s="245"/>
      <c r="D1329" s="227" t="s">
        <v>188</v>
      </c>
      <c r="E1329" s="246" t="s">
        <v>19</v>
      </c>
      <c r="F1329" s="247" t="s">
        <v>1674</v>
      </c>
      <c r="G1329" s="245"/>
      <c r="H1329" s="248">
        <v>16</v>
      </c>
      <c r="I1329" s="249"/>
      <c r="J1329" s="245"/>
      <c r="K1329" s="245"/>
      <c r="L1329" s="250"/>
      <c r="M1329" s="251"/>
      <c r="N1329" s="252"/>
      <c r="O1329" s="252"/>
      <c r="P1329" s="252"/>
      <c r="Q1329" s="252"/>
      <c r="R1329" s="252"/>
      <c r="S1329" s="252"/>
      <c r="T1329" s="253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4" t="s">
        <v>188</v>
      </c>
      <c r="AU1329" s="254" t="s">
        <v>81</v>
      </c>
      <c r="AV1329" s="14" t="s">
        <v>81</v>
      </c>
      <c r="AW1329" s="14" t="s">
        <v>33</v>
      </c>
      <c r="AX1329" s="14" t="s">
        <v>79</v>
      </c>
      <c r="AY1329" s="254" t="s">
        <v>175</v>
      </c>
    </row>
    <row r="1330" s="2" customFormat="1" ht="24.15" customHeight="1">
      <c r="A1330" s="40"/>
      <c r="B1330" s="41"/>
      <c r="C1330" s="214" t="s">
        <v>1675</v>
      </c>
      <c r="D1330" s="214" t="s">
        <v>177</v>
      </c>
      <c r="E1330" s="215" t="s">
        <v>1676</v>
      </c>
      <c r="F1330" s="216" t="s">
        <v>1677</v>
      </c>
      <c r="G1330" s="217" t="s">
        <v>1624</v>
      </c>
      <c r="H1330" s="218">
        <v>1066.24</v>
      </c>
      <c r="I1330" s="219"/>
      <c r="J1330" s="220">
        <f>ROUND(I1330*H1330,2)</f>
        <v>0</v>
      </c>
      <c r="K1330" s="216" t="s">
        <v>181</v>
      </c>
      <c r="L1330" s="46"/>
      <c r="M1330" s="221" t="s">
        <v>19</v>
      </c>
      <c r="N1330" s="222" t="s">
        <v>42</v>
      </c>
      <c r="O1330" s="86"/>
      <c r="P1330" s="223">
        <f>O1330*H1330</f>
        <v>0</v>
      </c>
      <c r="Q1330" s="223">
        <v>5.0000000000000002E-05</v>
      </c>
      <c r="R1330" s="223">
        <f>Q1330*H1330</f>
        <v>0.053312000000000005</v>
      </c>
      <c r="S1330" s="223">
        <v>0</v>
      </c>
      <c r="T1330" s="224">
        <f>S1330*H1330</f>
        <v>0</v>
      </c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R1330" s="225" t="s">
        <v>315</v>
      </c>
      <c r="AT1330" s="225" t="s">
        <v>177</v>
      </c>
      <c r="AU1330" s="225" t="s">
        <v>81</v>
      </c>
      <c r="AY1330" s="19" t="s">
        <v>175</v>
      </c>
      <c r="BE1330" s="226">
        <f>IF(N1330="základní",J1330,0)</f>
        <v>0</v>
      </c>
      <c r="BF1330" s="226">
        <f>IF(N1330="snížená",J1330,0)</f>
        <v>0</v>
      </c>
      <c r="BG1330" s="226">
        <f>IF(N1330="zákl. přenesená",J1330,0)</f>
        <v>0</v>
      </c>
      <c r="BH1330" s="226">
        <f>IF(N1330="sníž. přenesená",J1330,0)</f>
        <v>0</v>
      </c>
      <c r="BI1330" s="226">
        <f>IF(N1330="nulová",J1330,0)</f>
        <v>0</v>
      </c>
      <c r="BJ1330" s="19" t="s">
        <v>79</v>
      </c>
      <c r="BK1330" s="226">
        <f>ROUND(I1330*H1330,2)</f>
        <v>0</v>
      </c>
      <c r="BL1330" s="19" t="s">
        <v>315</v>
      </c>
      <c r="BM1330" s="225" t="s">
        <v>1678</v>
      </c>
    </row>
    <row r="1331" s="2" customFormat="1">
      <c r="A1331" s="40"/>
      <c r="B1331" s="41"/>
      <c r="C1331" s="42"/>
      <c r="D1331" s="227" t="s">
        <v>184</v>
      </c>
      <c r="E1331" s="42"/>
      <c r="F1331" s="228" t="s">
        <v>1679</v>
      </c>
      <c r="G1331" s="42"/>
      <c r="H1331" s="42"/>
      <c r="I1331" s="229"/>
      <c r="J1331" s="42"/>
      <c r="K1331" s="42"/>
      <c r="L1331" s="46"/>
      <c r="M1331" s="230"/>
      <c r="N1331" s="231"/>
      <c r="O1331" s="86"/>
      <c r="P1331" s="86"/>
      <c r="Q1331" s="86"/>
      <c r="R1331" s="86"/>
      <c r="S1331" s="86"/>
      <c r="T1331" s="87"/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T1331" s="19" t="s">
        <v>184</v>
      </c>
      <c r="AU1331" s="19" t="s">
        <v>81</v>
      </c>
    </row>
    <row r="1332" s="2" customFormat="1">
      <c r="A1332" s="40"/>
      <c r="B1332" s="41"/>
      <c r="C1332" s="42"/>
      <c r="D1332" s="232" t="s">
        <v>186</v>
      </c>
      <c r="E1332" s="42"/>
      <c r="F1332" s="233" t="s">
        <v>1680</v>
      </c>
      <c r="G1332" s="42"/>
      <c r="H1332" s="42"/>
      <c r="I1332" s="229"/>
      <c r="J1332" s="42"/>
      <c r="K1332" s="42"/>
      <c r="L1332" s="46"/>
      <c r="M1332" s="230"/>
      <c r="N1332" s="231"/>
      <c r="O1332" s="86"/>
      <c r="P1332" s="86"/>
      <c r="Q1332" s="86"/>
      <c r="R1332" s="86"/>
      <c r="S1332" s="86"/>
      <c r="T1332" s="87"/>
      <c r="U1332" s="40"/>
      <c r="V1332" s="40"/>
      <c r="W1332" s="40"/>
      <c r="X1332" s="40"/>
      <c r="Y1332" s="40"/>
      <c r="Z1332" s="40"/>
      <c r="AA1332" s="40"/>
      <c r="AB1332" s="40"/>
      <c r="AC1332" s="40"/>
      <c r="AD1332" s="40"/>
      <c r="AE1332" s="40"/>
      <c r="AT1332" s="19" t="s">
        <v>186</v>
      </c>
      <c r="AU1332" s="19" t="s">
        <v>81</v>
      </c>
    </row>
    <row r="1333" s="13" customFormat="1">
      <c r="A1333" s="13"/>
      <c r="B1333" s="234"/>
      <c r="C1333" s="235"/>
      <c r="D1333" s="227" t="s">
        <v>188</v>
      </c>
      <c r="E1333" s="236" t="s">
        <v>19</v>
      </c>
      <c r="F1333" s="237" t="s">
        <v>196</v>
      </c>
      <c r="G1333" s="235"/>
      <c r="H1333" s="236" t="s">
        <v>19</v>
      </c>
      <c r="I1333" s="238"/>
      <c r="J1333" s="235"/>
      <c r="K1333" s="235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188</v>
      </c>
      <c r="AU1333" s="243" t="s">
        <v>81</v>
      </c>
      <c r="AV1333" s="13" t="s">
        <v>79</v>
      </c>
      <c r="AW1333" s="13" t="s">
        <v>33</v>
      </c>
      <c r="AX1333" s="13" t="s">
        <v>71</v>
      </c>
      <c r="AY1333" s="243" t="s">
        <v>175</v>
      </c>
    </row>
    <row r="1334" s="13" customFormat="1">
      <c r="A1334" s="13"/>
      <c r="B1334" s="234"/>
      <c r="C1334" s="235"/>
      <c r="D1334" s="227" t="s">
        <v>188</v>
      </c>
      <c r="E1334" s="236" t="s">
        <v>19</v>
      </c>
      <c r="F1334" s="237" t="s">
        <v>440</v>
      </c>
      <c r="G1334" s="235"/>
      <c r="H1334" s="236" t="s">
        <v>19</v>
      </c>
      <c r="I1334" s="238"/>
      <c r="J1334" s="235"/>
      <c r="K1334" s="235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188</v>
      </c>
      <c r="AU1334" s="243" t="s">
        <v>81</v>
      </c>
      <c r="AV1334" s="13" t="s">
        <v>79</v>
      </c>
      <c r="AW1334" s="13" t="s">
        <v>33</v>
      </c>
      <c r="AX1334" s="13" t="s">
        <v>71</v>
      </c>
      <c r="AY1334" s="243" t="s">
        <v>175</v>
      </c>
    </row>
    <row r="1335" s="14" customFormat="1">
      <c r="A1335" s="14"/>
      <c r="B1335" s="244"/>
      <c r="C1335" s="245"/>
      <c r="D1335" s="227" t="s">
        <v>188</v>
      </c>
      <c r="E1335" s="246" t="s">
        <v>19</v>
      </c>
      <c r="F1335" s="247" t="s">
        <v>1681</v>
      </c>
      <c r="G1335" s="245"/>
      <c r="H1335" s="248">
        <v>1066.24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188</v>
      </c>
      <c r="AU1335" s="254" t="s">
        <v>81</v>
      </c>
      <c r="AV1335" s="14" t="s">
        <v>81</v>
      </c>
      <c r="AW1335" s="14" t="s">
        <v>33</v>
      </c>
      <c r="AX1335" s="14" t="s">
        <v>79</v>
      </c>
      <c r="AY1335" s="254" t="s">
        <v>175</v>
      </c>
    </row>
    <row r="1336" s="2" customFormat="1" ht="24.15" customHeight="1">
      <c r="A1336" s="40"/>
      <c r="B1336" s="41"/>
      <c r="C1336" s="277" t="s">
        <v>1682</v>
      </c>
      <c r="D1336" s="277" t="s">
        <v>402</v>
      </c>
      <c r="E1336" s="278" t="s">
        <v>1683</v>
      </c>
      <c r="F1336" s="279" t="s">
        <v>1684</v>
      </c>
      <c r="G1336" s="280" t="s">
        <v>339</v>
      </c>
      <c r="H1336" s="281">
        <v>27.648</v>
      </c>
      <c r="I1336" s="282"/>
      <c r="J1336" s="283">
        <f>ROUND(I1336*H1336,2)</f>
        <v>0</v>
      </c>
      <c r="K1336" s="279" t="s">
        <v>181</v>
      </c>
      <c r="L1336" s="284"/>
      <c r="M1336" s="285" t="s">
        <v>19</v>
      </c>
      <c r="N1336" s="286" t="s">
        <v>42</v>
      </c>
      <c r="O1336" s="86"/>
      <c r="P1336" s="223">
        <f>O1336*H1336</f>
        <v>0</v>
      </c>
      <c r="Q1336" s="223">
        <v>0.033050000000000003</v>
      </c>
      <c r="R1336" s="223">
        <f>Q1336*H1336</f>
        <v>0.91376640000000009</v>
      </c>
      <c r="S1336" s="223">
        <v>0</v>
      </c>
      <c r="T1336" s="224">
        <f>S1336*H1336</f>
        <v>0</v>
      </c>
      <c r="U1336" s="40"/>
      <c r="V1336" s="40"/>
      <c r="W1336" s="40"/>
      <c r="X1336" s="40"/>
      <c r="Y1336" s="40"/>
      <c r="Z1336" s="40"/>
      <c r="AA1336" s="40"/>
      <c r="AB1336" s="40"/>
      <c r="AC1336" s="40"/>
      <c r="AD1336" s="40"/>
      <c r="AE1336" s="40"/>
      <c r="AR1336" s="225" t="s">
        <v>434</v>
      </c>
      <c r="AT1336" s="225" t="s">
        <v>402</v>
      </c>
      <c r="AU1336" s="225" t="s">
        <v>81</v>
      </c>
      <c r="AY1336" s="19" t="s">
        <v>175</v>
      </c>
      <c r="BE1336" s="226">
        <f>IF(N1336="základní",J1336,0)</f>
        <v>0</v>
      </c>
      <c r="BF1336" s="226">
        <f>IF(N1336="snížená",J1336,0)</f>
        <v>0</v>
      </c>
      <c r="BG1336" s="226">
        <f>IF(N1336="zákl. přenesená",J1336,0)</f>
        <v>0</v>
      </c>
      <c r="BH1336" s="226">
        <f>IF(N1336="sníž. přenesená",J1336,0)</f>
        <v>0</v>
      </c>
      <c r="BI1336" s="226">
        <f>IF(N1336="nulová",J1336,0)</f>
        <v>0</v>
      </c>
      <c r="BJ1336" s="19" t="s">
        <v>79</v>
      </c>
      <c r="BK1336" s="226">
        <f>ROUND(I1336*H1336,2)</f>
        <v>0</v>
      </c>
      <c r="BL1336" s="19" t="s">
        <v>315</v>
      </c>
      <c r="BM1336" s="225" t="s">
        <v>1685</v>
      </c>
    </row>
    <row r="1337" s="2" customFormat="1">
      <c r="A1337" s="40"/>
      <c r="B1337" s="41"/>
      <c r="C1337" s="42"/>
      <c r="D1337" s="227" t="s">
        <v>184</v>
      </c>
      <c r="E1337" s="42"/>
      <c r="F1337" s="228" t="s">
        <v>1684</v>
      </c>
      <c r="G1337" s="42"/>
      <c r="H1337" s="42"/>
      <c r="I1337" s="229"/>
      <c r="J1337" s="42"/>
      <c r="K1337" s="42"/>
      <c r="L1337" s="46"/>
      <c r="M1337" s="230"/>
      <c r="N1337" s="231"/>
      <c r="O1337" s="86"/>
      <c r="P1337" s="86"/>
      <c r="Q1337" s="86"/>
      <c r="R1337" s="86"/>
      <c r="S1337" s="86"/>
      <c r="T1337" s="87"/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T1337" s="19" t="s">
        <v>184</v>
      </c>
      <c r="AU1337" s="19" t="s">
        <v>81</v>
      </c>
    </row>
    <row r="1338" s="13" customFormat="1">
      <c r="A1338" s="13"/>
      <c r="B1338" s="234"/>
      <c r="C1338" s="235"/>
      <c r="D1338" s="227" t="s">
        <v>188</v>
      </c>
      <c r="E1338" s="236" t="s">
        <v>19</v>
      </c>
      <c r="F1338" s="237" t="s">
        <v>196</v>
      </c>
      <c r="G1338" s="235"/>
      <c r="H1338" s="236" t="s">
        <v>19</v>
      </c>
      <c r="I1338" s="238"/>
      <c r="J1338" s="235"/>
      <c r="K1338" s="235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188</v>
      </c>
      <c r="AU1338" s="243" t="s">
        <v>81</v>
      </c>
      <c r="AV1338" s="13" t="s">
        <v>79</v>
      </c>
      <c r="AW1338" s="13" t="s">
        <v>33</v>
      </c>
      <c r="AX1338" s="13" t="s">
        <v>71</v>
      </c>
      <c r="AY1338" s="243" t="s">
        <v>175</v>
      </c>
    </row>
    <row r="1339" s="13" customFormat="1">
      <c r="A1339" s="13"/>
      <c r="B1339" s="234"/>
      <c r="C1339" s="235"/>
      <c r="D1339" s="227" t="s">
        <v>188</v>
      </c>
      <c r="E1339" s="236" t="s">
        <v>19</v>
      </c>
      <c r="F1339" s="237" t="s">
        <v>1686</v>
      </c>
      <c r="G1339" s="235"/>
      <c r="H1339" s="236" t="s">
        <v>19</v>
      </c>
      <c r="I1339" s="238"/>
      <c r="J1339" s="235"/>
      <c r="K1339" s="235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188</v>
      </c>
      <c r="AU1339" s="243" t="s">
        <v>81</v>
      </c>
      <c r="AV1339" s="13" t="s">
        <v>79</v>
      </c>
      <c r="AW1339" s="13" t="s">
        <v>33</v>
      </c>
      <c r="AX1339" s="13" t="s">
        <v>71</v>
      </c>
      <c r="AY1339" s="243" t="s">
        <v>175</v>
      </c>
    </row>
    <row r="1340" s="13" customFormat="1">
      <c r="A1340" s="13"/>
      <c r="B1340" s="234"/>
      <c r="C1340" s="235"/>
      <c r="D1340" s="227" t="s">
        <v>188</v>
      </c>
      <c r="E1340" s="236" t="s">
        <v>19</v>
      </c>
      <c r="F1340" s="237" t="s">
        <v>440</v>
      </c>
      <c r="G1340" s="235"/>
      <c r="H1340" s="236" t="s">
        <v>19</v>
      </c>
      <c r="I1340" s="238"/>
      <c r="J1340" s="235"/>
      <c r="K1340" s="235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188</v>
      </c>
      <c r="AU1340" s="243" t="s">
        <v>81</v>
      </c>
      <c r="AV1340" s="13" t="s">
        <v>79</v>
      </c>
      <c r="AW1340" s="13" t="s">
        <v>33</v>
      </c>
      <c r="AX1340" s="13" t="s">
        <v>71</v>
      </c>
      <c r="AY1340" s="243" t="s">
        <v>175</v>
      </c>
    </row>
    <row r="1341" s="14" customFormat="1">
      <c r="A1341" s="14"/>
      <c r="B1341" s="244"/>
      <c r="C1341" s="245"/>
      <c r="D1341" s="227" t="s">
        <v>188</v>
      </c>
      <c r="E1341" s="246" t="s">
        <v>19</v>
      </c>
      <c r="F1341" s="247" t="s">
        <v>1687</v>
      </c>
      <c r="G1341" s="245"/>
      <c r="H1341" s="248">
        <v>27.648</v>
      </c>
      <c r="I1341" s="249"/>
      <c r="J1341" s="245"/>
      <c r="K1341" s="245"/>
      <c r="L1341" s="250"/>
      <c r="M1341" s="251"/>
      <c r="N1341" s="252"/>
      <c r="O1341" s="252"/>
      <c r="P1341" s="252"/>
      <c r="Q1341" s="252"/>
      <c r="R1341" s="252"/>
      <c r="S1341" s="252"/>
      <c r="T1341" s="253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54" t="s">
        <v>188</v>
      </c>
      <c r="AU1341" s="254" t="s">
        <v>81</v>
      </c>
      <c r="AV1341" s="14" t="s">
        <v>81</v>
      </c>
      <c r="AW1341" s="14" t="s">
        <v>33</v>
      </c>
      <c r="AX1341" s="14" t="s">
        <v>79</v>
      </c>
      <c r="AY1341" s="254" t="s">
        <v>175</v>
      </c>
    </row>
    <row r="1342" s="2" customFormat="1" ht="24.15" customHeight="1">
      <c r="A1342" s="40"/>
      <c r="B1342" s="41"/>
      <c r="C1342" s="214" t="s">
        <v>1688</v>
      </c>
      <c r="D1342" s="214" t="s">
        <v>177</v>
      </c>
      <c r="E1342" s="215" t="s">
        <v>1689</v>
      </c>
      <c r="F1342" s="216" t="s">
        <v>1690</v>
      </c>
      <c r="G1342" s="217" t="s">
        <v>1032</v>
      </c>
      <c r="H1342" s="287"/>
      <c r="I1342" s="219"/>
      <c r="J1342" s="220">
        <f>ROUND(I1342*H1342,2)</f>
        <v>0</v>
      </c>
      <c r="K1342" s="216" t="s">
        <v>181</v>
      </c>
      <c r="L1342" s="46"/>
      <c r="M1342" s="221" t="s">
        <v>19</v>
      </c>
      <c r="N1342" s="222" t="s">
        <v>42</v>
      </c>
      <c r="O1342" s="86"/>
      <c r="P1342" s="223">
        <f>O1342*H1342</f>
        <v>0</v>
      </c>
      <c r="Q1342" s="223">
        <v>0</v>
      </c>
      <c r="R1342" s="223">
        <f>Q1342*H1342</f>
        <v>0</v>
      </c>
      <c r="S1342" s="223">
        <v>0</v>
      </c>
      <c r="T1342" s="224">
        <f>S1342*H1342</f>
        <v>0</v>
      </c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R1342" s="225" t="s">
        <v>315</v>
      </c>
      <c r="AT1342" s="225" t="s">
        <v>177</v>
      </c>
      <c r="AU1342" s="225" t="s">
        <v>81</v>
      </c>
      <c r="AY1342" s="19" t="s">
        <v>175</v>
      </c>
      <c r="BE1342" s="226">
        <f>IF(N1342="základní",J1342,0)</f>
        <v>0</v>
      </c>
      <c r="BF1342" s="226">
        <f>IF(N1342="snížená",J1342,0)</f>
        <v>0</v>
      </c>
      <c r="BG1342" s="226">
        <f>IF(N1342="zákl. přenesená",J1342,0)</f>
        <v>0</v>
      </c>
      <c r="BH1342" s="226">
        <f>IF(N1342="sníž. přenesená",J1342,0)</f>
        <v>0</v>
      </c>
      <c r="BI1342" s="226">
        <f>IF(N1342="nulová",J1342,0)</f>
        <v>0</v>
      </c>
      <c r="BJ1342" s="19" t="s">
        <v>79</v>
      </c>
      <c r="BK1342" s="226">
        <f>ROUND(I1342*H1342,2)</f>
        <v>0</v>
      </c>
      <c r="BL1342" s="19" t="s">
        <v>315</v>
      </c>
      <c r="BM1342" s="225" t="s">
        <v>1691</v>
      </c>
    </row>
    <row r="1343" s="2" customFormat="1">
      <c r="A1343" s="40"/>
      <c r="B1343" s="41"/>
      <c r="C1343" s="42"/>
      <c r="D1343" s="227" t="s">
        <v>184</v>
      </c>
      <c r="E1343" s="42"/>
      <c r="F1343" s="228" t="s">
        <v>1692</v>
      </c>
      <c r="G1343" s="42"/>
      <c r="H1343" s="42"/>
      <c r="I1343" s="229"/>
      <c r="J1343" s="42"/>
      <c r="K1343" s="42"/>
      <c r="L1343" s="46"/>
      <c r="M1343" s="230"/>
      <c r="N1343" s="231"/>
      <c r="O1343" s="86"/>
      <c r="P1343" s="86"/>
      <c r="Q1343" s="86"/>
      <c r="R1343" s="86"/>
      <c r="S1343" s="86"/>
      <c r="T1343" s="87"/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T1343" s="19" t="s">
        <v>184</v>
      </c>
      <c r="AU1343" s="19" t="s">
        <v>81</v>
      </c>
    </row>
    <row r="1344" s="2" customFormat="1">
      <c r="A1344" s="40"/>
      <c r="B1344" s="41"/>
      <c r="C1344" s="42"/>
      <c r="D1344" s="232" t="s">
        <v>186</v>
      </c>
      <c r="E1344" s="42"/>
      <c r="F1344" s="233" t="s">
        <v>1693</v>
      </c>
      <c r="G1344" s="42"/>
      <c r="H1344" s="42"/>
      <c r="I1344" s="229"/>
      <c r="J1344" s="42"/>
      <c r="K1344" s="42"/>
      <c r="L1344" s="46"/>
      <c r="M1344" s="230"/>
      <c r="N1344" s="231"/>
      <c r="O1344" s="86"/>
      <c r="P1344" s="86"/>
      <c r="Q1344" s="86"/>
      <c r="R1344" s="86"/>
      <c r="S1344" s="86"/>
      <c r="T1344" s="87"/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T1344" s="19" t="s">
        <v>186</v>
      </c>
      <c r="AU1344" s="19" t="s">
        <v>81</v>
      </c>
    </row>
    <row r="1345" s="12" customFormat="1" ht="22.8" customHeight="1">
      <c r="A1345" s="12"/>
      <c r="B1345" s="198"/>
      <c r="C1345" s="199"/>
      <c r="D1345" s="200" t="s">
        <v>70</v>
      </c>
      <c r="E1345" s="212" t="s">
        <v>1694</v>
      </c>
      <c r="F1345" s="212" t="s">
        <v>1695</v>
      </c>
      <c r="G1345" s="199"/>
      <c r="H1345" s="199"/>
      <c r="I1345" s="202"/>
      <c r="J1345" s="213">
        <f>BK1345</f>
        <v>0</v>
      </c>
      <c r="K1345" s="199"/>
      <c r="L1345" s="204"/>
      <c r="M1345" s="205"/>
      <c r="N1345" s="206"/>
      <c r="O1345" s="206"/>
      <c r="P1345" s="207">
        <f>SUM(P1346:P1456)</f>
        <v>0</v>
      </c>
      <c r="Q1345" s="206"/>
      <c r="R1345" s="207">
        <f>SUM(R1346:R1456)</f>
        <v>0.98896050000000002</v>
      </c>
      <c r="S1345" s="206"/>
      <c r="T1345" s="208">
        <f>SUM(T1346:T1456)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09" t="s">
        <v>81</v>
      </c>
      <c r="AT1345" s="210" t="s">
        <v>70</v>
      </c>
      <c r="AU1345" s="210" t="s">
        <v>79</v>
      </c>
      <c r="AY1345" s="209" t="s">
        <v>175</v>
      </c>
      <c r="BK1345" s="211">
        <f>SUM(BK1346:BK1456)</f>
        <v>0</v>
      </c>
    </row>
    <row r="1346" s="2" customFormat="1" ht="16.5" customHeight="1">
      <c r="A1346" s="40"/>
      <c r="B1346" s="41"/>
      <c r="C1346" s="214" t="s">
        <v>1696</v>
      </c>
      <c r="D1346" s="214" t="s">
        <v>177</v>
      </c>
      <c r="E1346" s="215" t="s">
        <v>1697</v>
      </c>
      <c r="F1346" s="216" t="s">
        <v>1698</v>
      </c>
      <c r="G1346" s="217" t="s">
        <v>248</v>
      </c>
      <c r="H1346" s="218">
        <v>25.109999999999999</v>
      </c>
      <c r="I1346" s="219"/>
      <c r="J1346" s="220">
        <f>ROUND(I1346*H1346,2)</f>
        <v>0</v>
      </c>
      <c r="K1346" s="216" t="s">
        <v>181</v>
      </c>
      <c r="L1346" s="46"/>
      <c r="M1346" s="221" t="s">
        <v>19</v>
      </c>
      <c r="N1346" s="222" t="s">
        <v>42</v>
      </c>
      <c r="O1346" s="86"/>
      <c r="P1346" s="223">
        <f>O1346*H1346</f>
        <v>0</v>
      </c>
      <c r="Q1346" s="223">
        <v>0</v>
      </c>
      <c r="R1346" s="223">
        <f>Q1346*H1346</f>
        <v>0</v>
      </c>
      <c r="S1346" s="223">
        <v>0</v>
      </c>
      <c r="T1346" s="224">
        <f>S1346*H1346</f>
        <v>0</v>
      </c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R1346" s="225" t="s">
        <v>315</v>
      </c>
      <c r="AT1346" s="225" t="s">
        <v>177</v>
      </c>
      <c r="AU1346" s="225" t="s">
        <v>81</v>
      </c>
      <c r="AY1346" s="19" t="s">
        <v>175</v>
      </c>
      <c r="BE1346" s="226">
        <f>IF(N1346="základní",J1346,0)</f>
        <v>0</v>
      </c>
      <c r="BF1346" s="226">
        <f>IF(N1346="snížená",J1346,0)</f>
        <v>0</v>
      </c>
      <c r="BG1346" s="226">
        <f>IF(N1346="zákl. přenesená",J1346,0)</f>
        <v>0</v>
      </c>
      <c r="BH1346" s="226">
        <f>IF(N1346="sníž. přenesená",J1346,0)</f>
        <v>0</v>
      </c>
      <c r="BI1346" s="226">
        <f>IF(N1346="nulová",J1346,0)</f>
        <v>0</v>
      </c>
      <c r="BJ1346" s="19" t="s">
        <v>79</v>
      </c>
      <c r="BK1346" s="226">
        <f>ROUND(I1346*H1346,2)</f>
        <v>0</v>
      </c>
      <c r="BL1346" s="19" t="s">
        <v>315</v>
      </c>
      <c r="BM1346" s="225" t="s">
        <v>1699</v>
      </c>
    </row>
    <row r="1347" s="2" customFormat="1">
      <c r="A1347" s="40"/>
      <c r="B1347" s="41"/>
      <c r="C1347" s="42"/>
      <c r="D1347" s="227" t="s">
        <v>184</v>
      </c>
      <c r="E1347" s="42"/>
      <c r="F1347" s="228" t="s">
        <v>1700</v>
      </c>
      <c r="G1347" s="42"/>
      <c r="H1347" s="42"/>
      <c r="I1347" s="229"/>
      <c r="J1347" s="42"/>
      <c r="K1347" s="42"/>
      <c r="L1347" s="46"/>
      <c r="M1347" s="230"/>
      <c r="N1347" s="231"/>
      <c r="O1347" s="86"/>
      <c r="P1347" s="86"/>
      <c r="Q1347" s="86"/>
      <c r="R1347" s="86"/>
      <c r="S1347" s="86"/>
      <c r="T1347" s="87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184</v>
      </c>
      <c r="AU1347" s="19" t="s">
        <v>81</v>
      </c>
    </row>
    <row r="1348" s="2" customFormat="1">
      <c r="A1348" s="40"/>
      <c r="B1348" s="41"/>
      <c r="C1348" s="42"/>
      <c r="D1348" s="232" t="s">
        <v>186</v>
      </c>
      <c r="E1348" s="42"/>
      <c r="F1348" s="233" t="s">
        <v>1701</v>
      </c>
      <c r="G1348" s="42"/>
      <c r="H1348" s="42"/>
      <c r="I1348" s="229"/>
      <c r="J1348" s="42"/>
      <c r="K1348" s="42"/>
      <c r="L1348" s="46"/>
      <c r="M1348" s="230"/>
      <c r="N1348" s="231"/>
      <c r="O1348" s="86"/>
      <c r="P1348" s="86"/>
      <c r="Q1348" s="86"/>
      <c r="R1348" s="86"/>
      <c r="S1348" s="86"/>
      <c r="T1348" s="87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186</v>
      </c>
      <c r="AU1348" s="19" t="s">
        <v>81</v>
      </c>
    </row>
    <row r="1349" s="13" customFormat="1">
      <c r="A1349" s="13"/>
      <c r="B1349" s="234"/>
      <c r="C1349" s="235"/>
      <c r="D1349" s="227" t="s">
        <v>188</v>
      </c>
      <c r="E1349" s="236" t="s">
        <v>19</v>
      </c>
      <c r="F1349" s="237" t="s">
        <v>189</v>
      </c>
      <c r="G1349" s="235"/>
      <c r="H1349" s="236" t="s">
        <v>19</v>
      </c>
      <c r="I1349" s="238"/>
      <c r="J1349" s="235"/>
      <c r="K1349" s="235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188</v>
      </c>
      <c r="AU1349" s="243" t="s">
        <v>81</v>
      </c>
      <c r="AV1349" s="13" t="s">
        <v>79</v>
      </c>
      <c r="AW1349" s="13" t="s">
        <v>33</v>
      </c>
      <c r="AX1349" s="13" t="s">
        <v>71</v>
      </c>
      <c r="AY1349" s="243" t="s">
        <v>175</v>
      </c>
    </row>
    <row r="1350" s="13" customFormat="1">
      <c r="A1350" s="13"/>
      <c r="B1350" s="234"/>
      <c r="C1350" s="235"/>
      <c r="D1350" s="227" t="s">
        <v>188</v>
      </c>
      <c r="E1350" s="236" t="s">
        <v>19</v>
      </c>
      <c r="F1350" s="237" t="s">
        <v>1702</v>
      </c>
      <c r="G1350" s="235"/>
      <c r="H1350" s="236" t="s">
        <v>19</v>
      </c>
      <c r="I1350" s="238"/>
      <c r="J1350" s="235"/>
      <c r="K1350" s="235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188</v>
      </c>
      <c r="AU1350" s="243" t="s">
        <v>81</v>
      </c>
      <c r="AV1350" s="13" t="s">
        <v>79</v>
      </c>
      <c r="AW1350" s="13" t="s">
        <v>33</v>
      </c>
      <c r="AX1350" s="13" t="s">
        <v>71</v>
      </c>
      <c r="AY1350" s="243" t="s">
        <v>175</v>
      </c>
    </row>
    <row r="1351" s="13" customFormat="1">
      <c r="A1351" s="13"/>
      <c r="B1351" s="234"/>
      <c r="C1351" s="235"/>
      <c r="D1351" s="227" t="s">
        <v>188</v>
      </c>
      <c r="E1351" s="236" t="s">
        <v>19</v>
      </c>
      <c r="F1351" s="237" t="s">
        <v>1703</v>
      </c>
      <c r="G1351" s="235"/>
      <c r="H1351" s="236" t="s">
        <v>19</v>
      </c>
      <c r="I1351" s="238"/>
      <c r="J1351" s="235"/>
      <c r="K1351" s="235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188</v>
      </c>
      <c r="AU1351" s="243" t="s">
        <v>81</v>
      </c>
      <c r="AV1351" s="13" t="s">
        <v>79</v>
      </c>
      <c r="AW1351" s="13" t="s">
        <v>33</v>
      </c>
      <c r="AX1351" s="13" t="s">
        <v>71</v>
      </c>
      <c r="AY1351" s="243" t="s">
        <v>175</v>
      </c>
    </row>
    <row r="1352" s="14" customFormat="1">
      <c r="A1352" s="14"/>
      <c r="B1352" s="244"/>
      <c r="C1352" s="245"/>
      <c r="D1352" s="227" t="s">
        <v>188</v>
      </c>
      <c r="E1352" s="246" t="s">
        <v>19</v>
      </c>
      <c r="F1352" s="247" t="s">
        <v>1704</v>
      </c>
      <c r="G1352" s="245"/>
      <c r="H1352" s="248">
        <v>2.54</v>
      </c>
      <c r="I1352" s="249"/>
      <c r="J1352" s="245"/>
      <c r="K1352" s="245"/>
      <c r="L1352" s="250"/>
      <c r="M1352" s="251"/>
      <c r="N1352" s="252"/>
      <c r="O1352" s="252"/>
      <c r="P1352" s="252"/>
      <c r="Q1352" s="252"/>
      <c r="R1352" s="252"/>
      <c r="S1352" s="252"/>
      <c r="T1352" s="253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4" t="s">
        <v>188</v>
      </c>
      <c r="AU1352" s="254" t="s">
        <v>81</v>
      </c>
      <c r="AV1352" s="14" t="s">
        <v>81</v>
      </c>
      <c r="AW1352" s="14" t="s">
        <v>33</v>
      </c>
      <c r="AX1352" s="14" t="s">
        <v>71</v>
      </c>
      <c r="AY1352" s="254" t="s">
        <v>175</v>
      </c>
    </row>
    <row r="1353" s="14" customFormat="1">
      <c r="A1353" s="14"/>
      <c r="B1353" s="244"/>
      <c r="C1353" s="245"/>
      <c r="D1353" s="227" t="s">
        <v>188</v>
      </c>
      <c r="E1353" s="246" t="s">
        <v>19</v>
      </c>
      <c r="F1353" s="247" t="s">
        <v>1705</v>
      </c>
      <c r="G1353" s="245"/>
      <c r="H1353" s="248">
        <v>1.3500000000000001</v>
      </c>
      <c r="I1353" s="249"/>
      <c r="J1353" s="245"/>
      <c r="K1353" s="245"/>
      <c r="L1353" s="250"/>
      <c r="M1353" s="251"/>
      <c r="N1353" s="252"/>
      <c r="O1353" s="252"/>
      <c r="P1353" s="252"/>
      <c r="Q1353" s="252"/>
      <c r="R1353" s="252"/>
      <c r="S1353" s="252"/>
      <c r="T1353" s="253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4" t="s">
        <v>188</v>
      </c>
      <c r="AU1353" s="254" t="s">
        <v>81</v>
      </c>
      <c r="AV1353" s="14" t="s">
        <v>81</v>
      </c>
      <c r="AW1353" s="14" t="s">
        <v>33</v>
      </c>
      <c r="AX1353" s="14" t="s">
        <v>71</v>
      </c>
      <c r="AY1353" s="254" t="s">
        <v>175</v>
      </c>
    </row>
    <row r="1354" s="14" customFormat="1">
      <c r="A1354" s="14"/>
      <c r="B1354" s="244"/>
      <c r="C1354" s="245"/>
      <c r="D1354" s="227" t="s">
        <v>188</v>
      </c>
      <c r="E1354" s="246" t="s">
        <v>19</v>
      </c>
      <c r="F1354" s="247" t="s">
        <v>1706</v>
      </c>
      <c r="G1354" s="245"/>
      <c r="H1354" s="248">
        <v>1.3500000000000001</v>
      </c>
      <c r="I1354" s="249"/>
      <c r="J1354" s="245"/>
      <c r="K1354" s="245"/>
      <c r="L1354" s="250"/>
      <c r="M1354" s="251"/>
      <c r="N1354" s="252"/>
      <c r="O1354" s="252"/>
      <c r="P1354" s="252"/>
      <c r="Q1354" s="252"/>
      <c r="R1354" s="252"/>
      <c r="S1354" s="252"/>
      <c r="T1354" s="253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4" t="s">
        <v>188</v>
      </c>
      <c r="AU1354" s="254" t="s">
        <v>81</v>
      </c>
      <c r="AV1354" s="14" t="s">
        <v>81</v>
      </c>
      <c r="AW1354" s="14" t="s">
        <v>33</v>
      </c>
      <c r="AX1354" s="14" t="s">
        <v>71</v>
      </c>
      <c r="AY1354" s="254" t="s">
        <v>175</v>
      </c>
    </row>
    <row r="1355" s="14" customFormat="1">
      <c r="A1355" s="14"/>
      <c r="B1355" s="244"/>
      <c r="C1355" s="245"/>
      <c r="D1355" s="227" t="s">
        <v>188</v>
      </c>
      <c r="E1355" s="246" t="s">
        <v>19</v>
      </c>
      <c r="F1355" s="247" t="s">
        <v>1707</v>
      </c>
      <c r="G1355" s="245"/>
      <c r="H1355" s="248">
        <v>2.5299999999999998</v>
      </c>
      <c r="I1355" s="249"/>
      <c r="J1355" s="245"/>
      <c r="K1355" s="245"/>
      <c r="L1355" s="250"/>
      <c r="M1355" s="251"/>
      <c r="N1355" s="252"/>
      <c r="O1355" s="252"/>
      <c r="P1355" s="252"/>
      <c r="Q1355" s="252"/>
      <c r="R1355" s="252"/>
      <c r="S1355" s="252"/>
      <c r="T1355" s="253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4" t="s">
        <v>188</v>
      </c>
      <c r="AU1355" s="254" t="s">
        <v>81</v>
      </c>
      <c r="AV1355" s="14" t="s">
        <v>81</v>
      </c>
      <c r="AW1355" s="14" t="s">
        <v>33</v>
      </c>
      <c r="AX1355" s="14" t="s">
        <v>71</v>
      </c>
      <c r="AY1355" s="254" t="s">
        <v>175</v>
      </c>
    </row>
    <row r="1356" s="14" customFormat="1">
      <c r="A1356" s="14"/>
      <c r="B1356" s="244"/>
      <c r="C1356" s="245"/>
      <c r="D1356" s="227" t="s">
        <v>188</v>
      </c>
      <c r="E1356" s="246" t="s">
        <v>19</v>
      </c>
      <c r="F1356" s="247" t="s">
        <v>1708</v>
      </c>
      <c r="G1356" s="245"/>
      <c r="H1356" s="248">
        <v>1.74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188</v>
      </c>
      <c r="AU1356" s="254" t="s">
        <v>81</v>
      </c>
      <c r="AV1356" s="14" t="s">
        <v>81</v>
      </c>
      <c r="AW1356" s="14" t="s">
        <v>33</v>
      </c>
      <c r="AX1356" s="14" t="s">
        <v>71</v>
      </c>
      <c r="AY1356" s="254" t="s">
        <v>175</v>
      </c>
    </row>
    <row r="1357" s="16" customFormat="1">
      <c r="A1357" s="16"/>
      <c r="B1357" s="266"/>
      <c r="C1357" s="267"/>
      <c r="D1357" s="227" t="s">
        <v>188</v>
      </c>
      <c r="E1357" s="268" t="s">
        <v>19</v>
      </c>
      <c r="F1357" s="269" t="s">
        <v>271</v>
      </c>
      <c r="G1357" s="267"/>
      <c r="H1357" s="270">
        <v>9.5099999999999998</v>
      </c>
      <c r="I1357" s="271"/>
      <c r="J1357" s="267"/>
      <c r="K1357" s="267"/>
      <c r="L1357" s="272"/>
      <c r="M1357" s="273"/>
      <c r="N1357" s="274"/>
      <c r="O1357" s="274"/>
      <c r="P1357" s="274"/>
      <c r="Q1357" s="274"/>
      <c r="R1357" s="274"/>
      <c r="S1357" s="274"/>
      <c r="T1357" s="275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/>
      <c r="AT1357" s="276" t="s">
        <v>188</v>
      </c>
      <c r="AU1357" s="276" t="s">
        <v>81</v>
      </c>
      <c r="AV1357" s="16" t="s">
        <v>207</v>
      </c>
      <c r="AW1357" s="16" t="s">
        <v>33</v>
      </c>
      <c r="AX1357" s="16" t="s">
        <v>71</v>
      </c>
      <c r="AY1357" s="276" t="s">
        <v>175</v>
      </c>
    </row>
    <row r="1358" s="13" customFormat="1">
      <c r="A1358" s="13"/>
      <c r="B1358" s="234"/>
      <c r="C1358" s="235"/>
      <c r="D1358" s="227" t="s">
        <v>188</v>
      </c>
      <c r="E1358" s="236" t="s">
        <v>19</v>
      </c>
      <c r="F1358" s="237" t="s">
        <v>1709</v>
      </c>
      <c r="G1358" s="235"/>
      <c r="H1358" s="236" t="s">
        <v>19</v>
      </c>
      <c r="I1358" s="238"/>
      <c r="J1358" s="235"/>
      <c r="K1358" s="235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188</v>
      </c>
      <c r="AU1358" s="243" t="s">
        <v>81</v>
      </c>
      <c r="AV1358" s="13" t="s">
        <v>79</v>
      </c>
      <c r="AW1358" s="13" t="s">
        <v>33</v>
      </c>
      <c r="AX1358" s="13" t="s">
        <v>71</v>
      </c>
      <c r="AY1358" s="243" t="s">
        <v>175</v>
      </c>
    </row>
    <row r="1359" s="14" customFormat="1">
      <c r="A1359" s="14"/>
      <c r="B1359" s="244"/>
      <c r="C1359" s="245"/>
      <c r="D1359" s="227" t="s">
        <v>188</v>
      </c>
      <c r="E1359" s="246" t="s">
        <v>19</v>
      </c>
      <c r="F1359" s="247" t="s">
        <v>1710</v>
      </c>
      <c r="G1359" s="245"/>
      <c r="H1359" s="248">
        <v>4.3899999999999997</v>
      </c>
      <c r="I1359" s="249"/>
      <c r="J1359" s="245"/>
      <c r="K1359" s="245"/>
      <c r="L1359" s="250"/>
      <c r="M1359" s="251"/>
      <c r="N1359" s="252"/>
      <c r="O1359" s="252"/>
      <c r="P1359" s="252"/>
      <c r="Q1359" s="252"/>
      <c r="R1359" s="252"/>
      <c r="S1359" s="252"/>
      <c r="T1359" s="253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4" t="s">
        <v>188</v>
      </c>
      <c r="AU1359" s="254" t="s">
        <v>81</v>
      </c>
      <c r="AV1359" s="14" t="s">
        <v>81</v>
      </c>
      <c r="AW1359" s="14" t="s">
        <v>33</v>
      </c>
      <c r="AX1359" s="14" t="s">
        <v>71</v>
      </c>
      <c r="AY1359" s="254" t="s">
        <v>175</v>
      </c>
    </row>
    <row r="1360" s="14" customFormat="1">
      <c r="A1360" s="14"/>
      <c r="B1360" s="244"/>
      <c r="C1360" s="245"/>
      <c r="D1360" s="227" t="s">
        <v>188</v>
      </c>
      <c r="E1360" s="246" t="s">
        <v>19</v>
      </c>
      <c r="F1360" s="247" t="s">
        <v>1711</v>
      </c>
      <c r="G1360" s="245"/>
      <c r="H1360" s="248">
        <v>11.210000000000001</v>
      </c>
      <c r="I1360" s="249"/>
      <c r="J1360" s="245"/>
      <c r="K1360" s="245"/>
      <c r="L1360" s="250"/>
      <c r="M1360" s="251"/>
      <c r="N1360" s="252"/>
      <c r="O1360" s="252"/>
      <c r="P1360" s="252"/>
      <c r="Q1360" s="252"/>
      <c r="R1360" s="252"/>
      <c r="S1360" s="252"/>
      <c r="T1360" s="253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54" t="s">
        <v>188</v>
      </c>
      <c r="AU1360" s="254" t="s">
        <v>81</v>
      </c>
      <c r="AV1360" s="14" t="s">
        <v>81</v>
      </c>
      <c r="AW1360" s="14" t="s">
        <v>33</v>
      </c>
      <c r="AX1360" s="14" t="s">
        <v>71</v>
      </c>
      <c r="AY1360" s="254" t="s">
        <v>175</v>
      </c>
    </row>
    <row r="1361" s="16" customFormat="1">
      <c r="A1361" s="16"/>
      <c r="B1361" s="266"/>
      <c r="C1361" s="267"/>
      <c r="D1361" s="227" t="s">
        <v>188</v>
      </c>
      <c r="E1361" s="268" t="s">
        <v>19</v>
      </c>
      <c r="F1361" s="269" t="s">
        <v>271</v>
      </c>
      <c r="G1361" s="267"/>
      <c r="H1361" s="270">
        <v>15.600000000000001</v>
      </c>
      <c r="I1361" s="271"/>
      <c r="J1361" s="267"/>
      <c r="K1361" s="267"/>
      <c r="L1361" s="272"/>
      <c r="M1361" s="273"/>
      <c r="N1361" s="274"/>
      <c r="O1361" s="274"/>
      <c r="P1361" s="274"/>
      <c r="Q1361" s="274"/>
      <c r="R1361" s="274"/>
      <c r="S1361" s="274"/>
      <c r="T1361" s="275"/>
      <c r="U1361" s="16"/>
      <c r="V1361" s="16"/>
      <c r="W1361" s="16"/>
      <c r="X1361" s="16"/>
      <c r="Y1361" s="16"/>
      <c r="Z1361" s="16"/>
      <c r="AA1361" s="16"/>
      <c r="AB1361" s="16"/>
      <c r="AC1361" s="16"/>
      <c r="AD1361" s="16"/>
      <c r="AE1361" s="16"/>
      <c r="AT1361" s="276" t="s">
        <v>188</v>
      </c>
      <c r="AU1361" s="276" t="s">
        <v>81</v>
      </c>
      <c r="AV1361" s="16" t="s">
        <v>207</v>
      </c>
      <c r="AW1361" s="16" t="s">
        <v>33</v>
      </c>
      <c r="AX1361" s="16" t="s">
        <v>71</v>
      </c>
      <c r="AY1361" s="276" t="s">
        <v>175</v>
      </c>
    </row>
    <row r="1362" s="15" customFormat="1">
      <c r="A1362" s="15"/>
      <c r="B1362" s="255"/>
      <c r="C1362" s="256"/>
      <c r="D1362" s="227" t="s">
        <v>188</v>
      </c>
      <c r="E1362" s="257" t="s">
        <v>19</v>
      </c>
      <c r="F1362" s="258" t="s">
        <v>206</v>
      </c>
      <c r="G1362" s="256"/>
      <c r="H1362" s="259">
        <v>25.109999999999999</v>
      </c>
      <c r="I1362" s="260"/>
      <c r="J1362" s="256"/>
      <c r="K1362" s="256"/>
      <c r="L1362" s="261"/>
      <c r="M1362" s="262"/>
      <c r="N1362" s="263"/>
      <c r="O1362" s="263"/>
      <c r="P1362" s="263"/>
      <c r="Q1362" s="263"/>
      <c r="R1362" s="263"/>
      <c r="S1362" s="263"/>
      <c r="T1362" s="264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65" t="s">
        <v>188</v>
      </c>
      <c r="AU1362" s="265" t="s">
        <v>81</v>
      </c>
      <c r="AV1362" s="15" t="s">
        <v>182</v>
      </c>
      <c r="AW1362" s="15" t="s">
        <v>33</v>
      </c>
      <c r="AX1362" s="15" t="s">
        <v>79</v>
      </c>
      <c r="AY1362" s="265" t="s">
        <v>175</v>
      </c>
    </row>
    <row r="1363" s="2" customFormat="1" ht="16.5" customHeight="1">
      <c r="A1363" s="40"/>
      <c r="B1363" s="41"/>
      <c r="C1363" s="214" t="s">
        <v>1712</v>
      </c>
      <c r="D1363" s="214" t="s">
        <v>177</v>
      </c>
      <c r="E1363" s="215" t="s">
        <v>1713</v>
      </c>
      <c r="F1363" s="216" t="s">
        <v>1714</v>
      </c>
      <c r="G1363" s="217" t="s">
        <v>248</v>
      </c>
      <c r="H1363" s="218">
        <v>25.109999999999999</v>
      </c>
      <c r="I1363" s="219"/>
      <c r="J1363" s="220">
        <f>ROUND(I1363*H1363,2)</f>
        <v>0</v>
      </c>
      <c r="K1363" s="216" t="s">
        <v>181</v>
      </c>
      <c r="L1363" s="46"/>
      <c r="M1363" s="221" t="s">
        <v>19</v>
      </c>
      <c r="N1363" s="222" t="s">
        <v>42</v>
      </c>
      <c r="O1363" s="86"/>
      <c r="P1363" s="223">
        <f>O1363*H1363</f>
        <v>0</v>
      </c>
      <c r="Q1363" s="223">
        <v>0.00029999999999999997</v>
      </c>
      <c r="R1363" s="223">
        <f>Q1363*H1363</f>
        <v>0.0075329999999999989</v>
      </c>
      <c r="S1363" s="223">
        <v>0</v>
      </c>
      <c r="T1363" s="224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25" t="s">
        <v>315</v>
      </c>
      <c r="AT1363" s="225" t="s">
        <v>177</v>
      </c>
      <c r="AU1363" s="225" t="s">
        <v>81</v>
      </c>
      <c r="AY1363" s="19" t="s">
        <v>175</v>
      </c>
      <c r="BE1363" s="226">
        <f>IF(N1363="základní",J1363,0)</f>
        <v>0</v>
      </c>
      <c r="BF1363" s="226">
        <f>IF(N1363="snížená",J1363,0)</f>
        <v>0</v>
      </c>
      <c r="BG1363" s="226">
        <f>IF(N1363="zákl. přenesená",J1363,0)</f>
        <v>0</v>
      </c>
      <c r="BH1363" s="226">
        <f>IF(N1363="sníž. přenesená",J1363,0)</f>
        <v>0</v>
      </c>
      <c r="BI1363" s="226">
        <f>IF(N1363="nulová",J1363,0)</f>
        <v>0</v>
      </c>
      <c r="BJ1363" s="19" t="s">
        <v>79</v>
      </c>
      <c r="BK1363" s="226">
        <f>ROUND(I1363*H1363,2)</f>
        <v>0</v>
      </c>
      <c r="BL1363" s="19" t="s">
        <v>315</v>
      </c>
      <c r="BM1363" s="225" t="s">
        <v>1715</v>
      </c>
    </row>
    <row r="1364" s="2" customFormat="1">
      <c r="A1364" s="40"/>
      <c r="B1364" s="41"/>
      <c r="C1364" s="42"/>
      <c r="D1364" s="227" t="s">
        <v>184</v>
      </c>
      <c r="E1364" s="42"/>
      <c r="F1364" s="228" t="s">
        <v>1716</v>
      </c>
      <c r="G1364" s="42"/>
      <c r="H1364" s="42"/>
      <c r="I1364" s="229"/>
      <c r="J1364" s="42"/>
      <c r="K1364" s="42"/>
      <c r="L1364" s="46"/>
      <c r="M1364" s="230"/>
      <c r="N1364" s="231"/>
      <c r="O1364" s="86"/>
      <c r="P1364" s="86"/>
      <c r="Q1364" s="86"/>
      <c r="R1364" s="86"/>
      <c r="S1364" s="86"/>
      <c r="T1364" s="87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184</v>
      </c>
      <c r="AU1364" s="19" t="s">
        <v>81</v>
      </c>
    </row>
    <row r="1365" s="2" customFormat="1">
      <c r="A1365" s="40"/>
      <c r="B1365" s="41"/>
      <c r="C1365" s="42"/>
      <c r="D1365" s="232" t="s">
        <v>186</v>
      </c>
      <c r="E1365" s="42"/>
      <c r="F1365" s="233" t="s">
        <v>1717</v>
      </c>
      <c r="G1365" s="42"/>
      <c r="H1365" s="42"/>
      <c r="I1365" s="229"/>
      <c r="J1365" s="42"/>
      <c r="K1365" s="42"/>
      <c r="L1365" s="46"/>
      <c r="M1365" s="230"/>
      <c r="N1365" s="231"/>
      <c r="O1365" s="86"/>
      <c r="P1365" s="86"/>
      <c r="Q1365" s="86"/>
      <c r="R1365" s="86"/>
      <c r="S1365" s="86"/>
      <c r="T1365" s="87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186</v>
      </c>
      <c r="AU1365" s="19" t="s">
        <v>81</v>
      </c>
    </row>
    <row r="1366" s="13" customFormat="1">
      <c r="A1366" s="13"/>
      <c r="B1366" s="234"/>
      <c r="C1366" s="235"/>
      <c r="D1366" s="227" t="s">
        <v>188</v>
      </c>
      <c r="E1366" s="236" t="s">
        <v>19</v>
      </c>
      <c r="F1366" s="237" t="s">
        <v>189</v>
      </c>
      <c r="G1366" s="235"/>
      <c r="H1366" s="236" t="s">
        <v>19</v>
      </c>
      <c r="I1366" s="238"/>
      <c r="J1366" s="235"/>
      <c r="K1366" s="235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188</v>
      </c>
      <c r="AU1366" s="243" t="s">
        <v>81</v>
      </c>
      <c r="AV1366" s="13" t="s">
        <v>79</v>
      </c>
      <c r="AW1366" s="13" t="s">
        <v>33</v>
      </c>
      <c r="AX1366" s="13" t="s">
        <v>71</v>
      </c>
      <c r="AY1366" s="243" t="s">
        <v>175</v>
      </c>
    </row>
    <row r="1367" s="13" customFormat="1">
      <c r="A1367" s="13"/>
      <c r="B1367" s="234"/>
      <c r="C1367" s="235"/>
      <c r="D1367" s="227" t="s">
        <v>188</v>
      </c>
      <c r="E1367" s="236" t="s">
        <v>19</v>
      </c>
      <c r="F1367" s="237" t="s">
        <v>1702</v>
      </c>
      <c r="G1367" s="235"/>
      <c r="H1367" s="236" t="s">
        <v>19</v>
      </c>
      <c r="I1367" s="238"/>
      <c r="J1367" s="235"/>
      <c r="K1367" s="235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188</v>
      </c>
      <c r="AU1367" s="243" t="s">
        <v>81</v>
      </c>
      <c r="AV1367" s="13" t="s">
        <v>79</v>
      </c>
      <c r="AW1367" s="13" t="s">
        <v>33</v>
      </c>
      <c r="AX1367" s="13" t="s">
        <v>71</v>
      </c>
      <c r="AY1367" s="243" t="s">
        <v>175</v>
      </c>
    </row>
    <row r="1368" s="13" customFormat="1">
      <c r="A1368" s="13"/>
      <c r="B1368" s="234"/>
      <c r="C1368" s="235"/>
      <c r="D1368" s="227" t="s">
        <v>188</v>
      </c>
      <c r="E1368" s="236" t="s">
        <v>19</v>
      </c>
      <c r="F1368" s="237" t="s">
        <v>1703</v>
      </c>
      <c r="G1368" s="235"/>
      <c r="H1368" s="236" t="s">
        <v>19</v>
      </c>
      <c r="I1368" s="238"/>
      <c r="J1368" s="235"/>
      <c r="K1368" s="235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188</v>
      </c>
      <c r="AU1368" s="243" t="s">
        <v>81</v>
      </c>
      <c r="AV1368" s="13" t="s">
        <v>79</v>
      </c>
      <c r="AW1368" s="13" t="s">
        <v>33</v>
      </c>
      <c r="AX1368" s="13" t="s">
        <v>71</v>
      </c>
      <c r="AY1368" s="243" t="s">
        <v>175</v>
      </c>
    </row>
    <row r="1369" s="14" customFormat="1">
      <c r="A1369" s="14"/>
      <c r="B1369" s="244"/>
      <c r="C1369" s="245"/>
      <c r="D1369" s="227" t="s">
        <v>188</v>
      </c>
      <c r="E1369" s="246" t="s">
        <v>19</v>
      </c>
      <c r="F1369" s="247" t="s">
        <v>1704</v>
      </c>
      <c r="G1369" s="245"/>
      <c r="H1369" s="248">
        <v>2.54</v>
      </c>
      <c r="I1369" s="249"/>
      <c r="J1369" s="245"/>
      <c r="K1369" s="245"/>
      <c r="L1369" s="250"/>
      <c r="M1369" s="251"/>
      <c r="N1369" s="252"/>
      <c r="O1369" s="252"/>
      <c r="P1369" s="252"/>
      <c r="Q1369" s="252"/>
      <c r="R1369" s="252"/>
      <c r="S1369" s="252"/>
      <c r="T1369" s="253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54" t="s">
        <v>188</v>
      </c>
      <c r="AU1369" s="254" t="s">
        <v>81</v>
      </c>
      <c r="AV1369" s="14" t="s">
        <v>81</v>
      </c>
      <c r="AW1369" s="14" t="s">
        <v>33</v>
      </c>
      <c r="AX1369" s="14" t="s">
        <v>71</v>
      </c>
      <c r="AY1369" s="254" t="s">
        <v>175</v>
      </c>
    </row>
    <row r="1370" s="14" customFormat="1">
      <c r="A1370" s="14"/>
      <c r="B1370" s="244"/>
      <c r="C1370" s="245"/>
      <c r="D1370" s="227" t="s">
        <v>188</v>
      </c>
      <c r="E1370" s="246" t="s">
        <v>19</v>
      </c>
      <c r="F1370" s="247" t="s">
        <v>1705</v>
      </c>
      <c r="G1370" s="245"/>
      <c r="H1370" s="248">
        <v>1.3500000000000001</v>
      </c>
      <c r="I1370" s="249"/>
      <c r="J1370" s="245"/>
      <c r="K1370" s="245"/>
      <c r="L1370" s="250"/>
      <c r="M1370" s="251"/>
      <c r="N1370" s="252"/>
      <c r="O1370" s="252"/>
      <c r="P1370" s="252"/>
      <c r="Q1370" s="252"/>
      <c r="R1370" s="252"/>
      <c r="S1370" s="252"/>
      <c r="T1370" s="253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4" t="s">
        <v>188</v>
      </c>
      <c r="AU1370" s="254" t="s">
        <v>81</v>
      </c>
      <c r="AV1370" s="14" t="s">
        <v>81</v>
      </c>
      <c r="AW1370" s="14" t="s">
        <v>33</v>
      </c>
      <c r="AX1370" s="14" t="s">
        <v>71</v>
      </c>
      <c r="AY1370" s="254" t="s">
        <v>175</v>
      </c>
    </row>
    <row r="1371" s="14" customFormat="1">
      <c r="A1371" s="14"/>
      <c r="B1371" s="244"/>
      <c r="C1371" s="245"/>
      <c r="D1371" s="227" t="s">
        <v>188</v>
      </c>
      <c r="E1371" s="246" t="s">
        <v>19</v>
      </c>
      <c r="F1371" s="247" t="s">
        <v>1706</v>
      </c>
      <c r="G1371" s="245"/>
      <c r="H1371" s="248">
        <v>1.3500000000000001</v>
      </c>
      <c r="I1371" s="249"/>
      <c r="J1371" s="245"/>
      <c r="K1371" s="245"/>
      <c r="L1371" s="250"/>
      <c r="M1371" s="251"/>
      <c r="N1371" s="252"/>
      <c r="O1371" s="252"/>
      <c r="P1371" s="252"/>
      <c r="Q1371" s="252"/>
      <c r="R1371" s="252"/>
      <c r="S1371" s="252"/>
      <c r="T1371" s="253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4" t="s">
        <v>188</v>
      </c>
      <c r="AU1371" s="254" t="s">
        <v>81</v>
      </c>
      <c r="AV1371" s="14" t="s">
        <v>81</v>
      </c>
      <c r="AW1371" s="14" t="s">
        <v>33</v>
      </c>
      <c r="AX1371" s="14" t="s">
        <v>71</v>
      </c>
      <c r="AY1371" s="254" t="s">
        <v>175</v>
      </c>
    </row>
    <row r="1372" s="14" customFormat="1">
      <c r="A1372" s="14"/>
      <c r="B1372" s="244"/>
      <c r="C1372" s="245"/>
      <c r="D1372" s="227" t="s">
        <v>188</v>
      </c>
      <c r="E1372" s="246" t="s">
        <v>19</v>
      </c>
      <c r="F1372" s="247" t="s">
        <v>1707</v>
      </c>
      <c r="G1372" s="245"/>
      <c r="H1372" s="248">
        <v>2.5299999999999998</v>
      </c>
      <c r="I1372" s="249"/>
      <c r="J1372" s="245"/>
      <c r="K1372" s="245"/>
      <c r="L1372" s="250"/>
      <c r="M1372" s="251"/>
      <c r="N1372" s="252"/>
      <c r="O1372" s="252"/>
      <c r="P1372" s="252"/>
      <c r="Q1372" s="252"/>
      <c r="R1372" s="252"/>
      <c r="S1372" s="252"/>
      <c r="T1372" s="253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4" t="s">
        <v>188</v>
      </c>
      <c r="AU1372" s="254" t="s">
        <v>81</v>
      </c>
      <c r="AV1372" s="14" t="s">
        <v>81</v>
      </c>
      <c r="AW1372" s="14" t="s">
        <v>33</v>
      </c>
      <c r="AX1372" s="14" t="s">
        <v>71</v>
      </c>
      <c r="AY1372" s="254" t="s">
        <v>175</v>
      </c>
    </row>
    <row r="1373" s="14" customFormat="1">
      <c r="A1373" s="14"/>
      <c r="B1373" s="244"/>
      <c r="C1373" s="245"/>
      <c r="D1373" s="227" t="s">
        <v>188</v>
      </c>
      <c r="E1373" s="246" t="s">
        <v>19</v>
      </c>
      <c r="F1373" s="247" t="s">
        <v>1708</v>
      </c>
      <c r="G1373" s="245"/>
      <c r="H1373" s="248">
        <v>1.74</v>
      </c>
      <c r="I1373" s="249"/>
      <c r="J1373" s="245"/>
      <c r="K1373" s="245"/>
      <c r="L1373" s="250"/>
      <c r="M1373" s="251"/>
      <c r="N1373" s="252"/>
      <c r="O1373" s="252"/>
      <c r="P1373" s="252"/>
      <c r="Q1373" s="252"/>
      <c r="R1373" s="252"/>
      <c r="S1373" s="252"/>
      <c r="T1373" s="253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4" t="s">
        <v>188</v>
      </c>
      <c r="AU1373" s="254" t="s">
        <v>81</v>
      </c>
      <c r="AV1373" s="14" t="s">
        <v>81</v>
      </c>
      <c r="AW1373" s="14" t="s">
        <v>33</v>
      </c>
      <c r="AX1373" s="14" t="s">
        <v>71</v>
      </c>
      <c r="AY1373" s="254" t="s">
        <v>175</v>
      </c>
    </row>
    <row r="1374" s="16" customFormat="1">
      <c r="A1374" s="16"/>
      <c r="B1374" s="266"/>
      <c r="C1374" s="267"/>
      <c r="D1374" s="227" t="s">
        <v>188</v>
      </c>
      <c r="E1374" s="268" t="s">
        <v>19</v>
      </c>
      <c r="F1374" s="269" t="s">
        <v>271</v>
      </c>
      <c r="G1374" s="267"/>
      <c r="H1374" s="270">
        <v>9.5099999999999998</v>
      </c>
      <c r="I1374" s="271"/>
      <c r="J1374" s="267"/>
      <c r="K1374" s="267"/>
      <c r="L1374" s="272"/>
      <c r="M1374" s="273"/>
      <c r="N1374" s="274"/>
      <c r="O1374" s="274"/>
      <c r="P1374" s="274"/>
      <c r="Q1374" s="274"/>
      <c r="R1374" s="274"/>
      <c r="S1374" s="274"/>
      <c r="T1374" s="275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T1374" s="276" t="s">
        <v>188</v>
      </c>
      <c r="AU1374" s="276" t="s">
        <v>81</v>
      </c>
      <c r="AV1374" s="16" t="s">
        <v>207</v>
      </c>
      <c r="AW1374" s="16" t="s">
        <v>33</v>
      </c>
      <c r="AX1374" s="16" t="s">
        <v>71</v>
      </c>
      <c r="AY1374" s="276" t="s">
        <v>175</v>
      </c>
    </row>
    <row r="1375" s="13" customFormat="1">
      <c r="A1375" s="13"/>
      <c r="B1375" s="234"/>
      <c r="C1375" s="235"/>
      <c r="D1375" s="227" t="s">
        <v>188</v>
      </c>
      <c r="E1375" s="236" t="s">
        <v>19</v>
      </c>
      <c r="F1375" s="237" t="s">
        <v>1709</v>
      </c>
      <c r="G1375" s="235"/>
      <c r="H1375" s="236" t="s">
        <v>19</v>
      </c>
      <c r="I1375" s="238"/>
      <c r="J1375" s="235"/>
      <c r="K1375" s="235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188</v>
      </c>
      <c r="AU1375" s="243" t="s">
        <v>81</v>
      </c>
      <c r="AV1375" s="13" t="s">
        <v>79</v>
      </c>
      <c r="AW1375" s="13" t="s">
        <v>33</v>
      </c>
      <c r="AX1375" s="13" t="s">
        <v>71</v>
      </c>
      <c r="AY1375" s="243" t="s">
        <v>175</v>
      </c>
    </row>
    <row r="1376" s="14" customFormat="1">
      <c r="A1376" s="14"/>
      <c r="B1376" s="244"/>
      <c r="C1376" s="245"/>
      <c r="D1376" s="227" t="s">
        <v>188</v>
      </c>
      <c r="E1376" s="246" t="s">
        <v>19</v>
      </c>
      <c r="F1376" s="247" t="s">
        <v>1710</v>
      </c>
      <c r="G1376" s="245"/>
      <c r="H1376" s="248">
        <v>4.3899999999999997</v>
      </c>
      <c r="I1376" s="249"/>
      <c r="J1376" s="245"/>
      <c r="K1376" s="245"/>
      <c r="L1376" s="250"/>
      <c r="M1376" s="251"/>
      <c r="N1376" s="252"/>
      <c r="O1376" s="252"/>
      <c r="P1376" s="252"/>
      <c r="Q1376" s="252"/>
      <c r="R1376" s="252"/>
      <c r="S1376" s="252"/>
      <c r="T1376" s="253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4" t="s">
        <v>188</v>
      </c>
      <c r="AU1376" s="254" t="s">
        <v>81</v>
      </c>
      <c r="AV1376" s="14" t="s">
        <v>81</v>
      </c>
      <c r="AW1376" s="14" t="s">
        <v>33</v>
      </c>
      <c r="AX1376" s="14" t="s">
        <v>71</v>
      </c>
      <c r="AY1376" s="254" t="s">
        <v>175</v>
      </c>
    </row>
    <row r="1377" s="14" customFormat="1">
      <c r="A1377" s="14"/>
      <c r="B1377" s="244"/>
      <c r="C1377" s="245"/>
      <c r="D1377" s="227" t="s">
        <v>188</v>
      </c>
      <c r="E1377" s="246" t="s">
        <v>19</v>
      </c>
      <c r="F1377" s="247" t="s">
        <v>1711</v>
      </c>
      <c r="G1377" s="245"/>
      <c r="H1377" s="248">
        <v>11.210000000000001</v>
      </c>
      <c r="I1377" s="249"/>
      <c r="J1377" s="245"/>
      <c r="K1377" s="245"/>
      <c r="L1377" s="250"/>
      <c r="M1377" s="251"/>
      <c r="N1377" s="252"/>
      <c r="O1377" s="252"/>
      <c r="P1377" s="252"/>
      <c r="Q1377" s="252"/>
      <c r="R1377" s="252"/>
      <c r="S1377" s="252"/>
      <c r="T1377" s="253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54" t="s">
        <v>188</v>
      </c>
      <c r="AU1377" s="254" t="s">
        <v>81</v>
      </c>
      <c r="AV1377" s="14" t="s">
        <v>81</v>
      </c>
      <c r="AW1377" s="14" t="s">
        <v>33</v>
      </c>
      <c r="AX1377" s="14" t="s">
        <v>71</v>
      </c>
      <c r="AY1377" s="254" t="s">
        <v>175</v>
      </c>
    </row>
    <row r="1378" s="16" customFormat="1">
      <c r="A1378" s="16"/>
      <c r="B1378" s="266"/>
      <c r="C1378" s="267"/>
      <c r="D1378" s="227" t="s">
        <v>188</v>
      </c>
      <c r="E1378" s="268" t="s">
        <v>19</v>
      </c>
      <c r="F1378" s="269" t="s">
        <v>271</v>
      </c>
      <c r="G1378" s="267"/>
      <c r="H1378" s="270">
        <v>15.600000000000001</v>
      </c>
      <c r="I1378" s="271"/>
      <c r="J1378" s="267"/>
      <c r="K1378" s="267"/>
      <c r="L1378" s="272"/>
      <c r="M1378" s="273"/>
      <c r="N1378" s="274"/>
      <c r="O1378" s="274"/>
      <c r="P1378" s="274"/>
      <c r="Q1378" s="274"/>
      <c r="R1378" s="274"/>
      <c r="S1378" s="274"/>
      <c r="T1378" s="275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T1378" s="276" t="s">
        <v>188</v>
      </c>
      <c r="AU1378" s="276" t="s">
        <v>81</v>
      </c>
      <c r="AV1378" s="16" t="s">
        <v>207</v>
      </c>
      <c r="AW1378" s="16" t="s">
        <v>33</v>
      </c>
      <c r="AX1378" s="16" t="s">
        <v>71</v>
      </c>
      <c r="AY1378" s="276" t="s">
        <v>175</v>
      </c>
    </row>
    <row r="1379" s="15" customFormat="1">
      <c r="A1379" s="15"/>
      <c r="B1379" s="255"/>
      <c r="C1379" s="256"/>
      <c r="D1379" s="227" t="s">
        <v>188</v>
      </c>
      <c r="E1379" s="257" t="s">
        <v>19</v>
      </c>
      <c r="F1379" s="258" t="s">
        <v>206</v>
      </c>
      <c r="G1379" s="256"/>
      <c r="H1379" s="259">
        <v>25.109999999999999</v>
      </c>
      <c r="I1379" s="260"/>
      <c r="J1379" s="256"/>
      <c r="K1379" s="256"/>
      <c r="L1379" s="261"/>
      <c r="M1379" s="262"/>
      <c r="N1379" s="263"/>
      <c r="O1379" s="263"/>
      <c r="P1379" s="263"/>
      <c r="Q1379" s="263"/>
      <c r="R1379" s="263"/>
      <c r="S1379" s="263"/>
      <c r="T1379" s="264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65" t="s">
        <v>188</v>
      </c>
      <c r="AU1379" s="265" t="s">
        <v>81</v>
      </c>
      <c r="AV1379" s="15" t="s">
        <v>182</v>
      </c>
      <c r="AW1379" s="15" t="s">
        <v>33</v>
      </c>
      <c r="AX1379" s="15" t="s">
        <v>79</v>
      </c>
      <c r="AY1379" s="265" t="s">
        <v>175</v>
      </c>
    </row>
    <row r="1380" s="2" customFormat="1" ht="24.15" customHeight="1">
      <c r="A1380" s="40"/>
      <c r="B1380" s="41"/>
      <c r="C1380" s="214" t="s">
        <v>1718</v>
      </c>
      <c r="D1380" s="214" t="s">
        <v>177</v>
      </c>
      <c r="E1380" s="215" t="s">
        <v>1719</v>
      </c>
      <c r="F1380" s="216" t="s">
        <v>1720</v>
      </c>
      <c r="G1380" s="217" t="s">
        <v>248</v>
      </c>
      <c r="H1380" s="218">
        <v>25.109999999999999</v>
      </c>
      <c r="I1380" s="219"/>
      <c r="J1380" s="220">
        <f>ROUND(I1380*H1380,2)</f>
        <v>0</v>
      </c>
      <c r="K1380" s="216" t="s">
        <v>181</v>
      </c>
      <c r="L1380" s="46"/>
      <c r="M1380" s="221" t="s">
        <v>19</v>
      </c>
      <c r="N1380" s="222" t="s">
        <v>42</v>
      </c>
      <c r="O1380" s="86"/>
      <c r="P1380" s="223">
        <f>O1380*H1380</f>
        <v>0</v>
      </c>
      <c r="Q1380" s="223">
        <v>0.0074999999999999997</v>
      </c>
      <c r="R1380" s="223">
        <f>Q1380*H1380</f>
        <v>0.18832499999999999</v>
      </c>
      <c r="S1380" s="223">
        <v>0</v>
      </c>
      <c r="T1380" s="224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25" t="s">
        <v>315</v>
      </c>
      <c r="AT1380" s="225" t="s">
        <v>177</v>
      </c>
      <c r="AU1380" s="225" t="s">
        <v>81</v>
      </c>
      <c r="AY1380" s="19" t="s">
        <v>175</v>
      </c>
      <c r="BE1380" s="226">
        <f>IF(N1380="základní",J1380,0)</f>
        <v>0</v>
      </c>
      <c r="BF1380" s="226">
        <f>IF(N1380="snížená",J1380,0)</f>
        <v>0</v>
      </c>
      <c r="BG1380" s="226">
        <f>IF(N1380="zákl. přenesená",J1380,0)</f>
        <v>0</v>
      </c>
      <c r="BH1380" s="226">
        <f>IF(N1380="sníž. přenesená",J1380,0)</f>
        <v>0</v>
      </c>
      <c r="BI1380" s="226">
        <f>IF(N1380="nulová",J1380,0)</f>
        <v>0</v>
      </c>
      <c r="BJ1380" s="19" t="s">
        <v>79</v>
      </c>
      <c r="BK1380" s="226">
        <f>ROUND(I1380*H1380,2)</f>
        <v>0</v>
      </c>
      <c r="BL1380" s="19" t="s">
        <v>315</v>
      </c>
      <c r="BM1380" s="225" t="s">
        <v>1721</v>
      </c>
    </row>
    <row r="1381" s="2" customFormat="1">
      <c r="A1381" s="40"/>
      <c r="B1381" s="41"/>
      <c r="C1381" s="42"/>
      <c r="D1381" s="227" t="s">
        <v>184</v>
      </c>
      <c r="E1381" s="42"/>
      <c r="F1381" s="228" t="s">
        <v>1722</v>
      </c>
      <c r="G1381" s="42"/>
      <c r="H1381" s="42"/>
      <c r="I1381" s="229"/>
      <c r="J1381" s="42"/>
      <c r="K1381" s="42"/>
      <c r="L1381" s="46"/>
      <c r="M1381" s="230"/>
      <c r="N1381" s="231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184</v>
      </c>
      <c r="AU1381" s="19" t="s">
        <v>81</v>
      </c>
    </row>
    <row r="1382" s="2" customFormat="1">
      <c r="A1382" s="40"/>
      <c r="B1382" s="41"/>
      <c r="C1382" s="42"/>
      <c r="D1382" s="232" t="s">
        <v>186</v>
      </c>
      <c r="E1382" s="42"/>
      <c r="F1382" s="233" t="s">
        <v>1723</v>
      </c>
      <c r="G1382" s="42"/>
      <c r="H1382" s="42"/>
      <c r="I1382" s="229"/>
      <c r="J1382" s="42"/>
      <c r="K1382" s="42"/>
      <c r="L1382" s="46"/>
      <c r="M1382" s="230"/>
      <c r="N1382" s="231"/>
      <c r="O1382" s="86"/>
      <c r="P1382" s="86"/>
      <c r="Q1382" s="86"/>
      <c r="R1382" s="86"/>
      <c r="S1382" s="86"/>
      <c r="T1382" s="87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186</v>
      </c>
      <c r="AU1382" s="19" t="s">
        <v>81</v>
      </c>
    </row>
    <row r="1383" s="13" customFormat="1">
      <c r="A1383" s="13"/>
      <c r="B1383" s="234"/>
      <c r="C1383" s="235"/>
      <c r="D1383" s="227" t="s">
        <v>188</v>
      </c>
      <c r="E1383" s="236" t="s">
        <v>19</v>
      </c>
      <c r="F1383" s="237" t="s">
        <v>189</v>
      </c>
      <c r="G1383" s="235"/>
      <c r="H1383" s="236" t="s">
        <v>19</v>
      </c>
      <c r="I1383" s="238"/>
      <c r="J1383" s="235"/>
      <c r="K1383" s="235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188</v>
      </c>
      <c r="AU1383" s="243" t="s">
        <v>81</v>
      </c>
      <c r="AV1383" s="13" t="s">
        <v>79</v>
      </c>
      <c r="AW1383" s="13" t="s">
        <v>33</v>
      </c>
      <c r="AX1383" s="13" t="s">
        <v>71</v>
      </c>
      <c r="AY1383" s="243" t="s">
        <v>175</v>
      </c>
    </row>
    <row r="1384" s="13" customFormat="1">
      <c r="A1384" s="13"/>
      <c r="B1384" s="234"/>
      <c r="C1384" s="235"/>
      <c r="D1384" s="227" t="s">
        <v>188</v>
      </c>
      <c r="E1384" s="236" t="s">
        <v>19</v>
      </c>
      <c r="F1384" s="237" t="s">
        <v>1702</v>
      </c>
      <c r="G1384" s="235"/>
      <c r="H1384" s="236" t="s">
        <v>19</v>
      </c>
      <c r="I1384" s="238"/>
      <c r="J1384" s="235"/>
      <c r="K1384" s="235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188</v>
      </c>
      <c r="AU1384" s="243" t="s">
        <v>81</v>
      </c>
      <c r="AV1384" s="13" t="s">
        <v>79</v>
      </c>
      <c r="AW1384" s="13" t="s">
        <v>33</v>
      </c>
      <c r="AX1384" s="13" t="s">
        <v>71</v>
      </c>
      <c r="AY1384" s="243" t="s">
        <v>175</v>
      </c>
    </row>
    <row r="1385" s="13" customFormat="1">
      <c r="A1385" s="13"/>
      <c r="B1385" s="234"/>
      <c r="C1385" s="235"/>
      <c r="D1385" s="227" t="s">
        <v>188</v>
      </c>
      <c r="E1385" s="236" t="s">
        <v>19</v>
      </c>
      <c r="F1385" s="237" t="s">
        <v>1703</v>
      </c>
      <c r="G1385" s="235"/>
      <c r="H1385" s="236" t="s">
        <v>19</v>
      </c>
      <c r="I1385" s="238"/>
      <c r="J1385" s="235"/>
      <c r="K1385" s="235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188</v>
      </c>
      <c r="AU1385" s="243" t="s">
        <v>81</v>
      </c>
      <c r="AV1385" s="13" t="s">
        <v>79</v>
      </c>
      <c r="AW1385" s="13" t="s">
        <v>33</v>
      </c>
      <c r="AX1385" s="13" t="s">
        <v>71</v>
      </c>
      <c r="AY1385" s="243" t="s">
        <v>175</v>
      </c>
    </row>
    <row r="1386" s="14" customFormat="1">
      <c r="A1386" s="14"/>
      <c r="B1386" s="244"/>
      <c r="C1386" s="245"/>
      <c r="D1386" s="227" t="s">
        <v>188</v>
      </c>
      <c r="E1386" s="246" t="s">
        <v>19</v>
      </c>
      <c r="F1386" s="247" t="s">
        <v>1704</v>
      </c>
      <c r="G1386" s="245"/>
      <c r="H1386" s="248">
        <v>2.54</v>
      </c>
      <c r="I1386" s="249"/>
      <c r="J1386" s="245"/>
      <c r="K1386" s="245"/>
      <c r="L1386" s="250"/>
      <c r="M1386" s="251"/>
      <c r="N1386" s="252"/>
      <c r="O1386" s="252"/>
      <c r="P1386" s="252"/>
      <c r="Q1386" s="252"/>
      <c r="R1386" s="252"/>
      <c r="S1386" s="252"/>
      <c r="T1386" s="253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4" t="s">
        <v>188</v>
      </c>
      <c r="AU1386" s="254" t="s">
        <v>81</v>
      </c>
      <c r="AV1386" s="14" t="s">
        <v>81</v>
      </c>
      <c r="AW1386" s="14" t="s">
        <v>33</v>
      </c>
      <c r="AX1386" s="14" t="s">
        <v>71</v>
      </c>
      <c r="AY1386" s="254" t="s">
        <v>175</v>
      </c>
    </row>
    <row r="1387" s="14" customFormat="1">
      <c r="A1387" s="14"/>
      <c r="B1387" s="244"/>
      <c r="C1387" s="245"/>
      <c r="D1387" s="227" t="s">
        <v>188</v>
      </c>
      <c r="E1387" s="246" t="s">
        <v>19</v>
      </c>
      <c r="F1387" s="247" t="s">
        <v>1705</v>
      </c>
      <c r="G1387" s="245"/>
      <c r="H1387" s="248">
        <v>1.3500000000000001</v>
      </c>
      <c r="I1387" s="249"/>
      <c r="J1387" s="245"/>
      <c r="K1387" s="245"/>
      <c r="L1387" s="250"/>
      <c r="M1387" s="251"/>
      <c r="N1387" s="252"/>
      <c r="O1387" s="252"/>
      <c r="P1387" s="252"/>
      <c r="Q1387" s="252"/>
      <c r="R1387" s="252"/>
      <c r="S1387" s="252"/>
      <c r="T1387" s="253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4" t="s">
        <v>188</v>
      </c>
      <c r="AU1387" s="254" t="s">
        <v>81</v>
      </c>
      <c r="AV1387" s="14" t="s">
        <v>81</v>
      </c>
      <c r="AW1387" s="14" t="s">
        <v>33</v>
      </c>
      <c r="AX1387" s="14" t="s">
        <v>71</v>
      </c>
      <c r="AY1387" s="254" t="s">
        <v>175</v>
      </c>
    </row>
    <row r="1388" s="14" customFormat="1">
      <c r="A1388" s="14"/>
      <c r="B1388" s="244"/>
      <c r="C1388" s="245"/>
      <c r="D1388" s="227" t="s">
        <v>188</v>
      </c>
      <c r="E1388" s="246" t="s">
        <v>19</v>
      </c>
      <c r="F1388" s="247" t="s">
        <v>1706</v>
      </c>
      <c r="G1388" s="245"/>
      <c r="H1388" s="248">
        <v>1.3500000000000001</v>
      </c>
      <c r="I1388" s="249"/>
      <c r="J1388" s="245"/>
      <c r="K1388" s="245"/>
      <c r="L1388" s="250"/>
      <c r="M1388" s="251"/>
      <c r="N1388" s="252"/>
      <c r="O1388" s="252"/>
      <c r="P1388" s="252"/>
      <c r="Q1388" s="252"/>
      <c r="R1388" s="252"/>
      <c r="S1388" s="252"/>
      <c r="T1388" s="253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4" t="s">
        <v>188</v>
      </c>
      <c r="AU1388" s="254" t="s">
        <v>81</v>
      </c>
      <c r="AV1388" s="14" t="s">
        <v>81</v>
      </c>
      <c r="AW1388" s="14" t="s">
        <v>33</v>
      </c>
      <c r="AX1388" s="14" t="s">
        <v>71</v>
      </c>
      <c r="AY1388" s="254" t="s">
        <v>175</v>
      </c>
    </row>
    <row r="1389" s="14" customFormat="1">
      <c r="A1389" s="14"/>
      <c r="B1389" s="244"/>
      <c r="C1389" s="245"/>
      <c r="D1389" s="227" t="s">
        <v>188</v>
      </c>
      <c r="E1389" s="246" t="s">
        <v>19</v>
      </c>
      <c r="F1389" s="247" t="s">
        <v>1707</v>
      </c>
      <c r="G1389" s="245"/>
      <c r="H1389" s="248">
        <v>2.5299999999999998</v>
      </c>
      <c r="I1389" s="249"/>
      <c r="J1389" s="245"/>
      <c r="K1389" s="245"/>
      <c r="L1389" s="250"/>
      <c r="M1389" s="251"/>
      <c r="N1389" s="252"/>
      <c r="O1389" s="252"/>
      <c r="P1389" s="252"/>
      <c r="Q1389" s="252"/>
      <c r="R1389" s="252"/>
      <c r="S1389" s="252"/>
      <c r="T1389" s="253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4" t="s">
        <v>188</v>
      </c>
      <c r="AU1389" s="254" t="s">
        <v>81</v>
      </c>
      <c r="AV1389" s="14" t="s">
        <v>81</v>
      </c>
      <c r="AW1389" s="14" t="s">
        <v>33</v>
      </c>
      <c r="AX1389" s="14" t="s">
        <v>71</v>
      </c>
      <c r="AY1389" s="254" t="s">
        <v>175</v>
      </c>
    </row>
    <row r="1390" s="14" customFormat="1">
      <c r="A1390" s="14"/>
      <c r="B1390" s="244"/>
      <c r="C1390" s="245"/>
      <c r="D1390" s="227" t="s">
        <v>188</v>
      </c>
      <c r="E1390" s="246" t="s">
        <v>19</v>
      </c>
      <c r="F1390" s="247" t="s">
        <v>1708</v>
      </c>
      <c r="G1390" s="245"/>
      <c r="H1390" s="248">
        <v>1.74</v>
      </c>
      <c r="I1390" s="249"/>
      <c r="J1390" s="245"/>
      <c r="K1390" s="245"/>
      <c r="L1390" s="250"/>
      <c r="M1390" s="251"/>
      <c r="N1390" s="252"/>
      <c r="O1390" s="252"/>
      <c r="P1390" s="252"/>
      <c r="Q1390" s="252"/>
      <c r="R1390" s="252"/>
      <c r="S1390" s="252"/>
      <c r="T1390" s="253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54" t="s">
        <v>188</v>
      </c>
      <c r="AU1390" s="254" t="s">
        <v>81</v>
      </c>
      <c r="AV1390" s="14" t="s">
        <v>81</v>
      </c>
      <c r="AW1390" s="14" t="s">
        <v>33</v>
      </c>
      <c r="AX1390" s="14" t="s">
        <v>71</v>
      </c>
      <c r="AY1390" s="254" t="s">
        <v>175</v>
      </c>
    </row>
    <row r="1391" s="16" customFormat="1">
      <c r="A1391" s="16"/>
      <c r="B1391" s="266"/>
      <c r="C1391" s="267"/>
      <c r="D1391" s="227" t="s">
        <v>188</v>
      </c>
      <c r="E1391" s="268" t="s">
        <v>19</v>
      </c>
      <c r="F1391" s="269" t="s">
        <v>271</v>
      </c>
      <c r="G1391" s="267"/>
      <c r="H1391" s="270">
        <v>9.5099999999999998</v>
      </c>
      <c r="I1391" s="271"/>
      <c r="J1391" s="267"/>
      <c r="K1391" s="267"/>
      <c r="L1391" s="272"/>
      <c r="M1391" s="273"/>
      <c r="N1391" s="274"/>
      <c r="O1391" s="274"/>
      <c r="P1391" s="274"/>
      <c r="Q1391" s="274"/>
      <c r="R1391" s="274"/>
      <c r="S1391" s="274"/>
      <c r="T1391" s="275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T1391" s="276" t="s">
        <v>188</v>
      </c>
      <c r="AU1391" s="276" t="s">
        <v>81</v>
      </c>
      <c r="AV1391" s="16" t="s">
        <v>207</v>
      </c>
      <c r="AW1391" s="16" t="s">
        <v>33</v>
      </c>
      <c r="AX1391" s="16" t="s">
        <v>71</v>
      </c>
      <c r="AY1391" s="276" t="s">
        <v>175</v>
      </c>
    </row>
    <row r="1392" s="13" customFormat="1">
      <c r="A1392" s="13"/>
      <c r="B1392" s="234"/>
      <c r="C1392" s="235"/>
      <c r="D1392" s="227" t="s">
        <v>188</v>
      </c>
      <c r="E1392" s="236" t="s">
        <v>19</v>
      </c>
      <c r="F1392" s="237" t="s">
        <v>1709</v>
      </c>
      <c r="G1392" s="235"/>
      <c r="H1392" s="236" t="s">
        <v>19</v>
      </c>
      <c r="I1392" s="238"/>
      <c r="J1392" s="235"/>
      <c r="K1392" s="235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188</v>
      </c>
      <c r="AU1392" s="243" t="s">
        <v>81</v>
      </c>
      <c r="AV1392" s="13" t="s">
        <v>79</v>
      </c>
      <c r="AW1392" s="13" t="s">
        <v>33</v>
      </c>
      <c r="AX1392" s="13" t="s">
        <v>71</v>
      </c>
      <c r="AY1392" s="243" t="s">
        <v>175</v>
      </c>
    </row>
    <row r="1393" s="14" customFormat="1">
      <c r="A1393" s="14"/>
      <c r="B1393" s="244"/>
      <c r="C1393" s="245"/>
      <c r="D1393" s="227" t="s">
        <v>188</v>
      </c>
      <c r="E1393" s="246" t="s">
        <v>19</v>
      </c>
      <c r="F1393" s="247" t="s">
        <v>1710</v>
      </c>
      <c r="G1393" s="245"/>
      <c r="H1393" s="248">
        <v>4.3899999999999997</v>
      </c>
      <c r="I1393" s="249"/>
      <c r="J1393" s="245"/>
      <c r="K1393" s="245"/>
      <c r="L1393" s="250"/>
      <c r="M1393" s="251"/>
      <c r="N1393" s="252"/>
      <c r="O1393" s="252"/>
      <c r="P1393" s="252"/>
      <c r="Q1393" s="252"/>
      <c r="R1393" s="252"/>
      <c r="S1393" s="252"/>
      <c r="T1393" s="253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4" t="s">
        <v>188</v>
      </c>
      <c r="AU1393" s="254" t="s">
        <v>81</v>
      </c>
      <c r="AV1393" s="14" t="s">
        <v>81</v>
      </c>
      <c r="AW1393" s="14" t="s">
        <v>33</v>
      </c>
      <c r="AX1393" s="14" t="s">
        <v>71</v>
      </c>
      <c r="AY1393" s="254" t="s">
        <v>175</v>
      </c>
    </row>
    <row r="1394" s="14" customFormat="1">
      <c r="A1394" s="14"/>
      <c r="B1394" s="244"/>
      <c r="C1394" s="245"/>
      <c r="D1394" s="227" t="s">
        <v>188</v>
      </c>
      <c r="E1394" s="246" t="s">
        <v>19</v>
      </c>
      <c r="F1394" s="247" t="s">
        <v>1711</v>
      </c>
      <c r="G1394" s="245"/>
      <c r="H1394" s="248">
        <v>11.210000000000001</v>
      </c>
      <c r="I1394" s="249"/>
      <c r="J1394" s="245"/>
      <c r="K1394" s="245"/>
      <c r="L1394" s="250"/>
      <c r="M1394" s="251"/>
      <c r="N1394" s="252"/>
      <c r="O1394" s="252"/>
      <c r="P1394" s="252"/>
      <c r="Q1394" s="252"/>
      <c r="R1394" s="252"/>
      <c r="S1394" s="252"/>
      <c r="T1394" s="253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4" t="s">
        <v>188</v>
      </c>
      <c r="AU1394" s="254" t="s">
        <v>81</v>
      </c>
      <c r="AV1394" s="14" t="s">
        <v>81</v>
      </c>
      <c r="AW1394" s="14" t="s">
        <v>33</v>
      </c>
      <c r="AX1394" s="14" t="s">
        <v>71</v>
      </c>
      <c r="AY1394" s="254" t="s">
        <v>175</v>
      </c>
    </row>
    <row r="1395" s="16" customFormat="1">
      <c r="A1395" s="16"/>
      <c r="B1395" s="266"/>
      <c r="C1395" s="267"/>
      <c r="D1395" s="227" t="s">
        <v>188</v>
      </c>
      <c r="E1395" s="268" t="s">
        <v>19</v>
      </c>
      <c r="F1395" s="269" t="s">
        <v>271</v>
      </c>
      <c r="G1395" s="267"/>
      <c r="H1395" s="270">
        <v>15.600000000000001</v>
      </c>
      <c r="I1395" s="271"/>
      <c r="J1395" s="267"/>
      <c r="K1395" s="267"/>
      <c r="L1395" s="272"/>
      <c r="M1395" s="273"/>
      <c r="N1395" s="274"/>
      <c r="O1395" s="274"/>
      <c r="P1395" s="274"/>
      <c r="Q1395" s="274"/>
      <c r="R1395" s="274"/>
      <c r="S1395" s="274"/>
      <c r="T1395" s="275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T1395" s="276" t="s">
        <v>188</v>
      </c>
      <c r="AU1395" s="276" t="s">
        <v>81</v>
      </c>
      <c r="AV1395" s="16" t="s">
        <v>207</v>
      </c>
      <c r="AW1395" s="16" t="s">
        <v>33</v>
      </c>
      <c r="AX1395" s="16" t="s">
        <v>71</v>
      </c>
      <c r="AY1395" s="276" t="s">
        <v>175</v>
      </c>
    </row>
    <row r="1396" s="15" customFormat="1">
      <c r="A1396" s="15"/>
      <c r="B1396" s="255"/>
      <c r="C1396" s="256"/>
      <c r="D1396" s="227" t="s">
        <v>188</v>
      </c>
      <c r="E1396" s="257" t="s">
        <v>19</v>
      </c>
      <c r="F1396" s="258" t="s">
        <v>206</v>
      </c>
      <c r="G1396" s="256"/>
      <c r="H1396" s="259">
        <v>25.109999999999999</v>
      </c>
      <c r="I1396" s="260"/>
      <c r="J1396" s="256"/>
      <c r="K1396" s="256"/>
      <c r="L1396" s="261"/>
      <c r="M1396" s="262"/>
      <c r="N1396" s="263"/>
      <c r="O1396" s="263"/>
      <c r="P1396" s="263"/>
      <c r="Q1396" s="263"/>
      <c r="R1396" s="263"/>
      <c r="S1396" s="263"/>
      <c r="T1396" s="264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5" t="s">
        <v>188</v>
      </c>
      <c r="AU1396" s="265" t="s">
        <v>81</v>
      </c>
      <c r="AV1396" s="15" t="s">
        <v>182</v>
      </c>
      <c r="AW1396" s="15" t="s">
        <v>33</v>
      </c>
      <c r="AX1396" s="15" t="s">
        <v>79</v>
      </c>
      <c r="AY1396" s="265" t="s">
        <v>175</v>
      </c>
    </row>
    <row r="1397" s="2" customFormat="1" ht="24.15" customHeight="1">
      <c r="A1397" s="40"/>
      <c r="B1397" s="41"/>
      <c r="C1397" s="214" t="s">
        <v>1724</v>
      </c>
      <c r="D1397" s="214" t="s">
        <v>177</v>
      </c>
      <c r="E1397" s="215" t="s">
        <v>1725</v>
      </c>
      <c r="F1397" s="216" t="s">
        <v>1726</v>
      </c>
      <c r="G1397" s="217" t="s">
        <v>339</v>
      </c>
      <c r="H1397" s="218">
        <v>13.800000000000001</v>
      </c>
      <c r="I1397" s="219"/>
      <c r="J1397" s="220">
        <f>ROUND(I1397*H1397,2)</f>
        <v>0</v>
      </c>
      <c r="K1397" s="216" t="s">
        <v>181</v>
      </c>
      <c r="L1397" s="46"/>
      <c r="M1397" s="221" t="s">
        <v>19</v>
      </c>
      <c r="N1397" s="222" t="s">
        <v>42</v>
      </c>
      <c r="O1397" s="86"/>
      <c r="P1397" s="223">
        <f>O1397*H1397</f>
        <v>0</v>
      </c>
      <c r="Q1397" s="223">
        <v>0.00042999999999999999</v>
      </c>
      <c r="R1397" s="223">
        <f>Q1397*H1397</f>
        <v>0.005934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315</v>
      </c>
      <c r="AT1397" s="225" t="s">
        <v>177</v>
      </c>
      <c r="AU1397" s="225" t="s">
        <v>81</v>
      </c>
      <c r="AY1397" s="19" t="s">
        <v>175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79</v>
      </c>
      <c r="BK1397" s="226">
        <f>ROUND(I1397*H1397,2)</f>
        <v>0</v>
      </c>
      <c r="BL1397" s="19" t="s">
        <v>315</v>
      </c>
      <c r="BM1397" s="225" t="s">
        <v>1727</v>
      </c>
    </row>
    <row r="1398" s="2" customFormat="1">
      <c r="A1398" s="40"/>
      <c r="B1398" s="41"/>
      <c r="C1398" s="42"/>
      <c r="D1398" s="227" t="s">
        <v>184</v>
      </c>
      <c r="E1398" s="42"/>
      <c r="F1398" s="228" t="s">
        <v>1728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184</v>
      </c>
      <c r="AU1398" s="19" t="s">
        <v>81</v>
      </c>
    </row>
    <row r="1399" s="2" customFormat="1">
      <c r="A1399" s="40"/>
      <c r="B1399" s="41"/>
      <c r="C1399" s="42"/>
      <c r="D1399" s="232" t="s">
        <v>186</v>
      </c>
      <c r="E1399" s="42"/>
      <c r="F1399" s="233" t="s">
        <v>1729</v>
      </c>
      <c r="G1399" s="42"/>
      <c r="H1399" s="42"/>
      <c r="I1399" s="229"/>
      <c r="J1399" s="42"/>
      <c r="K1399" s="42"/>
      <c r="L1399" s="46"/>
      <c r="M1399" s="230"/>
      <c r="N1399" s="231"/>
      <c r="O1399" s="86"/>
      <c r="P1399" s="86"/>
      <c r="Q1399" s="86"/>
      <c r="R1399" s="86"/>
      <c r="S1399" s="86"/>
      <c r="T1399" s="87"/>
      <c r="U1399" s="40"/>
      <c r="V1399" s="40"/>
      <c r="W1399" s="40"/>
      <c r="X1399" s="40"/>
      <c r="Y1399" s="40"/>
      <c r="Z1399" s="40"/>
      <c r="AA1399" s="40"/>
      <c r="AB1399" s="40"/>
      <c r="AC1399" s="40"/>
      <c r="AD1399" s="40"/>
      <c r="AE1399" s="40"/>
      <c r="AT1399" s="19" t="s">
        <v>186</v>
      </c>
      <c r="AU1399" s="19" t="s">
        <v>81</v>
      </c>
    </row>
    <row r="1400" s="13" customFormat="1">
      <c r="A1400" s="13"/>
      <c r="B1400" s="234"/>
      <c r="C1400" s="235"/>
      <c r="D1400" s="227" t="s">
        <v>188</v>
      </c>
      <c r="E1400" s="236" t="s">
        <v>19</v>
      </c>
      <c r="F1400" s="237" t="s">
        <v>189</v>
      </c>
      <c r="G1400" s="235"/>
      <c r="H1400" s="236" t="s">
        <v>19</v>
      </c>
      <c r="I1400" s="238"/>
      <c r="J1400" s="235"/>
      <c r="K1400" s="235"/>
      <c r="L1400" s="239"/>
      <c r="M1400" s="240"/>
      <c r="N1400" s="241"/>
      <c r="O1400" s="241"/>
      <c r="P1400" s="241"/>
      <c r="Q1400" s="241"/>
      <c r="R1400" s="241"/>
      <c r="S1400" s="241"/>
      <c r="T1400" s="242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3" t="s">
        <v>188</v>
      </c>
      <c r="AU1400" s="243" t="s">
        <v>81</v>
      </c>
      <c r="AV1400" s="13" t="s">
        <v>79</v>
      </c>
      <c r="AW1400" s="13" t="s">
        <v>33</v>
      </c>
      <c r="AX1400" s="13" t="s">
        <v>71</v>
      </c>
      <c r="AY1400" s="243" t="s">
        <v>175</v>
      </c>
    </row>
    <row r="1401" s="13" customFormat="1">
      <c r="A1401" s="13"/>
      <c r="B1401" s="234"/>
      <c r="C1401" s="235"/>
      <c r="D1401" s="227" t="s">
        <v>188</v>
      </c>
      <c r="E1401" s="236" t="s">
        <v>19</v>
      </c>
      <c r="F1401" s="237" t="s">
        <v>1709</v>
      </c>
      <c r="G1401" s="235"/>
      <c r="H1401" s="236" t="s">
        <v>19</v>
      </c>
      <c r="I1401" s="238"/>
      <c r="J1401" s="235"/>
      <c r="K1401" s="235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188</v>
      </c>
      <c r="AU1401" s="243" t="s">
        <v>81</v>
      </c>
      <c r="AV1401" s="13" t="s">
        <v>79</v>
      </c>
      <c r="AW1401" s="13" t="s">
        <v>33</v>
      </c>
      <c r="AX1401" s="13" t="s">
        <v>71</v>
      </c>
      <c r="AY1401" s="243" t="s">
        <v>175</v>
      </c>
    </row>
    <row r="1402" s="14" customFormat="1">
      <c r="A1402" s="14"/>
      <c r="B1402" s="244"/>
      <c r="C1402" s="245"/>
      <c r="D1402" s="227" t="s">
        <v>188</v>
      </c>
      <c r="E1402" s="246" t="s">
        <v>19</v>
      </c>
      <c r="F1402" s="247" t="s">
        <v>1730</v>
      </c>
      <c r="G1402" s="245"/>
      <c r="H1402" s="248">
        <v>4.2000000000000002</v>
      </c>
      <c r="I1402" s="249"/>
      <c r="J1402" s="245"/>
      <c r="K1402" s="245"/>
      <c r="L1402" s="250"/>
      <c r="M1402" s="251"/>
      <c r="N1402" s="252"/>
      <c r="O1402" s="252"/>
      <c r="P1402" s="252"/>
      <c r="Q1402" s="252"/>
      <c r="R1402" s="252"/>
      <c r="S1402" s="252"/>
      <c r="T1402" s="253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4" t="s">
        <v>188</v>
      </c>
      <c r="AU1402" s="254" t="s">
        <v>81</v>
      </c>
      <c r="AV1402" s="14" t="s">
        <v>81</v>
      </c>
      <c r="AW1402" s="14" t="s">
        <v>33</v>
      </c>
      <c r="AX1402" s="14" t="s">
        <v>71</v>
      </c>
      <c r="AY1402" s="254" t="s">
        <v>175</v>
      </c>
    </row>
    <row r="1403" s="14" customFormat="1">
      <c r="A1403" s="14"/>
      <c r="B1403" s="244"/>
      <c r="C1403" s="245"/>
      <c r="D1403" s="227" t="s">
        <v>188</v>
      </c>
      <c r="E1403" s="246" t="s">
        <v>19</v>
      </c>
      <c r="F1403" s="247" t="s">
        <v>1731</v>
      </c>
      <c r="G1403" s="245"/>
      <c r="H1403" s="248">
        <v>9.5999999999999996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188</v>
      </c>
      <c r="AU1403" s="254" t="s">
        <v>81</v>
      </c>
      <c r="AV1403" s="14" t="s">
        <v>81</v>
      </c>
      <c r="AW1403" s="14" t="s">
        <v>33</v>
      </c>
      <c r="AX1403" s="14" t="s">
        <v>71</v>
      </c>
      <c r="AY1403" s="254" t="s">
        <v>175</v>
      </c>
    </row>
    <row r="1404" s="15" customFormat="1">
      <c r="A1404" s="15"/>
      <c r="B1404" s="255"/>
      <c r="C1404" s="256"/>
      <c r="D1404" s="227" t="s">
        <v>188</v>
      </c>
      <c r="E1404" s="257" t="s">
        <v>19</v>
      </c>
      <c r="F1404" s="258" t="s">
        <v>206</v>
      </c>
      <c r="G1404" s="256"/>
      <c r="H1404" s="259">
        <v>13.800000000000001</v>
      </c>
      <c r="I1404" s="260"/>
      <c r="J1404" s="256"/>
      <c r="K1404" s="256"/>
      <c r="L1404" s="261"/>
      <c r="M1404" s="262"/>
      <c r="N1404" s="263"/>
      <c r="O1404" s="263"/>
      <c r="P1404" s="263"/>
      <c r="Q1404" s="263"/>
      <c r="R1404" s="263"/>
      <c r="S1404" s="263"/>
      <c r="T1404" s="264"/>
      <c r="U1404" s="15"/>
      <c r="V1404" s="15"/>
      <c r="W1404" s="15"/>
      <c r="X1404" s="15"/>
      <c r="Y1404" s="15"/>
      <c r="Z1404" s="15"/>
      <c r="AA1404" s="15"/>
      <c r="AB1404" s="15"/>
      <c r="AC1404" s="15"/>
      <c r="AD1404" s="15"/>
      <c r="AE1404" s="15"/>
      <c r="AT1404" s="265" t="s">
        <v>188</v>
      </c>
      <c r="AU1404" s="265" t="s">
        <v>81</v>
      </c>
      <c r="AV1404" s="15" t="s">
        <v>182</v>
      </c>
      <c r="AW1404" s="15" t="s">
        <v>33</v>
      </c>
      <c r="AX1404" s="15" t="s">
        <v>79</v>
      </c>
      <c r="AY1404" s="265" t="s">
        <v>175</v>
      </c>
    </row>
    <row r="1405" s="2" customFormat="1" ht="24.15" customHeight="1">
      <c r="A1405" s="40"/>
      <c r="B1405" s="41"/>
      <c r="C1405" s="277" t="s">
        <v>1732</v>
      </c>
      <c r="D1405" s="277" t="s">
        <v>402</v>
      </c>
      <c r="E1405" s="278" t="s">
        <v>1733</v>
      </c>
      <c r="F1405" s="279" t="s">
        <v>1734</v>
      </c>
      <c r="G1405" s="280" t="s">
        <v>347</v>
      </c>
      <c r="H1405" s="281">
        <v>113.84999999999999</v>
      </c>
      <c r="I1405" s="282"/>
      <c r="J1405" s="283">
        <f>ROUND(I1405*H1405,2)</f>
        <v>0</v>
      </c>
      <c r="K1405" s="279" t="s">
        <v>181</v>
      </c>
      <c r="L1405" s="284"/>
      <c r="M1405" s="285" t="s">
        <v>19</v>
      </c>
      <c r="N1405" s="286" t="s">
        <v>42</v>
      </c>
      <c r="O1405" s="86"/>
      <c r="P1405" s="223">
        <f>O1405*H1405</f>
        <v>0</v>
      </c>
      <c r="Q1405" s="223">
        <v>0.00044999999999999999</v>
      </c>
      <c r="R1405" s="223">
        <f>Q1405*H1405</f>
        <v>0.051232499999999993</v>
      </c>
      <c r="S1405" s="223">
        <v>0</v>
      </c>
      <c r="T1405" s="224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25" t="s">
        <v>434</v>
      </c>
      <c r="AT1405" s="225" t="s">
        <v>402</v>
      </c>
      <c r="AU1405" s="225" t="s">
        <v>81</v>
      </c>
      <c r="AY1405" s="19" t="s">
        <v>175</v>
      </c>
      <c r="BE1405" s="226">
        <f>IF(N1405="základní",J1405,0)</f>
        <v>0</v>
      </c>
      <c r="BF1405" s="226">
        <f>IF(N1405="snížená",J1405,0)</f>
        <v>0</v>
      </c>
      <c r="BG1405" s="226">
        <f>IF(N1405="zákl. přenesená",J1405,0)</f>
        <v>0</v>
      </c>
      <c r="BH1405" s="226">
        <f>IF(N1405="sníž. přenesená",J1405,0)</f>
        <v>0</v>
      </c>
      <c r="BI1405" s="226">
        <f>IF(N1405="nulová",J1405,0)</f>
        <v>0</v>
      </c>
      <c r="BJ1405" s="19" t="s">
        <v>79</v>
      </c>
      <c r="BK1405" s="226">
        <f>ROUND(I1405*H1405,2)</f>
        <v>0</v>
      </c>
      <c r="BL1405" s="19" t="s">
        <v>315</v>
      </c>
      <c r="BM1405" s="225" t="s">
        <v>1735</v>
      </c>
    </row>
    <row r="1406" s="2" customFormat="1">
      <c r="A1406" s="40"/>
      <c r="B1406" s="41"/>
      <c r="C1406" s="42"/>
      <c r="D1406" s="227" t="s">
        <v>184</v>
      </c>
      <c r="E1406" s="42"/>
      <c r="F1406" s="228" t="s">
        <v>1734</v>
      </c>
      <c r="G1406" s="42"/>
      <c r="H1406" s="42"/>
      <c r="I1406" s="229"/>
      <c r="J1406" s="42"/>
      <c r="K1406" s="42"/>
      <c r="L1406" s="46"/>
      <c r="M1406" s="230"/>
      <c r="N1406" s="231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184</v>
      </c>
      <c r="AU1406" s="19" t="s">
        <v>81</v>
      </c>
    </row>
    <row r="1407" s="14" customFormat="1">
      <c r="A1407" s="14"/>
      <c r="B1407" s="244"/>
      <c r="C1407" s="245"/>
      <c r="D1407" s="227" t="s">
        <v>188</v>
      </c>
      <c r="E1407" s="246" t="s">
        <v>19</v>
      </c>
      <c r="F1407" s="247" t="s">
        <v>1736</v>
      </c>
      <c r="G1407" s="245"/>
      <c r="H1407" s="248">
        <v>46</v>
      </c>
      <c r="I1407" s="249"/>
      <c r="J1407" s="245"/>
      <c r="K1407" s="245"/>
      <c r="L1407" s="250"/>
      <c r="M1407" s="251"/>
      <c r="N1407" s="252"/>
      <c r="O1407" s="252"/>
      <c r="P1407" s="252"/>
      <c r="Q1407" s="252"/>
      <c r="R1407" s="252"/>
      <c r="S1407" s="252"/>
      <c r="T1407" s="253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4" t="s">
        <v>188</v>
      </c>
      <c r="AU1407" s="254" t="s">
        <v>81</v>
      </c>
      <c r="AV1407" s="14" t="s">
        <v>81</v>
      </c>
      <c r="AW1407" s="14" t="s">
        <v>33</v>
      </c>
      <c r="AX1407" s="14" t="s">
        <v>79</v>
      </c>
      <c r="AY1407" s="254" t="s">
        <v>175</v>
      </c>
    </row>
    <row r="1408" s="14" customFormat="1">
      <c r="A1408" s="14"/>
      <c r="B1408" s="244"/>
      <c r="C1408" s="245"/>
      <c r="D1408" s="227" t="s">
        <v>188</v>
      </c>
      <c r="E1408" s="245"/>
      <c r="F1408" s="247" t="s">
        <v>1737</v>
      </c>
      <c r="G1408" s="245"/>
      <c r="H1408" s="248">
        <v>113.84999999999999</v>
      </c>
      <c r="I1408" s="249"/>
      <c r="J1408" s="245"/>
      <c r="K1408" s="245"/>
      <c r="L1408" s="250"/>
      <c r="M1408" s="251"/>
      <c r="N1408" s="252"/>
      <c r="O1408" s="252"/>
      <c r="P1408" s="252"/>
      <c r="Q1408" s="252"/>
      <c r="R1408" s="252"/>
      <c r="S1408" s="252"/>
      <c r="T1408" s="253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4" t="s">
        <v>188</v>
      </c>
      <c r="AU1408" s="254" t="s">
        <v>81</v>
      </c>
      <c r="AV1408" s="14" t="s">
        <v>81</v>
      </c>
      <c r="AW1408" s="14" t="s">
        <v>4</v>
      </c>
      <c r="AX1408" s="14" t="s">
        <v>79</v>
      </c>
      <c r="AY1408" s="254" t="s">
        <v>175</v>
      </c>
    </row>
    <row r="1409" s="2" customFormat="1" ht="24.15" customHeight="1">
      <c r="A1409" s="40"/>
      <c r="B1409" s="41"/>
      <c r="C1409" s="214" t="s">
        <v>1738</v>
      </c>
      <c r="D1409" s="214" t="s">
        <v>177</v>
      </c>
      <c r="E1409" s="215" t="s">
        <v>1739</v>
      </c>
      <c r="F1409" s="216" t="s">
        <v>1740</v>
      </c>
      <c r="G1409" s="217" t="s">
        <v>248</v>
      </c>
      <c r="H1409" s="218">
        <v>9.5099999999999998</v>
      </c>
      <c r="I1409" s="219"/>
      <c r="J1409" s="220">
        <f>ROUND(I1409*H1409,2)</f>
        <v>0</v>
      </c>
      <c r="K1409" s="216" t="s">
        <v>181</v>
      </c>
      <c r="L1409" s="46"/>
      <c r="M1409" s="221" t="s">
        <v>19</v>
      </c>
      <c r="N1409" s="222" t="s">
        <v>42</v>
      </c>
      <c r="O1409" s="86"/>
      <c r="P1409" s="223">
        <f>O1409*H1409</f>
        <v>0</v>
      </c>
      <c r="Q1409" s="223">
        <v>0.0054000000000000003</v>
      </c>
      <c r="R1409" s="223">
        <f>Q1409*H1409</f>
        <v>0.051354000000000004</v>
      </c>
      <c r="S1409" s="223">
        <v>0</v>
      </c>
      <c r="T1409" s="224">
        <f>S1409*H1409</f>
        <v>0</v>
      </c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R1409" s="225" t="s">
        <v>315</v>
      </c>
      <c r="AT1409" s="225" t="s">
        <v>177</v>
      </c>
      <c r="AU1409" s="225" t="s">
        <v>81</v>
      </c>
      <c r="AY1409" s="19" t="s">
        <v>175</v>
      </c>
      <c r="BE1409" s="226">
        <f>IF(N1409="základní",J1409,0)</f>
        <v>0</v>
      </c>
      <c r="BF1409" s="226">
        <f>IF(N1409="snížená",J1409,0)</f>
        <v>0</v>
      </c>
      <c r="BG1409" s="226">
        <f>IF(N1409="zákl. přenesená",J1409,0)</f>
        <v>0</v>
      </c>
      <c r="BH1409" s="226">
        <f>IF(N1409="sníž. přenesená",J1409,0)</f>
        <v>0</v>
      </c>
      <c r="BI1409" s="226">
        <f>IF(N1409="nulová",J1409,0)</f>
        <v>0</v>
      </c>
      <c r="BJ1409" s="19" t="s">
        <v>79</v>
      </c>
      <c r="BK1409" s="226">
        <f>ROUND(I1409*H1409,2)</f>
        <v>0</v>
      </c>
      <c r="BL1409" s="19" t="s">
        <v>315</v>
      </c>
      <c r="BM1409" s="225" t="s">
        <v>1741</v>
      </c>
    </row>
    <row r="1410" s="2" customFormat="1">
      <c r="A1410" s="40"/>
      <c r="B1410" s="41"/>
      <c r="C1410" s="42"/>
      <c r="D1410" s="227" t="s">
        <v>184</v>
      </c>
      <c r="E1410" s="42"/>
      <c r="F1410" s="228" t="s">
        <v>1742</v>
      </c>
      <c r="G1410" s="42"/>
      <c r="H1410" s="42"/>
      <c r="I1410" s="229"/>
      <c r="J1410" s="42"/>
      <c r="K1410" s="42"/>
      <c r="L1410" s="46"/>
      <c r="M1410" s="230"/>
      <c r="N1410" s="231"/>
      <c r="O1410" s="86"/>
      <c r="P1410" s="86"/>
      <c r="Q1410" s="86"/>
      <c r="R1410" s="86"/>
      <c r="S1410" s="86"/>
      <c r="T1410" s="87"/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T1410" s="19" t="s">
        <v>184</v>
      </c>
      <c r="AU1410" s="19" t="s">
        <v>81</v>
      </c>
    </row>
    <row r="1411" s="2" customFormat="1">
      <c r="A1411" s="40"/>
      <c r="B1411" s="41"/>
      <c r="C1411" s="42"/>
      <c r="D1411" s="232" t="s">
        <v>186</v>
      </c>
      <c r="E1411" s="42"/>
      <c r="F1411" s="233" t="s">
        <v>1743</v>
      </c>
      <c r="G1411" s="42"/>
      <c r="H1411" s="42"/>
      <c r="I1411" s="229"/>
      <c r="J1411" s="42"/>
      <c r="K1411" s="42"/>
      <c r="L1411" s="46"/>
      <c r="M1411" s="230"/>
      <c r="N1411" s="231"/>
      <c r="O1411" s="86"/>
      <c r="P1411" s="86"/>
      <c r="Q1411" s="86"/>
      <c r="R1411" s="86"/>
      <c r="S1411" s="86"/>
      <c r="T1411" s="87"/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T1411" s="19" t="s">
        <v>186</v>
      </c>
      <c r="AU1411" s="19" t="s">
        <v>81</v>
      </c>
    </row>
    <row r="1412" s="13" customFormat="1">
      <c r="A1412" s="13"/>
      <c r="B1412" s="234"/>
      <c r="C1412" s="235"/>
      <c r="D1412" s="227" t="s">
        <v>188</v>
      </c>
      <c r="E1412" s="236" t="s">
        <v>19</v>
      </c>
      <c r="F1412" s="237" t="s">
        <v>189</v>
      </c>
      <c r="G1412" s="235"/>
      <c r="H1412" s="236" t="s">
        <v>19</v>
      </c>
      <c r="I1412" s="238"/>
      <c r="J1412" s="235"/>
      <c r="K1412" s="235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188</v>
      </c>
      <c r="AU1412" s="243" t="s">
        <v>81</v>
      </c>
      <c r="AV1412" s="13" t="s">
        <v>79</v>
      </c>
      <c r="AW1412" s="13" t="s">
        <v>33</v>
      </c>
      <c r="AX1412" s="13" t="s">
        <v>71</v>
      </c>
      <c r="AY1412" s="243" t="s">
        <v>175</v>
      </c>
    </row>
    <row r="1413" s="13" customFormat="1">
      <c r="A1413" s="13"/>
      <c r="B1413" s="234"/>
      <c r="C1413" s="235"/>
      <c r="D1413" s="227" t="s">
        <v>188</v>
      </c>
      <c r="E1413" s="236" t="s">
        <v>19</v>
      </c>
      <c r="F1413" s="237" t="s">
        <v>1703</v>
      </c>
      <c r="G1413" s="235"/>
      <c r="H1413" s="236" t="s">
        <v>19</v>
      </c>
      <c r="I1413" s="238"/>
      <c r="J1413" s="235"/>
      <c r="K1413" s="235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188</v>
      </c>
      <c r="AU1413" s="243" t="s">
        <v>81</v>
      </c>
      <c r="AV1413" s="13" t="s">
        <v>79</v>
      </c>
      <c r="AW1413" s="13" t="s">
        <v>33</v>
      </c>
      <c r="AX1413" s="13" t="s">
        <v>71</v>
      </c>
      <c r="AY1413" s="243" t="s">
        <v>175</v>
      </c>
    </row>
    <row r="1414" s="14" customFormat="1">
      <c r="A1414" s="14"/>
      <c r="B1414" s="244"/>
      <c r="C1414" s="245"/>
      <c r="D1414" s="227" t="s">
        <v>188</v>
      </c>
      <c r="E1414" s="246" t="s">
        <v>19</v>
      </c>
      <c r="F1414" s="247" t="s">
        <v>1704</v>
      </c>
      <c r="G1414" s="245"/>
      <c r="H1414" s="248">
        <v>2.54</v>
      </c>
      <c r="I1414" s="249"/>
      <c r="J1414" s="245"/>
      <c r="K1414" s="245"/>
      <c r="L1414" s="250"/>
      <c r="M1414" s="251"/>
      <c r="N1414" s="252"/>
      <c r="O1414" s="252"/>
      <c r="P1414" s="252"/>
      <c r="Q1414" s="252"/>
      <c r="R1414" s="252"/>
      <c r="S1414" s="252"/>
      <c r="T1414" s="253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4" t="s">
        <v>188</v>
      </c>
      <c r="AU1414" s="254" t="s">
        <v>81</v>
      </c>
      <c r="AV1414" s="14" t="s">
        <v>81</v>
      </c>
      <c r="AW1414" s="14" t="s">
        <v>33</v>
      </c>
      <c r="AX1414" s="14" t="s">
        <v>71</v>
      </c>
      <c r="AY1414" s="254" t="s">
        <v>175</v>
      </c>
    </row>
    <row r="1415" s="14" customFormat="1">
      <c r="A1415" s="14"/>
      <c r="B1415" s="244"/>
      <c r="C1415" s="245"/>
      <c r="D1415" s="227" t="s">
        <v>188</v>
      </c>
      <c r="E1415" s="246" t="s">
        <v>19</v>
      </c>
      <c r="F1415" s="247" t="s">
        <v>1705</v>
      </c>
      <c r="G1415" s="245"/>
      <c r="H1415" s="248">
        <v>1.3500000000000001</v>
      </c>
      <c r="I1415" s="249"/>
      <c r="J1415" s="245"/>
      <c r="K1415" s="245"/>
      <c r="L1415" s="250"/>
      <c r="M1415" s="251"/>
      <c r="N1415" s="252"/>
      <c r="O1415" s="252"/>
      <c r="P1415" s="252"/>
      <c r="Q1415" s="252"/>
      <c r="R1415" s="252"/>
      <c r="S1415" s="252"/>
      <c r="T1415" s="253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4" t="s">
        <v>188</v>
      </c>
      <c r="AU1415" s="254" t="s">
        <v>81</v>
      </c>
      <c r="AV1415" s="14" t="s">
        <v>81</v>
      </c>
      <c r="AW1415" s="14" t="s">
        <v>33</v>
      </c>
      <c r="AX1415" s="14" t="s">
        <v>71</v>
      </c>
      <c r="AY1415" s="254" t="s">
        <v>175</v>
      </c>
    </row>
    <row r="1416" s="14" customFormat="1">
      <c r="A1416" s="14"/>
      <c r="B1416" s="244"/>
      <c r="C1416" s="245"/>
      <c r="D1416" s="227" t="s">
        <v>188</v>
      </c>
      <c r="E1416" s="246" t="s">
        <v>19</v>
      </c>
      <c r="F1416" s="247" t="s">
        <v>1706</v>
      </c>
      <c r="G1416" s="245"/>
      <c r="H1416" s="248">
        <v>1.3500000000000001</v>
      </c>
      <c r="I1416" s="249"/>
      <c r="J1416" s="245"/>
      <c r="K1416" s="245"/>
      <c r="L1416" s="250"/>
      <c r="M1416" s="251"/>
      <c r="N1416" s="252"/>
      <c r="O1416" s="252"/>
      <c r="P1416" s="252"/>
      <c r="Q1416" s="252"/>
      <c r="R1416" s="252"/>
      <c r="S1416" s="252"/>
      <c r="T1416" s="253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4" t="s">
        <v>188</v>
      </c>
      <c r="AU1416" s="254" t="s">
        <v>81</v>
      </c>
      <c r="AV1416" s="14" t="s">
        <v>81</v>
      </c>
      <c r="AW1416" s="14" t="s">
        <v>33</v>
      </c>
      <c r="AX1416" s="14" t="s">
        <v>71</v>
      </c>
      <c r="AY1416" s="254" t="s">
        <v>175</v>
      </c>
    </row>
    <row r="1417" s="14" customFormat="1">
      <c r="A1417" s="14"/>
      <c r="B1417" s="244"/>
      <c r="C1417" s="245"/>
      <c r="D1417" s="227" t="s">
        <v>188</v>
      </c>
      <c r="E1417" s="246" t="s">
        <v>19</v>
      </c>
      <c r="F1417" s="247" t="s">
        <v>1707</v>
      </c>
      <c r="G1417" s="245"/>
      <c r="H1417" s="248">
        <v>2.5299999999999998</v>
      </c>
      <c r="I1417" s="249"/>
      <c r="J1417" s="245"/>
      <c r="K1417" s="245"/>
      <c r="L1417" s="250"/>
      <c r="M1417" s="251"/>
      <c r="N1417" s="252"/>
      <c r="O1417" s="252"/>
      <c r="P1417" s="252"/>
      <c r="Q1417" s="252"/>
      <c r="R1417" s="252"/>
      <c r="S1417" s="252"/>
      <c r="T1417" s="253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4" t="s">
        <v>188</v>
      </c>
      <c r="AU1417" s="254" t="s">
        <v>81</v>
      </c>
      <c r="AV1417" s="14" t="s">
        <v>81</v>
      </c>
      <c r="AW1417" s="14" t="s">
        <v>33</v>
      </c>
      <c r="AX1417" s="14" t="s">
        <v>71</v>
      </c>
      <c r="AY1417" s="254" t="s">
        <v>175</v>
      </c>
    </row>
    <row r="1418" s="14" customFormat="1">
      <c r="A1418" s="14"/>
      <c r="B1418" s="244"/>
      <c r="C1418" s="245"/>
      <c r="D1418" s="227" t="s">
        <v>188</v>
      </c>
      <c r="E1418" s="246" t="s">
        <v>19</v>
      </c>
      <c r="F1418" s="247" t="s">
        <v>1708</v>
      </c>
      <c r="G1418" s="245"/>
      <c r="H1418" s="248">
        <v>1.74</v>
      </c>
      <c r="I1418" s="249"/>
      <c r="J1418" s="245"/>
      <c r="K1418" s="245"/>
      <c r="L1418" s="250"/>
      <c r="M1418" s="251"/>
      <c r="N1418" s="252"/>
      <c r="O1418" s="252"/>
      <c r="P1418" s="252"/>
      <c r="Q1418" s="252"/>
      <c r="R1418" s="252"/>
      <c r="S1418" s="252"/>
      <c r="T1418" s="253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4" t="s">
        <v>188</v>
      </c>
      <c r="AU1418" s="254" t="s">
        <v>81</v>
      </c>
      <c r="AV1418" s="14" t="s">
        <v>81</v>
      </c>
      <c r="AW1418" s="14" t="s">
        <v>33</v>
      </c>
      <c r="AX1418" s="14" t="s">
        <v>71</v>
      </c>
      <c r="AY1418" s="254" t="s">
        <v>175</v>
      </c>
    </row>
    <row r="1419" s="15" customFormat="1">
      <c r="A1419" s="15"/>
      <c r="B1419" s="255"/>
      <c r="C1419" s="256"/>
      <c r="D1419" s="227" t="s">
        <v>188</v>
      </c>
      <c r="E1419" s="257" t="s">
        <v>19</v>
      </c>
      <c r="F1419" s="258" t="s">
        <v>206</v>
      </c>
      <c r="G1419" s="256"/>
      <c r="H1419" s="259">
        <v>9.5099999999999998</v>
      </c>
      <c r="I1419" s="260"/>
      <c r="J1419" s="256"/>
      <c r="K1419" s="256"/>
      <c r="L1419" s="261"/>
      <c r="M1419" s="262"/>
      <c r="N1419" s="263"/>
      <c r="O1419" s="263"/>
      <c r="P1419" s="263"/>
      <c r="Q1419" s="263"/>
      <c r="R1419" s="263"/>
      <c r="S1419" s="263"/>
      <c r="T1419" s="264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65" t="s">
        <v>188</v>
      </c>
      <c r="AU1419" s="265" t="s">
        <v>81</v>
      </c>
      <c r="AV1419" s="15" t="s">
        <v>182</v>
      </c>
      <c r="AW1419" s="15" t="s">
        <v>33</v>
      </c>
      <c r="AX1419" s="15" t="s">
        <v>79</v>
      </c>
      <c r="AY1419" s="265" t="s">
        <v>175</v>
      </c>
    </row>
    <row r="1420" s="2" customFormat="1" ht="24.15" customHeight="1">
      <c r="A1420" s="40"/>
      <c r="B1420" s="41"/>
      <c r="C1420" s="277" t="s">
        <v>1744</v>
      </c>
      <c r="D1420" s="277" t="s">
        <v>402</v>
      </c>
      <c r="E1420" s="278" t="s">
        <v>1745</v>
      </c>
      <c r="F1420" s="279" t="s">
        <v>1746</v>
      </c>
      <c r="G1420" s="280" t="s">
        <v>248</v>
      </c>
      <c r="H1420" s="281">
        <v>10.461</v>
      </c>
      <c r="I1420" s="282"/>
      <c r="J1420" s="283">
        <f>ROUND(I1420*H1420,2)</f>
        <v>0</v>
      </c>
      <c r="K1420" s="279" t="s">
        <v>181</v>
      </c>
      <c r="L1420" s="284"/>
      <c r="M1420" s="285" t="s">
        <v>19</v>
      </c>
      <c r="N1420" s="286" t="s">
        <v>42</v>
      </c>
      <c r="O1420" s="86"/>
      <c r="P1420" s="223">
        <f>O1420*H1420</f>
        <v>0</v>
      </c>
      <c r="Q1420" s="223">
        <v>0.021000000000000001</v>
      </c>
      <c r="R1420" s="223">
        <f>Q1420*H1420</f>
        <v>0.21968100000000002</v>
      </c>
      <c r="S1420" s="223">
        <v>0</v>
      </c>
      <c r="T1420" s="224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25" t="s">
        <v>434</v>
      </c>
      <c r="AT1420" s="225" t="s">
        <v>402</v>
      </c>
      <c r="AU1420" s="225" t="s">
        <v>81</v>
      </c>
      <c r="AY1420" s="19" t="s">
        <v>175</v>
      </c>
      <c r="BE1420" s="226">
        <f>IF(N1420="základní",J1420,0)</f>
        <v>0</v>
      </c>
      <c r="BF1420" s="226">
        <f>IF(N1420="snížená",J1420,0)</f>
        <v>0</v>
      </c>
      <c r="BG1420" s="226">
        <f>IF(N1420="zákl. přenesená",J1420,0)</f>
        <v>0</v>
      </c>
      <c r="BH1420" s="226">
        <f>IF(N1420="sníž. přenesená",J1420,0)</f>
        <v>0</v>
      </c>
      <c r="BI1420" s="226">
        <f>IF(N1420="nulová",J1420,0)</f>
        <v>0</v>
      </c>
      <c r="BJ1420" s="19" t="s">
        <v>79</v>
      </c>
      <c r="BK1420" s="226">
        <f>ROUND(I1420*H1420,2)</f>
        <v>0</v>
      </c>
      <c r="BL1420" s="19" t="s">
        <v>315</v>
      </c>
      <c r="BM1420" s="225" t="s">
        <v>1747</v>
      </c>
    </row>
    <row r="1421" s="2" customFormat="1">
      <c r="A1421" s="40"/>
      <c r="B1421" s="41"/>
      <c r="C1421" s="42"/>
      <c r="D1421" s="227" t="s">
        <v>184</v>
      </c>
      <c r="E1421" s="42"/>
      <c r="F1421" s="228" t="s">
        <v>1746</v>
      </c>
      <c r="G1421" s="42"/>
      <c r="H1421" s="42"/>
      <c r="I1421" s="229"/>
      <c r="J1421" s="42"/>
      <c r="K1421" s="42"/>
      <c r="L1421" s="46"/>
      <c r="M1421" s="230"/>
      <c r="N1421" s="231"/>
      <c r="O1421" s="86"/>
      <c r="P1421" s="86"/>
      <c r="Q1421" s="86"/>
      <c r="R1421" s="86"/>
      <c r="S1421" s="86"/>
      <c r="T1421" s="87"/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T1421" s="19" t="s">
        <v>184</v>
      </c>
      <c r="AU1421" s="19" t="s">
        <v>81</v>
      </c>
    </row>
    <row r="1422" s="14" customFormat="1">
      <c r="A1422" s="14"/>
      <c r="B1422" s="244"/>
      <c r="C1422" s="245"/>
      <c r="D1422" s="227" t="s">
        <v>188</v>
      </c>
      <c r="E1422" s="246" t="s">
        <v>19</v>
      </c>
      <c r="F1422" s="247" t="s">
        <v>1748</v>
      </c>
      <c r="G1422" s="245"/>
      <c r="H1422" s="248">
        <v>9.5099999999999998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188</v>
      </c>
      <c r="AU1422" s="254" t="s">
        <v>81</v>
      </c>
      <c r="AV1422" s="14" t="s">
        <v>81</v>
      </c>
      <c r="AW1422" s="14" t="s">
        <v>33</v>
      </c>
      <c r="AX1422" s="14" t="s">
        <v>79</v>
      </c>
      <c r="AY1422" s="254" t="s">
        <v>175</v>
      </c>
    </row>
    <row r="1423" s="13" customFormat="1">
      <c r="A1423" s="13"/>
      <c r="B1423" s="234"/>
      <c r="C1423" s="235"/>
      <c r="D1423" s="227" t="s">
        <v>188</v>
      </c>
      <c r="E1423" s="236" t="s">
        <v>19</v>
      </c>
      <c r="F1423" s="237" t="s">
        <v>1749</v>
      </c>
      <c r="G1423" s="235"/>
      <c r="H1423" s="236" t="s">
        <v>19</v>
      </c>
      <c r="I1423" s="238"/>
      <c r="J1423" s="235"/>
      <c r="K1423" s="235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188</v>
      </c>
      <c r="AU1423" s="243" t="s">
        <v>81</v>
      </c>
      <c r="AV1423" s="13" t="s">
        <v>79</v>
      </c>
      <c r="AW1423" s="13" t="s">
        <v>33</v>
      </c>
      <c r="AX1423" s="13" t="s">
        <v>71</v>
      </c>
      <c r="AY1423" s="243" t="s">
        <v>175</v>
      </c>
    </row>
    <row r="1424" s="14" customFormat="1">
      <c r="A1424" s="14"/>
      <c r="B1424" s="244"/>
      <c r="C1424" s="245"/>
      <c r="D1424" s="227" t="s">
        <v>188</v>
      </c>
      <c r="E1424" s="245"/>
      <c r="F1424" s="247" t="s">
        <v>1750</v>
      </c>
      <c r="G1424" s="245"/>
      <c r="H1424" s="248">
        <v>10.461</v>
      </c>
      <c r="I1424" s="249"/>
      <c r="J1424" s="245"/>
      <c r="K1424" s="245"/>
      <c r="L1424" s="250"/>
      <c r="M1424" s="251"/>
      <c r="N1424" s="252"/>
      <c r="O1424" s="252"/>
      <c r="P1424" s="252"/>
      <c r="Q1424" s="252"/>
      <c r="R1424" s="252"/>
      <c r="S1424" s="252"/>
      <c r="T1424" s="253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4" t="s">
        <v>188</v>
      </c>
      <c r="AU1424" s="254" t="s">
        <v>81</v>
      </c>
      <c r="AV1424" s="14" t="s">
        <v>81</v>
      </c>
      <c r="AW1424" s="14" t="s">
        <v>4</v>
      </c>
      <c r="AX1424" s="14" t="s">
        <v>79</v>
      </c>
      <c r="AY1424" s="254" t="s">
        <v>175</v>
      </c>
    </row>
    <row r="1425" s="2" customFormat="1" ht="37.8" customHeight="1">
      <c r="A1425" s="40"/>
      <c r="B1425" s="41"/>
      <c r="C1425" s="214" t="s">
        <v>1751</v>
      </c>
      <c r="D1425" s="214" t="s">
        <v>177</v>
      </c>
      <c r="E1425" s="215" t="s">
        <v>1752</v>
      </c>
      <c r="F1425" s="216" t="s">
        <v>1753</v>
      </c>
      <c r="G1425" s="217" t="s">
        <v>248</v>
      </c>
      <c r="H1425" s="218">
        <v>15.6</v>
      </c>
      <c r="I1425" s="219"/>
      <c r="J1425" s="220">
        <f>ROUND(I1425*H1425,2)</f>
        <v>0</v>
      </c>
      <c r="K1425" s="216" t="s">
        <v>181</v>
      </c>
      <c r="L1425" s="46"/>
      <c r="M1425" s="221" t="s">
        <v>19</v>
      </c>
      <c r="N1425" s="222" t="s">
        <v>42</v>
      </c>
      <c r="O1425" s="86"/>
      <c r="P1425" s="223">
        <f>O1425*H1425</f>
        <v>0</v>
      </c>
      <c r="Q1425" s="223">
        <v>0.0068900000000000003</v>
      </c>
      <c r="R1425" s="223">
        <f>Q1425*H1425</f>
        <v>0.107484</v>
      </c>
      <c r="S1425" s="223">
        <v>0</v>
      </c>
      <c r="T1425" s="224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25" t="s">
        <v>315</v>
      </c>
      <c r="AT1425" s="225" t="s">
        <v>177</v>
      </c>
      <c r="AU1425" s="225" t="s">
        <v>81</v>
      </c>
      <c r="AY1425" s="19" t="s">
        <v>175</v>
      </c>
      <c r="BE1425" s="226">
        <f>IF(N1425="základní",J1425,0)</f>
        <v>0</v>
      </c>
      <c r="BF1425" s="226">
        <f>IF(N1425="snížená",J1425,0)</f>
        <v>0</v>
      </c>
      <c r="BG1425" s="226">
        <f>IF(N1425="zákl. přenesená",J1425,0)</f>
        <v>0</v>
      </c>
      <c r="BH1425" s="226">
        <f>IF(N1425="sníž. přenesená",J1425,0)</f>
        <v>0</v>
      </c>
      <c r="BI1425" s="226">
        <f>IF(N1425="nulová",J1425,0)</f>
        <v>0</v>
      </c>
      <c r="BJ1425" s="19" t="s">
        <v>79</v>
      </c>
      <c r="BK1425" s="226">
        <f>ROUND(I1425*H1425,2)</f>
        <v>0</v>
      </c>
      <c r="BL1425" s="19" t="s">
        <v>315</v>
      </c>
      <c r="BM1425" s="225" t="s">
        <v>1754</v>
      </c>
    </row>
    <row r="1426" s="2" customFormat="1">
      <c r="A1426" s="40"/>
      <c r="B1426" s="41"/>
      <c r="C1426" s="42"/>
      <c r="D1426" s="227" t="s">
        <v>184</v>
      </c>
      <c r="E1426" s="42"/>
      <c r="F1426" s="228" t="s">
        <v>1755</v>
      </c>
      <c r="G1426" s="42"/>
      <c r="H1426" s="42"/>
      <c r="I1426" s="229"/>
      <c r="J1426" s="42"/>
      <c r="K1426" s="42"/>
      <c r="L1426" s="46"/>
      <c r="M1426" s="230"/>
      <c r="N1426" s="231"/>
      <c r="O1426" s="86"/>
      <c r="P1426" s="86"/>
      <c r="Q1426" s="86"/>
      <c r="R1426" s="86"/>
      <c r="S1426" s="86"/>
      <c r="T1426" s="87"/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T1426" s="19" t="s">
        <v>184</v>
      </c>
      <c r="AU1426" s="19" t="s">
        <v>81</v>
      </c>
    </row>
    <row r="1427" s="2" customFormat="1">
      <c r="A1427" s="40"/>
      <c r="B1427" s="41"/>
      <c r="C1427" s="42"/>
      <c r="D1427" s="232" t="s">
        <v>186</v>
      </c>
      <c r="E1427" s="42"/>
      <c r="F1427" s="233" t="s">
        <v>1756</v>
      </c>
      <c r="G1427" s="42"/>
      <c r="H1427" s="42"/>
      <c r="I1427" s="229"/>
      <c r="J1427" s="42"/>
      <c r="K1427" s="42"/>
      <c r="L1427" s="46"/>
      <c r="M1427" s="230"/>
      <c r="N1427" s="231"/>
      <c r="O1427" s="86"/>
      <c r="P1427" s="86"/>
      <c r="Q1427" s="86"/>
      <c r="R1427" s="86"/>
      <c r="S1427" s="86"/>
      <c r="T1427" s="87"/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T1427" s="19" t="s">
        <v>186</v>
      </c>
      <c r="AU1427" s="19" t="s">
        <v>81</v>
      </c>
    </row>
    <row r="1428" s="13" customFormat="1">
      <c r="A1428" s="13"/>
      <c r="B1428" s="234"/>
      <c r="C1428" s="235"/>
      <c r="D1428" s="227" t="s">
        <v>188</v>
      </c>
      <c r="E1428" s="236" t="s">
        <v>19</v>
      </c>
      <c r="F1428" s="237" t="s">
        <v>189</v>
      </c>
      <c r="G1428" s="235"/>
      <c r="H1428" s="236" t="s">
        <v>19</v>
      </c>
      <c r="I1428" s="238"/>
      <c r="J1428" s="235"/>
      <c r="K1428" s="235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188</v>
      </c>
      <c r="AU1428" s="243" t="s">
        <v>81</v>
      </c>
      <c r="AV1428" s="13" t="s">
        <v>79</v>
      </c>
      <c r="AW1428" s="13" t="s">
        <v>33</v>
      </c>
      <c r="AX1428" s="13" t="s">
        <v>71</v>
      </c>
      <c r="AY1428" s="243" t="s">
        <v>175</v>
      </c>
    </row>
    <row r="1429" s="13" customFormat="1">
      <c r="A1429" s="13"/>
      <c r="B1429" s="234"/>
      <c r="C1429" s="235"/>
      <c r="D1429" s="227" t="s">
        <v>188</v>
      </c>
      <c r="E1429" s="236" t="s">
        <v>19</v>
      </c>
      <c r="F1429" s="237" t="s">
        <v>1709</v>
      </c>
      <c r="G1429" s="235"/>
      <c r="H1429" s="236" t="s">
        <v>19</v>
      </c>
      <c r="I1429" s="238"/>
      <c r="J1429" s="235"/>
      <c r="K1429" s="235"/>
      <c r="L1429" s="239"/>
      <c r="M1429" s="240"/>
      <c r="N1429" s="241"/>
      <c r="O1429" s="241"/>
      <c r="P1429" s="241"/>
      <c r="Q1429" s="241"/>
      <c r="R1429" s="241"/>
      <c r="S1429" s="241"/>
      <c r="T1429" s="242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3" t="s">
        <v>188</v>
      </c>
      <c r="AU1429" s="243" t="s">
        <v>81</v>
      </c>
      <c r="AV1429" s="13" t="s">
        <v>79</v>
      </c>
      <c r="AW1429" s="13" t="s">
        <v>33</v>
      </c>
      <c r="AX1429" s="13" t="s">
        <v>71</v>
      </c>
      <c r="AY1429" s="243" t="s">
        <v>175</v>
      </c>
    </row>
    <row r="1430" s="14" customFormat="1">
      <c r="A1430" s="14"/>
      <c r="B1430" s="244"/>
      <c r="C1430" s="245"/>
      <c r="D1430" s="227" t="s">
        <v>188</v>
      </c>
      <c r="E1430" s="246" t="s">
        <v>19</v>
      </c>
      <c r="F1430" s="247" t="s">
        <v>1710</v>
      </c>
      <c r="G1430" s="245"/>
      <c r="H1430" s="248">
        <v>4.3899999999999997</v>
      </c>
      <c r="I1430" s="249"/>
      <c r="J1430" s="245"/>
      <c r="K1430" s="245"/>
      <c r="L1430" s="250"/>
      <c r="M1430" s="251"/>
      <c r="N1430" s="252"/>
      <c r="O1430" s="252"/>
      <c r="P1430" s="252"/>
      <c r="Q1430" s="252"/>
      <c r="R1430" s="252"/>
      <c r="S1430" s="252"/>
      <c r="T1430" s="253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4" t="s">
        <v>188</v>
      </c>
      <c r="AU1430" s="254" t="s">
        <v>81</v>
      </c>
      <c r="AV1430" s="14" t="s">
        <v>81</v>
      </c>
      <c r="AW1430" s="14" t="s">
        <v>33</v>
      </c>
      <c r="AX1430" s="14" t="s">
        <v>71</v>
      </c>
      <c r="AY1430" s="254" t="s">
        <v>175</v>
      </c>
    </row>
    <row r="1431" s="14" customFormat="1">
      <c r="A1431" s="14"/>
      <c r="B1431" s="244"/>
      <c r="C1431" s="245"/>
      <c r="D1431" s="227" t="s">
        <v>188</v>
      </c>
      <c r="E1431" s="246" t="s">
        <v>19</v>
      </c>
      <c r="F1431" s="247" t="s">
        <v>1711</v>
      </c>
      <c r="G1431" s="245"/>
      <c r="H1431" s="248">
        <v>11.210000000000001</v>
      </c>
      <c r="I1431" s="249"/>
      <c r="J1431" s="245"/>
      <c r="K1431" s="245"/>
      <c r="L1431" s="250"/>
      <c r="M1431" s="251"/>
      <c r="N1431" s="252"/>
      <c r="O1431" s="252"/>
      <c r="P1431" s="252"/>
      <c r="Q1431" s="252"/>
      <c r="R1431" s="252"/>
      <c r="S1431" s="252"/>
      <c r="T1431" s="253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4" t="s">
        <v>188</v>
      </c>
      <c r="AU1431" s="254" t="s">
        <v>81</v>
      </c>
      <c r="AV1431" s="14" t="s">
        <v>81</v>
      </c>
      <c r="AW1431" s="14" t="s">
        <v>33</v>
      </c>
      <c r="AX1431" s="14" t="s">
        <v>71</v>
      </c>
      <c r="AY1431" s="254" t="s">
        <v>175</v>
      </c>
    </row>
    <row r="1432" s="15" customFormat="1">
      <c r="A1432" s="15"/>
      <c r="B1432" s="255"/>
      <c r="C1432" s="256"/>
      <c r="D1432" s="227" t="s">
        <v>188</v>
      </c>
      <c r="E1432" s="257" t="s">
        <v>19</v>
      </c>
      <c r="F1432" s="258" t="s">
        <v>206</v>
      </c>
      <c r="G1432" s="256"/>
      <c r="H1432" s="259">
        <v>15.600000000000001</v>
      </c>
      <c r="I1432" s="260"/>
      <c r="J1432" s="256"/>
      <c r="K1432" s="256"/>
      <c r="L1432" s="261"/>
      <c r="M1432" s="262"/>
      <c r="N1432" s="263"/>
      <c r="O1432" s="263"/>
      <c r="P1432" s="263"/>
      <c r="Q1432" s="263"/>
      <c r="R1432" s="263"/>
      <c r="S1432" s="263"/>
      <c r="T1432" s="264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5" t="s">
        <v>188</v>
      </c>
      <c r="AU1432" s="265" t="s">
        <v>81</v>
      </c>
      <c r="AV1432" s="15" t="s">
        <v>182</v>
      </c>
      <c r="AW1432" s="15" t="s">
        <v>33</v>
      </c>
      <c r="AX1432" s="15" t="s">
        <v>79</v>
      </c>
      <c r="AY1432" s="265" t="s">
        <v>175</v>
      </c>
    </row>
    <row r="1433" s="2" customFormat="1" ht="37.8" customHeight="1">
      <c r="A1433" s="40"/>
      <c r="B1433" s="41"/>
      <c r="C1433" s="277" t="s">
        <v>1757</v>
      </c>
      <c r="D1433" s="277" t="s">
        <v>402</v>
      </c>
      <c r="E1433" s="278" t="s">
        <v>1758</v>
      </c>
      <c r="F1433" s="279" t="s">
        <v>1759</v>
      </c>
      <c r="G1433" s="280" t="s">
        <v>248</v>
      </c>
      <c r="H1433" s="281">
        <v>17.16</v>
      </c>
      <c r="I1433" s="282"/>
      <c r="J1433" s="283">
        <f>ROUND(I1433*H1433,2)</f>
        <v>0</v>
      </c>
      <c r="K1433" s="279" t="s">
        <v>181</v>
      </c>
      <c r="L1433" s="284"/>
      <c r="M1433" s="285" t="s">
        <v>19</v>
      </c>
      <c r="N1433" s="286" t="s">
        <v>42</v>
      </c>
      <c r="O1433" s="86"/>
      <c r="P1433" s="223">
        <f>O1433*H1433</f>
        <v>0</v>
      </c>
      <c r="Q1433" s="223">
        <v>0.019199999999999998</v>
      </c>
      <c r="R1433" s="223">
        <f>Q1433*H1433</f>
        <v>0.32947199999999999</v>
      </c>
      <c r="S1433" s="223">
        <v>0</v>
      </c>
      <c r="T1433" s="224">
        <f>S1433*H1433</f>
        <v>0</v>
      </c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R1433" s="225" t="s">
        <v>434</v>
      </c>
      <c r="AT1433" s="225" t="s">
        <v>402</v>
      </c>
      <c r="AU1433" s="225" t="s">
        <v>81</v>
      </c>
      <c r="AY1433" s="19" t="s">
        <v>175</v>
      </c>
      <c r="BE1433" s="226">
        <f>IF(N1433="základní",J1433,0)</f>
        <v>0</v>
      </c>
      <c r="BF1433" s="226">
        <f>IF(N1433="snížená",J1433,0)</f>
        <v>0</v>
      </c>
      <c r="BG1433" s="226">
        <f>IF(N1433="zákl. přenesená",J1433,0)</f>
        <v>0</v>
      </c>
      <c r="BH1433" s="226">
        <f>IF(N1433="sníž. přenesená",J1433,0)</f>
        <v>0</v>
      </c>
      <c r="BI1433" s="226">
        <f>IF(N1433="nulová",J1433,0)</f>
        <v>0</v>
      </c>
      <c r="BJ1433" s="19" t="s">
        <v>79</v>
      </c>
      <c r="BK1433" s="226">
        <f>ROUND(I1433*H1433,2)</f>
        <v>0</v>
      </c>
      <c r="BL1433" s="19" t="s">
        <v>315</v>
      </c>
      <c r="BM1433" s="225" t="s">
        <v>1760</v>
      </c>
    </row>
    <row r="1434" s="2" customFormat="1">
      <c r="A1434" s="40"/>
      <c r="B1434" s="41"/>
      <c r="C1434" s="42"/>
      <c r="D1434" s="227" t="s">
        <v>184</v>
      </c>
      <c r="E1434" s="42"/>
      <c r="F1434" s="228" t="s">
        <v>1759</v>
      </c>
      <c r="G1434" s="42"/>
      <c r="H1434" s="42"/>
      <c r="I1434" s="229"/>
      <c r="J1434" s="42"/>
      <c r="K1434" s="42"/>
      <c r="L1434" s="46"/>
      <c r="M1434" s="230"/>
      <c r="N1434" s="231"/>
      <c r="O1434" s="86"/>
      <c r="P1434" s="86"/>
      <c r="Q1434" s="86"/>
      <c r="R1434" s="86"/>
      <c r="S1434" s="86"/>
      <c r="T1434" s="87"/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T1434" s="19" t="s">
        <v>184</v>
      </c>
      <c r="AU1434" s="19" t="s">
        <v>81</v>
      </c>
    </row>
    <row r="1435" s="14" customFormat="1">
      <c r="A1435" s="14"/>
      <c r="B1435" s="244"/>
      <c r="C1435" s="245"/>
      <c r="D1435" s="227" t="s">
        <v>188</v>
      </c>
      <c r="E1435" s="246" t="s">
        <v>19</v>
      </c>
      <c r="F1435" s="247" t="s">
        <v>1761</v>
      </c>
      <c r="G1435" s="245"/>
      <c r="H1435" s="248">
        <v>15.6</v>
      </c>
      <c r="I1435" s="249"/>
      <c r="J1435" s="245"/>
      <c r="K1435" s="245"/>
      <c r="L1435" s="250"/>
      <c r="M1435" s="251"/>
      <c r="N1435" s="252"/>
      <c r="O1435" s="252"/>
      <c r="P1435" s="252"/>
      <c r="Q1435" s="252"/>
      <c r="R1435" s="252"/>
      <c r="S1435" s="252"/>
      <c r="T1435" s="253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4" t="s">
        <v>188</v>
      </c>
      <c r="AU1435" s="254" t="s">
        <v>81</v>
      </c>
      <c r="AV1435" s="14" t="s">
        <v>81</v>
      </c>
      <c r="AW1435" s="14" t="s">
        <v>33</v>
      </c>
      <c r="AX1435" s="14" t="s">
        <v>79</v>
      </c>
      <c r="AY1435" s="254" t="s">
        <v>175</v>
      </c>
    </row>
    <row r="1436" s="13" customFormat="1">
      <c r="A1436" s="13"/>
      <c r="B1436" s="234"/>
      <c r="C1436" s="235"/>
      <c r="D1436" s="227" t="s">
        <v>188</v>
      </c>
      <c r="E1436" s="236" t="s">
        <v>19</v>
      </c>
      <c r="F1436" s="237" t="s">
        <v>1749</v>
      </c>
      <c r="G1436" s="235"/>
      <c r="H1436" s="236" t="s">
        <v>19</v>
      </c>
      <c r="I1436" s="238"/>
      <c r="J1436" s="235"/>
      <c r="K1436" s="235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188</v>
      </c>
      <c r="AU1436" s="243" t="s">
        <v>81</v>
      </c>
      <c r="AV1436" s="13" t="s">
        <v>79</v>
      </c>
      <c r="AW1436" s="13" t="s">
        <v>33</v>
      </c>
      <c r="AX1436" s="13" t="s">
        <v>71</v>
      </c>
      <c r="AY1436" s="243" t="s">
        <v>175</v>
      </c>
    </row>
    <row r="1437" s="14" customFormat="1">
      <c r="A1437" s="14"/>
      <c r="B1437" s="244"/>
      <c r="C1437" s="245"/>
      <c r="D1437" s="227" t="s">
        <v>188</v>
      </c>
      <c r="E1437" s="245"/>
      <c r="F1437" s="247" t="s">
        <v>1762</v>
      </c>
      <c r="G1437" s="245"/>
      <c r="H1437" s="248">
        <v>17.16</v>
      </c>
      <c r="I1437" s="249"/>
      <c r="J1437" s="245"/>
      <c r="K1437" s="245"/>
      <c r="L1437" s="250"/>
      <c r="M1437" s="251"/>
      <c r="N1437" s="252"/>
      <c r="O1437" s="252"/>
      <c r="P1437" s="252"/>
      <c r="Q1437" s="252"/>
      <c r="R1437" s="252"/>
      <c r="S1437" s="252"/>
      <c r="T1437" s="253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4" t="s">
        <v>188</v>
      </c>
      <c r="AU1437" s="254" t="s">
        <v>81</v>
      </c>
      <c r="AV1437" s="14" t="s">
        <v>81</v>
      </c>
      <c r="AW1437" s="14" t="s">
        <v>4</v>
      </c>
      <c r="AX1437" s="14" t="s">
        <v>79</v>
      </c>
      <c r="AY1437" s="254" t="s">
        <v>175</v>
      </c>
    </row>
    <row r="1438" s="2" customFormat="1" ht="24.15" customHeight="1">
      <c r="A1438" s="40"/>
      <c r="B1438" s="41"/>
      <c r="C1438" s="214" t="s">
        <v>1763</v>
      </c>
      <c r="D1438" s="214" t="s">
        <v>177</v>
      </c>
      <c r="E1438" s="215" t="s">
        <v>1764</v>
      </c>
      <c r="F1438" s="216" t="s">
        <v>1765</v>
      </c>
      <c r="G1438" s="217" t="s">
        <v>248</v>
      </c>
      <c r="H1438" s="218">
        <v>16.949999999999999</v>
      </c>
      <c r="I1438" s="219"/>
      <c r="J1438" s="220">
        <f>ROUND(I1438*H1438,2)</f>
        <v>0</v>
      </c>
      <c r="K1438" s="216" t="s">
        <v>181</v>
      </c>
      <c r="L1438" s="46"/>
      <c r="M1438" s="221" t="s">
        <v>19</v>
      </c>
      <c r="N1438" s="222" t="s">
        <v>42</v>
      </c>
      <c r="O1438" s="86"/>
      <c r="P1438" s="223">
        <f>O1438*H1438</f>
        <v>0</v>
      </c>
      <c r="Q1438" s="223">
        <v>0.0015</v>
      </c>
      <c r="R1438" s="223">
        <f>Q1438*H1438</f>
        <v>0.025425</v>
      </c>
      <c r="S1438" s="223">
        <v>0</v>
      </c>
      <c r="T1438" s="224">
        <f>S1438*H1438</f>
        <v>0</v>
      </c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R1438" s="225" t="s">
        <v>315</v>
      </c>
      <c r="AT1438" s="225" t="s">
        <v>177</v>
      </c>
      <c r="AU1438" s="225" t="s">
        <v>81</v>
      </c>
      <c r="AY1438" s="19" t="s">
        <v>175</v>
      </c>
      <c r="BE1438" s="226">
        <f>IF(N1438="základní",J1438,0)</f>
        <v>0</v>
      </c>
      <c r="BF1438" s="226">
        <f>IF(N1438="snížená",J1438,0)</f>
        <v>0</v>
      </c>
      <c r="BG1438" s="226">
        <f>IF(N1438="zákl. přenesená",J1438,0)</f>
        <v>0</v>
      </c>
      <c r="BH1438" s="226">
        <f>IF(N1438="sníž. přenesená",J1438,0)</f>
        <v>0</v>
      </c>
      <c r="BI1438" s="226">
        <f>IF(N1438="nulová",J1438,0)</f>
        <v>0</v>
      </c>
      <c r="BJ1438" s="19" t="s">
        <v>79</v>
      </c>
      <c r="BK1438" s="226">
        <f>ROUND(I1438*H1438,2)</f>
        <v>0</v>
      </c>
      <c r="BL1438" s="19" t="s">
        <v>315</v>
      </c>
      <c r="BM1438" s="225" t="s">
        <v>1766</v>
      </c>
    </row>
    <row r="1439" s="2" customFormat="1">
      <c r="A1439" s="40"/>
      <c r="B1439" s="41"/>
      <c r="C1439" s="42"/>
      <c r="D1439" s="227" t="s">
        <v>184</v>
      </c>
      <c r="E1439" s="42"/>
      <c r="F1439" s="228" t="s">
        <v>1767</v>
      </c>
      <c r="G1439" s="42"/>
      <c r="H1439" s="42"/>
      <c r="I1439" s="229"/>
      <c r="J1439" s="42"/>
      <c r="K1439" s="42"/>
      <c r="L1439" s="46"/>
      <c r="M1439" s="230"/>
      <c r="N1439" s="231"/>
      <c r="O1439" s="86"/>
      <c r="P1439" s="86"/>
      <c r="Q1439" s="86"/>
      <c r="R1439" s="86"/>
      <c r="S1439" s="86"/>
      <c r="T1439" s="87"/>
      <c r="U1439" s="40"/>
      <c r="V1439" s="40"/>
      <c r="W1439" s="40"/>
      <c r="X1439" s="40"/>
      <c r="Y1439" s="40"/>
      <c r="Z1439" s="40"/>
      <c r="AA1439" s="40"/>
      <c r="AB1439" s="40"/>
      <c r="AC1439" s="40"/>
      <c r="AD1439" s="40"/>
      <c r="AE1439" s="40"/>
      <c r="AT1439" s="19" t="s">
        <v>184</v>
      </c>
      <c r="AU1439" s="19" t="s">
        <v>81</v>
      </c>
    </row>
    <row r="1440" s="2" customFormat="1">
      <c r="A1440" s="40"/>
      <c r="B1440" s="41"/>
      <c r="C1440" s="42"/>
      <c r="D1440" s="232" t="s">
        <v>186</v>
      </c>
      <c r="E1440" s="42"/>
      <c r="F1440" s="233" t="s">
        <v>1768</v>
      </c>
      <c r="G1440" s="42"/>
      <c r="H1440" s="42"/>
      <c r="I1440" s="229"/>
      <c r="J1440" s="42"/>
      <c r="K1440" s="42"/>
      <c r="L1440" s="46"/>
      <c r="M1440" s="230"/>
      <c r="N1440" s="231"/>
      <c r="O1440" s="86"/>
      <c r="P1440" s="86"/>
      <c r="Q1440" s="86"/>
      <c r="R1440" s="86"/>
      <c r="S1440" s="86"/>
      <c r="T1440" s="87"/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T1440" s="19" t="s">
        <v>186</v>
      </c>
      <c r="AU1440" s="19" t="s">
        <v>81</v>
      </c>
    </row>
    <row r="1441" s="13" customFormat="1">
      <c r="A1441" s="13"/>
      <c r="B1441" s="234"/>
      <c r="C1441" s="235"/>
      <c r="D1441" s="227" t="s">
        <v>188</v>
      </c>
      <c r="E1441" s="236" t="s">
        <v>19</v>
      </c>
      <c r="F1441" s="237" t="s">
        <v>189</v>
      </c>
      <c r="G1441" s="235"/>
      <c r="H1441" s="236" t="s">
        <v>19</v>
      </c>
      <c r="I1441" s="238"/>
      <c r="J1441" s="235"/>
      <c r="K1441" s="235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188</v>
      </c>
      <c r="AU1441" s="243" t="s">
        <v>81</v>
      </c>
      <c r="AV1441" s="13" t="s">
        <v>79</v>
      </c>
      <c r="AW1441" s="13" t="s">
        <v>33</v>
      </c>
      <c r="AX1441" s="13" t="s">
        <v>71</v>
      </c>
      <c r="AY1441" s="243" t="s">
        <v>175</v>
      </c>
    </row>
    <row r="1442" s="13" customFormat="1">
      <c r="A1442" s="13"/>
      <c r="B1442" s="234"/>
      <c r="C1442" s="235"/>
      <c r="D1442" s="227" t="s">
        <v>188</v>
      </c>
      <c r="E1442" s="236" t="s">
        <v>19</v>
      </c>
      <c r="F1442" s="237" t="s">
        <v>1709</v>
      </c>
      <c r="G1442" s="235"/>
      <c r="H1442" s="236" t="s">
        <v>19</v>
      </c>
      <c r="I1442" s="238"/>
      <c r="J1442" s="235"/>
      <c r="K1442" s="235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188</v>
      </c>
      <c r="AU1442" s="243" t="s">
        <v>81</v>
      </c>
      <c r="AV1442" s="13" t="s">
        <v>79</v>
      </c>
      <c r="AW1442" s="13" t="s">
        <v>33</v>
      </c>
      <c r="AX1442" s="13" t="s">
        <v>71</v>
      </c>
      <c r="AY1442" s="243" t="s">
        <v>175</v>
      </c>
    </row>
    <row r="1443" s="14" customFormat="1">
      <c r="A1443" s="14"/>
      <c r="B1443" s="244"/>
      <c r="C1443" s="245"/>
      <c r="D1443" s="227" t="s">
        <v>188</v>
      </c>
      <c r="E1443" s="246" t="s">
        <v>19</v>
      </c>
      <c r="F1443" s="247" t="s">
        <v>1710</v>
      </c>
      <c r="G1443" s="245"/>
      <c r="H1443" s="248">
        <v>4.3899999999999997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188</v>
      </c>
      <c r="AU1443" s="254" t="s">
        <v>81</v>
      </c>
      <c r="AV1443" s="14" t="s">
        <v>81</v>
      </c>
      <c r="AW1443" s="14" t="s">
        <v>33</v>
      </c>
      <c r="AX1443" s="14" t="s">
        <v>71</v>
      </c>
      <c r="AY1443" s="254" t="s">
        <v>175</v>
      </c>
    </row>
    <row r="1444" s="14" customFormat="1">
      <c r="A1444" s="14"/>
      <c r="B1444" s="244"/>
      <c r="C1444" s="245"/>
      <c r="D1444" s="227" t="s">
        <v>188</v>
      </c>
      <c r="E1444" s="246" t="s">
        <v>19</v>
      </c>
      <c r="F1444" s="247" t="s">
        <v>1711</v>
      </c>
      <c r="G1444" s="245"/>
      <c r="H1444" s="248">
        <v>11.210000000000001</v>
      </c>
      <c r="I1444" s="249"/>
      <c r="J1444" s="245"/>
      <c r="K1444" s="245"/>
      <c r="L1444" s="250"/>
      <c r="M1444" s="251"/>
      <c r="N1444" s="252"/>
      <c r="O1444" s="252"/>
      <c r="P1444" s="252"/>
      <c r="Q1444" s="252"/>
      <c r="R1444" s="252"/>
      <c r="S1444" s="252"/>
      <c r="T1444" s="253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4" t="s">
        <v>188</v>
      </c>
      <c r="AU1444" s="254" t="s">
        <v>81</v>
      </c>
      <c r="AV1444" s="14" t="s">
        <v>81</v>
      </c>
      <c r="AW1444" s="14" t="s">
        <v>33</v>
      </c>
      <c r="AX1444" s="14" t="s">
        <v>71</v>
      </c>
      <c r="AY1444" s="254" t="s">
        <v>175</v>
      </c>
    </row>
    <row r="1445" s="14" customFormat="1">
      <c r="A1445" s="14"/>
      <c r="B1445" s="244"/>
      <c r="C1445" s="245"/>
      <c r="D1445" s="227" t="s">
        <v>188</v>
      </c>
      <c r="E1445" s="246" t="s">
        <v>19</v>
      </c>
      <c r="F1445" s="247" t="s">
        <v>1706</v>
      </c>
      <c r="G1445" s="245"/>
      <c r="H1445" s="248">
        <v>1.3500000000000001</v>
      </c>
      <c r="I1445" s="249"/>
      <c r="J1445" s="245"/>
      <c r="K1445" s="245"/>
      <c r="L1445" s="250"/>
      <c r="M1445" s="251"/>
      <c r="N1445" s="252"/>
      <c r="O1445" s="252"/>
      <c r="P1445" s="252"/>
      <c r="Q1445" s="252"/>
      <c r="R1445" s="252"/>
      <c r="S1445" s="252"/>
      <c r="T1445" s="253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4" t="s">
        <v>188</v>
      </c>
      <c r="AU1445" s="254" t="s">
        <v>81</v>
      </c>
      <c r="AV1445" s="14" t="s">
        <v>81</v>
      </c>
      <c r="AW1445" s="14" t="s">
        <v>33</v>
      </c>
      <c r="AX1445" s="14" t="s">
        <v>71</v>
      </c>
      <c r="AY1445" s="254" t="s">
        <v>175</v>
      </c>
    </row>
    <row r="1446" s="15" customFormat="1">
      <c r="A1446" s="15"/>
      <c r="B1446" s="255"/>
      <c r="C1446" s="256"/>
      <c r="D1446" s="227" t="s">
        <v>188</v>
      </c>
      <c r="E1446" s="257" t="s">
        <v>19</v>
      </c>
      <c r="F1446" s="258" t="s">
        <v>206</v>
      </c>
      <c r="G1446" s="256"/>
      <c r="H1446" s="259">
        <v>16.950000000000003</v>
      </c>
      <c r="I1446" s="260"/>
      <c r="J1446" s="256"/>
      <c r="K1446" s="256"/>
      <c r="L1446" s="261"/>
      <c r="M1446" s="262"/>
      <c r="N1446" s="263"/>
      <c r="O1446" s="263"/>
      <c r="P1446" s="263"/>
      <c r="Q1446" s="263"/>
      <c r="R1446" s="263"/>
      <c r="S1446" s="263"/>
      <c r="T1446" s="264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65" t="s">
        <v>188</v>
      </c>
      <c r="AU1446" s="265" t="s">
        <v>81</v>
      </c>
      <c r="AV1446" s="15" t="s">
        <v>182</v>
      </c>
      <c r="AW1446" s="15" t="s">
        <v>33</v>
      </c>
      <c r="AX1446" s="15" t="s">
        <v>79</v>
      </c>
      <c r="AY1446" s="265" t="s">
        <v>175</v>
      </c>
    </row>
    <row r="1447" s="2" customFormat="1" ht="16.5" customHeight="1">
      <c r="A1447" s="40"/>
      <c r="B1447" s="41"/>
      <c r="C1447" s="214" t="s">
        <v>1769</v>
      </c>
      <c r="D1447" s="214" t="s">
        <v>177</v>
      </c>
      <c r="E1447" s="215" t="s">
        <v>1770</v>
      </c>
      <c r="F1447" s="216" t="s">
        <v>1771</v>
      </c>
      <c r="G1447" s="217" t="s">
        <v>347</v>
      </c>
      <c r="H1447" s="218">
        <v>12</v>
      </c>
      <c r="I1447" s="219"/>
      <c r="J1447" s="220">
        <f>ROUND(I1447*H1447,2)</f>
        <v>0</v>
      </c>
      <c r="K1447" s="216" t="s">
        <v>181</v>
      </c>
      <c r="L1447" s="46"/>
      <c r="M1447" s="221" t="s">
        <v>19</v>
      </c>
      <c r="N1447" s="222" t="s">
        <v>42</v>
      </c>
      <c r="O1447" s="86"/>
      <c r="P1447" s="223">
        <f>O1447*H1447</f>
        <v>0</v>
      </c>
      <c r="Q1447" s="223">
        <v>0.00021000000000000001</v>
      </c>
      <c r="R1447" s="223">
        <f>Q1447*H1447</f>
        <v>0.0025200000000000001</v>
      </c>
      <c r="S1447" s="223">
        <v>0</v>
      </c>
      <c r="T1447" s="224">
        <f>S1447*H1447</f>
        <v>0</v>
      </c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R1447" s="225" t="s">
        <v>315</v>
      </c>
      <c r="AT1447" s="225" t="s">
        <v>177</v>
      </c>
      <c r="AU1447" s="225" t="s">
        <v>81</v>
      </c>
      <c r="AY1447" s="19" t="s">
        <v>175</v>
      </c>
      <c r="BE1447" s="226">
        <f>IF(N1447="základní",J1447,0)</f>
        <v>0</v>
      </c>
      <c r="BF1447" s="226">
        <f>IF(N1447="snížená",J1447,0)</f>
        <v>0</v>
      </c>
      <c r="BG1447" s="226">
        <f>IF(N1447="zákl. přenesená",J1447,0)</f>
        <v>0</v>
      </c>
      <c r="BH1447" s="226">
        <f>IF(N1447="sníž. přenesená",J1447,0)</f>
        <v>0</v>
      </c>
      <c r="BI1447" s="226">
        <f>IF(N1447="nulová",J1447,0)</f>
        <v>0</v>
      </c>
      <c r="BJ1447" s="19" t="s">
        <v>79</v>
      </c>
      <c r="BK1447" s="226">
        <f>ROUND(I1447*H1447,2)</f>
        <v>0</v>
      </c>
      <c r="BL1447" s="19" t="s">
        <v>315</v>
      </c>
      <c r="BM1447" s="225" t="s">
        <v>1772</v>
      </c>
    </row>
    <row r="1448" s="2" customFormat="1">
      <c r="A1448" s="40"/>
      <c r="B1448" s="41"/>
      <c r="C1448" s="42"/>
      <c r="D1448" s="227" t="s">
        <v>184</v>
      </c>
      <c r="E1448" s="42"/>
      <c r="F1448" s="228" t="s">
        <v>1773</v>
      </c>
      <c r="G1448" s="42"/>
      <c r="H1448" s="42"/>
      <c r="I1448" s="229"/>
      <c r="J1448" s="42"/>
      <c r="K1448" s="42"/>
      <c r="L1448" s="46"/>
      <c r="M1448" s="230"/>
      <c r="N1448" s="231"/>
      <c r="O1448" s="86"/>
      <c r="P1448" s="86"/>
      <c r="Q1448" s="86"/>
      <c r="R1448" s="86"/>
      <c r="S1448" s="86"/>
      <c r="T1448" s="87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184</v>
      </c>
      <c r="AU1448" s="19" t="s">
        <v>81</v>
      </c>
    </row>
    <row r="1449" s="2" customFormat="1">
      <c r="A1449" s="40"/>
      <c r="B1449" s="41"/>
      <c r="C1449" s="42"/>
      <c r="D1449" s="232" t="s">
        <v>186</v>
      </c>
      <c r="E1449" s="42"/>
      <c r="F1449" s="233" t="s">
        <v>1774</v>
      </c>
      <c r="G1449" s="42"/>
      <c r="H1449" s="42"/>
      <c r="I1449" s="229"/>
      <c r="J1449" s="42"/>
      <c r="K1449" s="42"/>
      <c r="L1449" s="46"/>
      <c r="M1449" s="230"/>
      <c r="N1449" s="231"/>
      <c r="O1449" s="86"/>
      <c r="P1449" s="86"/>
      <c r="Q1449" s="86"/>
      <c r="R1449" s="86"/>
      <c r="S1449" s="86"/>
      <c r="T1449" s="87"/>
      <c r="U1449" s="40"/>
      <c r="V1449" s="40"/>
      <c r="W1449" s="40"/>
      <c r="X1449" s="40"/>
      <c r="Y1449" s="40"/>
      <c r="Z1449" s="40"/>
      <c r="AA1449" s="40"/>
      <c r="AB1449" s="40"/>
      <c r="AC1449" s="40"/>
      <c r="AD1449" s="40"/>
      <c r="AE1449" s="40"/>
      <c r="AT1449" s="19" t="s">
        <v>186</v>
      </c>
      <c r="AU1449" s="19" t="s">
        <v>81</v>
      </c>
    </row>
    <row r="1450" s="13" customFormat="1">
      <c r="A1450" s="13"/>
      <c r="B1450" s="234"/>
      <c r="C1450" s="235"/>
      <c r="D1450" s="227" t="s">
        <v>188</v>
      </c>
      <c r="E1450" s="236" t="s">
        <v>19</v>
      </c>
      <c r="F1450" s="237" t="s">
        <v>351</v>
      </c>
      <c r="G1450" s="235"/>
      <c r="H1450" s="236" t="s">
        <v>19</v>
      </c>
      <c r="I1450" s="238"/>
      <c r="J1450" s="235"/>
      <c r="K1450" s="235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188</v>
      </c>
      <c r="AU1450" s="243" t="s">
        <v>81</v>
      </c>
      <c r="AV1450" s="13" t="s">
        <v>79</v>
      </c>
      <c r="AW1450" s="13" t="s">
        <v>33</v>
      </c>
      <c r="AX1450" s="13" t="s">
        <v>71</v>
      </c>
      <c r="AY1450" s="243" t="s">
        <v>175</v>
      </c>
    </row>
    <row r="1451" s="13" customFormat="1">
      <c r="A1451" s="13"/>
      <c r="B1451" s="234"/>
      <c r="C1451" s="235"/>
      <c r="D1451" s="227" t="s">
        <v>188</v>
      </c>
      <c r="E1451" s="236" t="s">
        <v>19</v>
      </c>
      <c r="F1451" s="237" t="s">
        <v>636</v>
      </c>
      <c r="G1451" s="235"/>
      <c r="H1451" s="236" t="s">
        <v>19</v>
      </c>
      <c r="I1451" s="238"/>
      <c r="J1451" s="235"/>
      <c r="K1451" s="235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188</v>
      </c>
      <c r="AU1451" s="243" t="s">
        <v>81</v>
      </c>
      <c r="AV1451" s="13" t="s">
        <v>79</v>
      </c>
      <c r="AW1451" s="13" t="s">
        <v>33</v>
      </c>
      <c r="AX1451" s="13" t="s">
        <v>71</v>
      </c>
      <c r="AY1451" s="243" t="s">
        <v>175</v>
      </c>
    </row>
    <row r="1452" s="14" customFormat="1">
      <c r="A1452" s="14"/>
      <c r="B1452" s="244"/>
      <c r="C1452" s="245"/>
      <c r="D1452" s="227" t="s">
        <v>188</v>
      </c>
      <c r="E1452" s="246" t="s">
        <v>19</v>
      </c>
      <c r="F1452" s="247" t="s">
        <v>1775</v>
      </c>
      <c r="G1452" s="245"/>
      <c r="H1452" s="248">
        <v>12</v>
      </c>
      <c r="I1452" s="249"/>
      <c r="J1452" s="245"/>
      <c r="K1452" s="245"/>
      <c r="L1452" s="250"/>
      <c r="M1452" s="251"/>
      <c r="N1452" s="252"/>
      <c r="O1452" s="252"/>
      <c r="P1452" s="252"/>
      <c r="Q1452" s="252"/>
      <c r="R1452" s="252"/>
      <c r="S1452" s="252"/>
      <c r="T1452" s="253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4" t="s">
        <v>188</v>
      </c>
      <c r="AU1452" s="254" t="s">
        <v>81</v>
      </c>
      <c r="AV1452" s="14" t="s">
        <v>81</v>
      </c>
      <c r="AW1452" s="14" t="s">
        <v>33</v>
      </c>
      <c r="AX1452" s="14" t="s">
        <v>71</v>
      </c>
      <c r="AY1452" s="254" t="s">
        <v>175</v>
      </c>
    </row>
    <row r="1453" s="15" customFormat="1">
      <c r="A1453" s="15"/>
      <c r="B1453" s="255"/>
      <c r="C1453" s="256"/>
      <c r="D1453" s="227" t="s">
        <v>188</v>
      </c>
      <c r="E1453" s="257" t="s">
        <v>19</v>
      </c>
      <c r="F1453" s="258" t="s">
        <v>206</v>
      </c>
      <c r="G1453" s="256"/>
      <c r="H1453" s="259">
        <v>12</v>
      </c>
      <c r="I1453" s="260"/>
      <c r="J1453" s="256"/>
      <c r="K1453" s="256"/>
      <c r="L1453" s="261"/>
      <c r="M1453" s="262"/>
      <c r="N1453" s="263"/>
      <c r="O1453" s="263"/>
      <c r="P1453" s="263"/>
      <c r="Q1453" s="263"/>
      <c r="R1453" s="263"/>
      <c r="S1453" s="263"/>
      <c r="T1453" s="264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65" t="s">
        <v>188</v>
      </c>
      <c r="AU1453" s="265" t="s">
        <v>81</v>
      </c>
      <c r="AV1453" s="15" t="s">
        <v>182</v>
      </c>
      <c r="AW1453" s="15" t="s">
        <v>33</v>
      </c>
      <c r="AX1453" s="15" t="s">
        <v>79</v>
      </c>
      <c r="AY1453" s="265" t="s">
        <v>175</v>
      </c>
    </row>
    <row r="1454" s="2" customFormat="1" ht="24.15" customHeight="1">
      <c r="A1454" s="40"/>
      <c r="B1454" s="41"/>
      <c r="C1454" s="214" t="s">
        <v>1776</v>
      </c>
      <c r="D1454" s="214" t="s">
        <v>177</v>
      </c>
      <c r="E1454" s="215" t="s">
        <v>1777</v>
      </c>
      <c r="F1454" s="216" t="s">
        <v>1778</v>
      </c>
      <c r="G1454" s="217" t="s">
        <v>1032</v>
      </c>
      <c r="H1454" s="287"/>
      <c r="I1454" s="219"/>
      <c r="J1454" s="220">
        <f>ROUND(I1454*H1454,2)</f>
        <v>0</v>
      </c>
      <c r="K1454" s="216" t="s">
        <v>181</v>
      </c>
      <c r="L1454" s="46"/>
      <c r="M1454" s="221" t="s">
        <v>19</v>
      </c>
      <c r="N1454" s="222" t="s">
        <v>42</v>
      </c>
      <c r="O1454" s="86"/>
      <c r="P1454" s="223">
        <f>O1454*H1454</f>
        <v>0</v>
      </c>
      <c r="Q1454" s="223">
        <v>0</v>
      </c>
      <c r="R1454" s="223">
        <f>Q1454*H1454</f>
        <v>0</v>
      </c>
      <c r="S1454" s="223">
        <v>0</v>
      </c>
      <c r="T1454" s="224">
        <f>S1454*H1454</f>
        <v>0</v>
      </c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R1454" s="225" t="s">
        <v>315</v>
      </c>
      <c r="AT1454" s="225" t="s">
        <v>177</v>
      </c>
      <c r="AU1454" s="225" t="s">
        <v>81</v>
      </c>
      <c r="AY1454" s="19" t="s">
        <v>175</v>
      </c>
      <c r="BE1454" s="226">
        <f>IF(N1454="základní",J1454,0)</f>
        <v>0</v>
      </c>
      <c r="BF1454" s="226">
        <f>IF(N1454="snížená",J1454,0)</f>
        <v>0</v>
      </c>
      <c r="BG1454" s="226">
        <f>IF(N1454="zákl. přenesená",J1454,0)</f>
        <v>0</v>
      </c>
      <c r="BH1454" s="226">
        <f>IF(N1454="sníž. přenesená",J1454,0)</f>
        <v>0</v>
      </c>
      <c r="BI1454" s="226">
        <f>IF(N1454="nulová",J1454,0)</f>
        <v>0</v>
      </c>
      <c r="BJ1454" s="19" t="s">
        <v>79</v>
      </c>
      <c r="BK1454" s="226">
        <f>ROUND(I1454*H1454,2)</f>
        <v>0</v>
      </c>
      <c r="BL1454" s="19" t="s">
        <v>315</v>
      </c>
      <c r="BM1454" s="225" t="s">
        <v>1779</v>
      </c>
    </row>
    <row r="1455" s="2" customFormat="1">
      <c r="A1455" s="40"/>
      <c r="B1455" s="41"/>
      <c r="C1455" s="42"/>
      <c r="D1455" s="227" t="s">
        <v>184</v>
      </c>
      <c r="E1455" s="42"/>
      <c r="F1455" s="228" t="s">
        <v>1780</v>
      </c>
      <c r="G1455" s="42"/>
      <c r="H1455" s="42"/>
      <c r="I1455" s="229"/>
      <c r="J1455" s="42"/>
      <c r="K1455" s="42"/>
      <c r="L1455" s="46"/>
      <c r="M1455" s="230"/>
      <c r="N1455" s="231"/>
      <c r="O1455" s="86"/>
      <c r="P1455" s="86"/>
      <c r="Q1455" s="86"/>
      <c r="R1455" s="86"/>
      <c r="S1455" s="86"/>
      <c r="T1455" s="87"/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T1455" s="19" t="s">
        <v>184</v>
      </c>
      <c r="AU1455" s="19" t="s">
        <v>81</v>
      </c>
    </row>
    <row r="1456" s="2" customFormat="1">
      <c r="A1456" s="40"/>
      <c r="B1456" s="41"/>
      <c r="C1456" s="42"/>
      <c r="D1456" s="232" t="s">
        <v>186</v>
      </c>
      <c r="E1456" s="42"/>
      <c r="F1456" s="233" t="s">
        <v>1781</v>
      </c>
      <c r="G1456" s="42"/>
      <c r="H1456" s="42"/>
      <c r="I1456" s="229"/>
      <c r="J1456" s="42"/>
      <c r="K1456" s="42"/>
      <c r="L1456" s="46"/>
      <c r="M1456" s="230"/>
      <c r="N1456" s="231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186</v>
      </c>
      <c r="AU1456" s="19" t="s">
        <v>81</v>
      </c>
    </row>
    <row r="1457" s="12" customFormat="1" ht="22.8" customHeight="1">
      <c r="A1457" s="12"/>
      <c r="B1457" s="198"/>
      <c r="C1457" s="199"/>
      <c r="D1457" s="200" t="s">
        <v>70</v>
      </c>
      <c r="E1457" s="212" t="s">
        <v>1782</v>
      </c>
      <c r="F1457" s="212" t="s">
        <v>1783</v>
      </c>
      <c r="G1457" s="199"/>
      <c r="H1457" s="199"/>
      <c r="I1457" s="202"/>
      <c r="J1457" s="213">
        <f>BK1457</f>
        <v>0</v>
      </c>
      <c r="K1457" s="199"/>
      <c r="L1457" s="204"/>
      <c r="M1457" s="205"/>
      <c r="N1457" s="206"/>
      <c r="O1457" s="206"/>
      <c r="P1457" s="207">
        <f>SUM(P1458:P1615)</f>
        <v>0</v>
      </c>
      <c r="Q1457" s="206"/>
      <c r="R1457" s="207">
        <f>SUM(R1458:R1615)</f>
        <v>1.2778798599999999</v>
      </c>
      <c r="S1457" s="206"/>
      <c r="T1457" s="208">
        <f>SUM(T1458:T1615)</f>
        <v>0</v>
      </c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2"/>
      <c r="AR1457" s="209" t="s">
        <v>81</v>
      </c>
      <c r="AT1457" s="210" t="s">
        <v>70</v>
      </c>
      <c r="AU1457" s="210" t="s">
        <v>79</v>
      </c>
      <c r="AY1457" s="209" t="s">
        <v>175</v>
      </c>
      <c r="BK1457" s="211">
        <f>SUM(BK1458:BK1615)</f>
        <v>0</v>
      </c>
    </row>
    <row r="1458" s="2" customFormat="1" ht="21.75" customHeight="1">
      <c r="A1458" s="40"/>
      <c r="B1458" s="41"/>
      <c r="C1458" s="214" t="s">
        <v>1784</v>
      </c>
      <c r="D1458" s="214" t="s">
        <v>177</v>
      </c>
      <c r="E1458" s="215" t="s">
        <v>1785</v>
      </c>
      <c r="F1458" s="216" t="s">
        <v>1786</v>
      </c>
      <c r="G1458" s="217" t="s">
        <v>248</v>
      </c>
      <c r="H1458" s="218">
        <v>110.26000000000001</v>
      </c>
      <c r="I1458" s="219"/>
      <c r="J1458" s="220">
        <f>ROUND(I1458*H1458,2)</f>
        <v>0</v>
      </c>
      <c r="K1458" s="216" t="s">
        <v>181</v>
      </c>
      <c r="L1458" s="46"/>
      <c r="M1458" s="221" t="s">
        <v>19</v>
      </c>
      <c r="N1458" s="222" t="s">
        <v>42</v>
      </c>
      <c r="O1458" s="86"/>
      <c r="P1458" s="223">
        <f>O1458*H1458</f>
        <v>0</v>
      </c>
      <c r="Q1458" s="223">
        <v>0</v>
      </c>
      <c r="R1458" s="223">
        <f>Q1458*H1458</f>
        <v>0</v>
      </c>
      <c r="S1458" s="223">
        <v>0</v>
      </c>
      <c r="T1458" s="224">
        <f>S1458*H1458</f>
        <v>0</v>
      </c>
      <c r="U1458" s="40"/>
      <c r="V1458" s="40"/>
      <c r="W1458" s="40"/>
      <c r="X1458" s="40"/>
      <c r="Y1458" s="40"/>
      <c r="Z1458" s="40"/>
      <c r="AA1458" s="40"/>
      <c r="AB1458" s="40"/>
      <c r="AC1458" s="40"/>
      <c r="AD1458" s="40"/>
      <c r="AE1458" s="40"/>
      <c r="AR1458" s="225" t="s">
        <v>315</v>
      </c>
      <c r="AT1458" s="225" t="s">
        <v>177</v>
      </c>
      <c r="AU1458" s="225" t="s">
        <v>81</v>
      </c>
      <c r="AY1458" s="19" t="s">
        <v>175</v>
      </c>
      <c r="BE1458" s="226">
        <f>IF(N1458="základní",J1458,0)</f>
        <v>0</v>
      </c>
      <c r="BF1458" s="226">
        <f>IF(N1458="snížená",J1458,0)</f>
        <v>0</v>
      </c>
      <c r="BG1458" s="226">
        <f>IF(N1458="zákl. přenesená",J1458,0)</f>
        <v>0</v>
      </c>
      <c r="BH1458" s="226">
        <f>IF(N1458="sníž. přenesená",J1458,0)</f>
        <v>0</v>
      </c>
      <c r="BI1458" s="226">
        <f>IF(N1458="nulová",J1458,0)</f>
        <v>0</v>
      </c>
      <c r="BJ1458" s="19" t="s">
        <v>79</v>
      </c>
      <c r="BK1458" s="226">
        <f>ROUND(I1458*H1458,2)</f>
        <v>0</v>
      </c>
      <c r="BL1458" s="19" t="s">
        <v>315</v>
      </c>
      <c r="BM1458" s="225" t="s">
        <v>1787</v>
      </c>
    </row>
    <row r="1459" s="2" customFormat="1">
      <c r="A1459" s="40"/>
      <c r="B1459" s="41"/>
      <c r="C1459" s="42"/>
      <c r="D1459" s="227" t="s">
        <v>184</v>
      </c>
      <c r="E1459" s="42"/>
      <c r="F1459" s="228" t="s">
        <v>1788</v>
      </c>
      <c r="G1459" s="42"/>
      <c r="H1459" s="42"/>
      <c r="I1459" s="229"/>
      <c r="J1459" s="42"/>
      <c r="K1459" s="42"/>
      <c r="L1459" s="46"/>
      <c r="M1459" s="230"/>
      <c r="N1459" s="231"/>
      <c r="O1459" s="86"/>
      <c r="P1459" s="86"/>
      <c r="Q1459" s="86"/>
      <c r="R1459" s="86"/>
      <c r="S1459" s="86"/>
      <c r="T1459" s="87"/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T1459" s="19" t="s">
        <v>184</v>
      </c>
      <c r="AU1459" s="19" t="s">
        <v>81</v>
      </c>
    </row>
    <row r="1460" s="2" customFormat="1">
      <c r="A1460" s="40"/>
      <c r="B1460" s="41"/>
      <c r="C1460" s="42"/>
      <c r="D1460" s="232" t="s">
        <v>186</v>
      </c>
      <c r="E1460" s="42"/>
      <c r="F1460" s="233" t="s">
        <v>1789</v>
      </c>
      <c r="G1460" s="42"/>
      <c r="H1460" s="42"/>
      <c r="I1460" s="229"/>
      <c r="J1460" s="42"/>
      <c r="K1460" s="42"/>
      <c r="L1460" s="46"/>
      <c r="M1460" s="230"/>
      <c r="N1460" s="231"/>
      <c r="O1460" s="86"/>
      <c r="P1460" s="86"/>
      <c r="Q1460" s="86"/>
      <c r="R1460" s="86"/>
      <c r="S1460" s="86"/>
      <c r="T1460" s="87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186</v>
      </c>
      <c r="AU1460" s="19" t="s">
        <v>81</v>
      </c>
    </row>
    <row r="1461" s="13" customFormat="1">
      <c r="A1461" s="13"/>
      <c r="B1461" s="234"/>
      <c r="C1461" s="235"/>
      <c r="D1461" s="227" t="s">
        <v>188</v>
      </c>
      <c r="E1461" s="236" t="s">
        <v>19</v>
      </c>
      <c r="F1461" s="237" t="s">
        <v>241</v>
      </c>
      <c r="G1461" s="235"/>
      <c r="H1461" s="236" t="s">
        <v>19</v>
      </c>
      <c r="I1461" s="238"/>
      <c r="J1461" s="235"/>
      <c r="K1461" s="235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188</v>
      </c>
      <c r="AU1461" s="243" t="s">
        <v>81</v>
      </c>
      <c r="AV1461" s="13" t="s">
        <v>79</v>
      </c>
      <c r="AW1461" s="13" t="s">
        <v>33</v>
      </c>
      <c r="AX1461" s="13" t="s">
        <v>71</v>
      </c>
      <c r="AY1461" s="243" t="s">
        <v>175</v>
      </c>
    </row>
    <row r="1462" s="13" customFormat="1">
      <c r="A1462" s="13"/>
      <c r="B1462" s="234"/>
      <c r="C1462" s="235"/>
      <c r="D1462" s="227" t="s">
        <v>188</v>
      </c>
      <c r="E1462" s="236" t="s">
        <v>19</v>
      </c>
      <c r="F1462" s="237" t="s">
        <v>1790</v>
      </c>
      <c r="G1462" s="235"/>
      <c r="H1462" s="236" t="s">
        <v>19</v>
      </c>
      <c r="I1462" s="238"/>
      <c r="J1462" s="235"/>
      <c r="K1462" s="235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188</v>
      </c>
      <c r="AU1462" s="243" t="s">
        <v>81</v>
      </c>
      <c r="AV1462" s="13" t="s">
        <v>79</v>
      </c>
      <c r="AW1462" s="13" t="s">
        <v>33</v>
      </c>
      <c r="AX1462" s="13" t="s">
        <v>71</v>
      </c>
      <c r="AY1462" s="243" t="s">
        <v>175</v>
      </c>
    </row>
    <row r="1463" s="14" customFormat="1">
      <c r="A1463" s="14"/>
      <c r="B1463" s="244"/>
      <c r="C1463" s="245"/>
      <c r="D1463" s="227" t="s">
        <v>188</v>
      </c>
      <c r="E1463" s="246" t="s">
        <v>19</v>
      </c>
      <c r="F1463" s="247" t="s">
        <v>1791</v>
      </c>
      <c r="G1463" s="245"/>
      <c r="H1463" s="248">
        <v>62.57</v>
      </c>
      <c r="I1463" s="249"/>
      <c r="J1463" s="245"/>
      <c r="K1463" s="245"/>
      <c r="L1463" s="250"/>
      <c r="M1463" s="251"/>
      <c r="N1463" s="252"/>
      <c r="O1463" s="252"/>
      <c r="P1463" s="252"/>
      <c r="Q1463" s="252"/>
      <c r="R1463" s="252"/>
      <c r="S1463" s="252"/>
      <c r="T1463" s="253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54" t="s">
        <v>188</v>
      </c>
      <c r="AU1463" s="254" t="s">
        <v>81</v>
      </c>
      <c r="AV1463" s="14" t="s">
        <v>81</v>
      </c>
      <c r="AW1463" s="14" t="s">
        <v>33</v>
      </c>
      <c r="AX1463" s="14" t="s">
        <v>71</v>
      </c>
      <c r="AY1463" s="254" t="s">
        <v>175</v>
      </c>
    </row>
    <row r="1464" s="14" customFormat="1">
      <c r="A1464" s="14"/>
      <c r="B1464" s="244"/>
      <c r="C1464" s="245"/>
      <c r="D1464" s="227" t="s">
        <v>188</v>
      </c>
      <c r="E1464" s="246" t="s">
        <v>19</v>
      </c>
      <c r="F1464" s="247" t="s">
        <v>1792</v>
      </c>
      <c r="G1464" s="245"/>
      <c r="H1464" s="248">
        <v>16.100000000000001</v>
      </c>
      <c r="I1464" s="249"/>
      <c r="J1464" s="245"/>
      <c r="K1464" s="245"/>
      <c r="L1464" s="250"/>
      <c r="M1464" s="251"/>
      <c r="N1464" s="252"/>
      <c r="O1464" s="252"/>
      <c r="P1464" s="252"/>
      <c r="Q1464" s="252"/>
      <c r="R1464" s="252"/>
      <c r="S1464" s="252"/>
      <c r="T1464" s="253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4" t="s">
        <v>188</v>
      </c>
      <c r="AU1464" s="254" t="s">
        <v>81</v>
      </c>
      <c r="AV1464" s="14" t="s">
        <v>81</v>
      </c>
      <c r="AW1464" s="14" t="s">
        <v>33</v>
      </c>
      <c r="AX1464" s="14" t="s">
        <v>71</v>
      </c>
      <c r="AY1464" s="254" t="s">
        <v>175</v>
      </c>
    </row>
    <row r="1465" s="14" customFormat="1">
      <c r="A1465" s="14"/>
      <c r="B1465" s="244"/>
      <c r="C1465" s="245"/>
      <c r="D1465" s="227" t="s">
        <v>188</v>
      </c>
      <c r="E1465" s="246" t="s">
        <v>19</v>
      </c>
      <c r="F1465" s="247" t="s">
        <v>1793</v>
      </c>
      <c r="G1465" s="245"/>
      <c r="H1465" s="248">
        <v>3.1400000000000001</v>
      </c>
      <c r="I1465" s="249"/>
      <c r="J1465" s="245"/>
      <c r="K1465" s="245"/>
      <c r="L1465" s="250"/>
      <c r="M1465" s="251"/>
      <c r="N1465" s="252"/>
      <c r="O1465" s="252"/>
      <c r="P1465" s="252"/>
      <c r="Q1465" s="252"/>
      <c r="R1465" s="252"/>
      <c r="S1465" s="252"/>
      <c r="T1465" s="253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4" t="s">
        <v>188</v>
      </c>
      <c r="AU1465" s="254" t="s">
        <v>81</v>
      </c>
      <c r="AV1465" s="14" t="s">
        <v>81</v>
      </c>
      <c r="AW1465" s="14" t="s">
        <v>33</v>
      </c>
      <c r="AX1465" s="14" t="s">
        <v>71</v>
      </c>
      <c r="AY1465" s="254" t="s">
        <v>175</v>
      </c>
    </row>
    <row r="1466" s="14" customFormat="1">
      <c r="A1466" s="14"/>
      <c r="B1466" s="244"/>
      <c r="C1466" s="245"/>
      <c r="D1466" s="227" t="s">
        <v>188</v>
      </c>
      <c r="E1466" s="246" t="s">
        <v>19</v>
      </c>
      <c r="F1466" s="247" t="s">
        <v>1794</v>
      </c>
      <c r="G1466" s="245"/>
      <c r="H1466" s="248">
        <v>7.2400000000000002</v>
      </c>
      <c r="I1466" s="249"/>
      <c r="J1466" s="245"/>
      <c r="K1466" s="245"/>
      <c r="L1466" s="250"/>
      <c r="M1466" s="251"/>
      <c r="N1466" s="252"/>
      <c r="O1466" s="252"/>
      <c r="P1466" s="252"/>
      <c r="Q1466" s="252"/>
      <c r="R1466" s="252"/>
      <c r="S1466" s="252"/>
      <c r="T1466" s="253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4" t="s">
        <v>188</v>
      </c>
      <c r="AU1466" s="254" t="s">
        <v>81</v>
      </c>
      <c r="AV1466" s="14" t="s">
        <v>81</v>
      </c>
      <c r="AW1466" s="14" t="s">
        <v>33</v>
      </c>
      <c r="AX1466" s="14" t="s">
        <v>71</v>
      </c>
      <c r="AY1466" s="254" t="s">
        <v>175</v>
      </c>
    </row>
    <row r="1467" s="14" customFormat="1">
      <c r="A1467" s="14"/>
      <c r="B1467" s="244"/>
      <c r="C1467" s="245"/>
      <c r="D1467" s="227" t="s">
        <v>188</v>
      </c>
      <c r="E1467" s="246" t="s">
        <v>19</v>
      </c>
      <c r="F1467" s="247" t="s">
        <v>1795</v>
      </c>
      <c r="G1467" s="245"/>
      <c r="H1467" s="248">
        <v>6.21</v>
      </c>
      <c r="I1467" s="249"/>
      <c r="J1467" s="245"/>
      <c r="K1467" s="245"/>
      <c r="L1467" s="250"/>
      <c r="M1467" s="251"/>
      <c r="N1467" s="252"/>
      <c r="O1467" s="252"/>
      <c r="P1467" s="252"/>
      <c r="Q1467" s="252"/>
      <c r="R1467" s="252"/>
      <c r="S1467" s="252"/>
      <c r="T1467" s="253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4" t="s">
        <v>188</v>
      </c>
      <c r="AU1467" s="254" t="s">
        <v>81</v>
      </c>
      <c r="AV1467" s="14" t="s">
        <v>81</v>
      </c>
      <c r="AW1467" s="14" t="s">
        <v>33</v>
      </c>
      <c r="AX1467" s="14" t="s">
        <v>71</v>
      </c>
      <c r="AY1467" s="254" t="s">
        <v>175</v>
      </c>
    </row>
    <row r="1468" s="16" customFormat="1">
      <c r="A1468" s="16"/>
      <c r="B1468" s="266"/>
      <c r="C1468" s="267"/>
      <c r="D1468" s="227" t="s">
        <v>188</v>
      </c>
      <c r="E1468" s="268" t="s">
        <v>19</v>
      </c>
      <c r="F1468" s="269" t="s">
        <v>271</v>
      </c>
      <c r="G1468" s="267"/>
      <c r="H1468" s="270">
        <v>95.259999999999991</v>
      </c>
      <c r="I1468" s="271"/>
      <c r="J1468" s="267"/>
      <c r="K1468" s="267"/>
      <c r="L1468" s="272"/>
      <c r="M1468" s="273"/>
      <c r="N1468" s="274"/>
      <c r="O1468" s="274"/>
      <c r="P1468" s="274"/>
      <c r="Q1468" s="274"/>
      <c r="R1468" s="274"/>
      <c r="S1468" s="274"/>
      <c r="T1468" s="275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T1468" s="276" t="s">
        <v>188</v>
      </c>
      <c r="AU1468" s="276" t="s">
        <v>81</v>
      </c>
      <c r="AV1468" s="16" t="s">
        <v>207</v>
      </c>
      <c r="AW1468" s="16" t="s">
        <v>33</v>
      </c>
      <c r="AX1468" s="16" t="s">
        <v>71</v>
      </c>
      <c r="AY1468" s="276" t="s">
        <v>175</v>
      </c>
    </row>
    <row r="1469" s="13" customFormat="1">
      <c r="A1469" s="13"/>
      <c r="B1469" s="234"/>
      <c r="C1469" s="235"/>
      <c r="D1469" s="227" t="s">
        <v>188</v>
      </c>
      <c r="E1469" s="236" t="s">
        <v>19</v>
      </c>
      <c r="F1469" s="237" t="s">
        <v>1796</v>
      </c>
      <c r="G1469" s="235"/>
      <c r="H1469" s="236" t="s">
        <v>19</v>
      </c>
      <c r="I1469" s="238"/>
      <c r="J1469" s="235"/>
      <c r="K1469" s="235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188</v>
      </c>
      <c r="AU1469" s="243" t="s">
        <v>81</v>
      </c>
      <c r="AV1469" s="13" t="s">
        <v>79</v>
      </c>
      <c r="AW1469" s="13" t="s">
        <v>33</v>
      </c>
      <c r="AX1469" s="13" t="s">
        <v>71</v>
      </c>
      <c r="AY1469" s="243" t="s">
        <v>175</v>
      </c>
    </row>
    <row r="1470" s="14" customFormat="1">
      <c r="A1470" s="14"/>
      <c r="B1470" s="244"/>
      <c r="C1470" s="245"/>
      <c r="D1470" s="227" t="s">
        <v>188</v>
      </c>
      <c r="E1470" s="246" t="s">
        <v>19</v>
      </c>
      <c r="F1470" s="247" t="s">
        <v>1797</v>
      </c>
      <c r="G1470" s="245"/>
      <c r="H1470" s="248">
        <v>15</v>
      </c>
      <c r="I1470" s="249"/>
      <c r="J1470" s="245"/>
      <c r="K1470" s="245"/>
      <c r="L1470" s="250"/>
      <c r="M1470" s="251"/>
      <c r="N1470" s="252"/>
      <c r="O1470" s="252"/>
      <c r="P1470" s="252"/>
      <c r="Q1470" s="252"/>
      <c r="R1470" s="252"/>
      <c r="S1470" s="252"/>
      <c r="T1470" s="253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4" t="s">
        <v>188</v>
      </c>
      <c r="AU1470" s="254" t="s">
        <v>81</v>
      </c>
      <c r="AV1470" s="14" t="s">
        <v>81</v>
      </c>
      <c r="AW1470" s="14" t="s">
        <v>33</v>
      </c>
      <c r="AX1470" s="14" t="s">
        <v>71</v>
      </c>
      <c r="AY1470" s="254" t="s">
        <v>175</v>
      </c>
    </row>
    <row r="1471" s="16" customFormat="1">
      <c r="A1471" s="16"/>
      <c r="B1471" s="266"/>
      <c r="C1471" s="267"/>
      <c r="D1471" s="227" t="s">
        <v>188</v>
      </c>
      <c r="E1471" s="268" t="s">
        <v>19</v>
      </c>
      <c r="F1471" s="269" t="s">
        <v>271</v>
      </c>
      <c r="G1471" s="267"/>
      <c r="H1471" s="270">
        <v>15</v>
      </c>
      <c r="I1471" s="271"/>
      <c r="J1471" s="267"/>
      <c r="K1471" s="267"/>
      <c r="L1471" s="272"/>
      <c r="M1471" s="273"/>
      <c r="N1471" s="274"/>
      <c r="O1471" s="274"/>
      <c r="P1471" s="274"/>
      <c r="Q1471" s="274"/>
      <c r="R1471" s="274"/>
      <c r="S1471" s="274"/>
      <c r="T1471" s="275"/>
      <c r="U1471" s="16"/>
      <c r="V1471" s="16"/>
      <c r="W1471" s="16"/>
      <c r="X1471" s="16"/>
      <c r="Y1471" s="16"/>
      <c r="Z1471" s="16"/>
      <c r="AA1471" s="16"/>
      <c r="AB1471" s="16"/>
      <c r="AC1471" s="16"/>
      <c r="AD1471" s="16"/>
      <c r="AE1471" s="16"/>
      <c r="AT1471" s="276" t="s">
        <v>188</v>
      </c>
      <c r="AU1471" s="276" t="s">
        <v>81</v>
      </c>
      <c r="AV1471" s="16" t="s">
        <v>207</v>
      </c>
      <c r="AW1471" s="16" t="s">
        <v>33</v>
      </c>
      <c r="AX1471" s="16" t="s">
        <v>71</v>
      </c>
      <c r="AY1471" s="276" t="s">
        <v>175</v>
      </c>
    </row>
    <row r="1472" s="15" customFormat="1">
      <c r="A1472" s="15"/>
      <c r="B1472" s="255"/>
      <c r="C1472" s="256"/>
      <c r="D1472" s="227" t="s">
        <v>188</v>
      </c>
      <c r="E1472" s="257" t="s">
        <v>19</v>
      </c>
      <c r="F1472" s="258" t="s">
        <v>206</v>
      </c>
      <c r="G1472" s="256"/>
      <c r="H1472" s="259">
        <v>110.25999999999999</v>
      </c>
      <c r="I1472" s="260"/>
      <c r="J1472" s="256"/>
      <c r="K1472" s="256"/>
      <c r="L1472" s="261"/>
      <c r="M1472" s="262"/>
      <c r="N1472" s="263"/>
      <c r="O1472" s="263"/>
      <c r="P1472" s="263"/>
      <c r="Q1472" s="263"/>
      <c r="R1472" s="263"/>
      <c r="S1472" s="263"/>
      <c r="T1472" s="264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65" t="s">
        <v>188</v>
      </c>
      <c r="AU1472" s="265" t="s">
        <v>81</v>
      </c>
      <c r="AV1472" s="15" t="s">
        <v>182</v>
      </c>
      <c r="AW1472" s="15" t="s">
        <v>33</v>
      </c>
      <c r="AX1472" s="15" t="s">
        <v>79</v>
      </c>
      <c r="AY1472" s="265" t="s">
        <v>175</v>
      </c>
    </row>
    <row r="1473" s="2" customFormat="1" ht="16.5" customHeight="1">
      <c r="A1473" s="40"/>
      <c r="B1473" s="41"/>
      <c r="C1473" s="214" t="s">
        <v>1798</v>
      </c>
      <c r="D1473" s="214" t="s">
        <v>177</v>
      </c>
      <c r="E1473" s="215" t="s">
        <v>1799</v>
      </c>
      <c r="F1473" s="216" t="s">
        <v>1800</v>
      </c>
      <c r="G1473" s="217" t="s">
        <v>248</v>
      </c>
      <c r="H1473" s="218">
        <v>110.26000000000001</v>
      </c>
      <c r="I1473" s="219"/>
      <c r="J1473" s="220">
        <f>ROUND(I1473*H1473,2)</f>
        <v>0</v>
      </c>
      <c r="K1473" s="216" t="s">
        <v>181</v>
      </c>
      <c r="L1473" s="46"/>
      <c r="M1473" s="221" t="s">
        <v>19</v>
      </c>
      <c r="N1473" s="222" t="s">
        <v>42</v>
      </c>
      <c r="O1473" s="86"/>
      <c r="P1473" s="223">
        <f>O1473*H1473</f>
        <v>0</v>
      </c>
      <c r="Q1473" s="223">
        <v>0</v>
      </c>
      <c r="R1473" s="223">
        <f>Q1473*H1473</f>
        <v>0</v>
      </c>
      <c r="S1473" s="223">
        <v>0</v>
      </c>
      <c r="T1473" s="224">
        <f>S1473*H1473</f>
        <v>0</v>
      </c>
      <c r="U1473" s="40"/>
      <c r="V1473" s="40"/>
      <c r="W1473" s="40"/>
      <c r="X1473" s="40"/>
      <c r="Y1473" s="40"/>
      <c r="Z1473" s="40"/>
      <c r="AA1473" s="40"/>
      <c r="AB1473" s="40"/>
      <c r="AC1473" s="40"/>
      <c r="AD1473" s="40"/>
      <c r="AE1473" s="40"/>
      <c r="AR1473" s="225" t="s">
        <v>315</v>
      </c>
      <c r="AT1473" s="225" t="s">
        <v>177</v>
      </c>
      <c r="AU1473" s="225" t="s">
        <v>81</v>
      </c>
      <c r="AY1473" s="19" t="s">
        <v>175</v>
      </c>
      <c r="BE1473" s="226">
        <f>IF(N1473="základní",J1473,0)</f>
        <v>0</v>
      </c>
      <c r="BF1473" s="226">
        <f>IF(N1473="snížená",J1473,0)</f>
        <v>0</v>
      </c>
      <c r="BG1473" s="226">
        <f>IF(N1473="zákl. přenesená",J1473,0)</f>
        <v>0</v>
      </c>
      <c r="BH1473" s="226">
        <f>IF(N1473="sníž. přenesená",J1473,0)</f>
        <v>0</v>
      </c>
      <c r="BI1473" s="226">
        <f>IF(N1473="nulová",J1473,0)</f>
        <v>0</v>
      </c>
      <c r="BJ1473" s="19" t="s">
        <v>79</v>
      </c>
      <c r="BK1473" s="226">
        <f>ROUND(I1473*H1473,2)</f>
        <v>0</v>
      </c>
      <c r="BL1473" s="19" t="s">
        <v>315</v>
      </c>
      <c r="BM1473" s="225" t="s">
        <v>1801</v>
      </c>
    </row>
    <row r="1474" s="2" customFormat="1">
      <c r="A1474" s="40"/>
      <c r="B1474" s="41"/>
      <c r="C1474" s="42"/>
      <c r="D1474" s="227" t="s">
        <v>184</v>
      </c>
      <c r="E1474" s="42"/>
      <c r="F1474" s="228" t="s">
        <v>1802</v>
      </c>
      <c r="G1474" s="42"/>
      <c r="H1474" s="42"/>
      <c r="I1474" s="229"/>
      <c r="J1474" s="42"/>
      <c r="K1474" s="42"/>
      <c r="L1474" s="46"/>
      <c r="M1474" s="230"/>
      <c r="N1474" s="231"/>
      <c r="O1474" s="86"/>
      <c r="P1474" s="86"/>
      <c r="Q1474" s="86"/>
      <c r="R1474" s="86"/>
      <c r="S1474" s="86"/>
      <c r="T1474" s="87"/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T1474" s="19" t="s">
        <v>184</v>
      </c>
      <c r="AU1474" s="19" t="s">
        <v>81</v>
      </c>
    </row>
    <row r="1475" s="2" customFormat="1">
      <c r="A1475" s="40"/>
      <c r="B1475" s="41"/>
      <c r="C1475" s="42"/>
      <c r="D1475" s="232" t="s">
        <v>186</v>
      </c>
      <c r="E1475" s="42"/>
      <c r="F1475" s="233" t="s">
        <v>1803</v>
      </c>
      <c r="G1475" s="42"/>
      <c r="H1475" s="42"/>
      <c r="I1475" s="229"/>
      <c r="J1475" s="42"/>
      <c r="K1475" s="42"/>
      <c r="L1475" s="46"/>
      <c r="M1475" s="230"/>
      <c r="N1475" s="231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186</v>
      </c>
      <c r="AU1475" s="19" t="s">
        <v>81</v>
      </c>
    </row>
    <row r="1476" s="13" customFormat="1">
      <c r="A1476" s="13"/>
      <c r="B1476" s="234"/>
      <c r="C1476" s="235"/>
      <c r="D1476" s="227" t="s">
        <v>188</v>
      </c>
      <c r="E1476" s="236" t="s">
        <v>19</v>
      </c>
      <c r="F1476" s="237" t="s">
        <v>241</v>
      </c>
      <c r="G1476" s="235"/>
      <c r="H1476" s="236" t="s">
        <v>19</v>
      </c>
      <c r="I1476" s="238"/>
      <c r="J1476" s="235"/>
      <c r="K1476" s="235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188</v>
      </c>
      <c r="AU1476" s="243" t="s">
        <v>81</v>
      </c>
      <c r="AV1476" s="13" t="s">
        <v>79</v>
      </c>
      <c r="AW1476" s="13" t="s">
        <v>33</v>
      </c>
      <c r="AX1476" s="13" t="s">
        <v>71</v>
      </c>
      <c r="AY1476" s="243" t="s">
        <v>175</v>
      </c>
    </row>
    <row r="1477" s="13" customFormat="1">
      <c r="A1477" s="13"/>
      <c r="B1477" s="234"/>
      <c r="C1477" s="235"/>
      <c r="D1477" s="227" t="s">
        <v>188</v>
      </c>
      <c r="E1477" s="236" t="s">
        <v>19</v>
      </c>
      <c r="F1477" s="237" t="s">
        <v>1790</v>
      </c>
      <c r="G1477" s="235"/>
      <c r="H1477" s="236" t="s">
        <v>19</v>
      </c>
      <c r="I1477" s="238"/>
      <c r="J1477" s="235"/>
      <c r="K1477" s="235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188</v>
      </c>
      <c r="AU1477" s="243" t="s">
        <v>81</v>
      </c>
      <c r="AV1477" s="13" t="s">
        <v>79</v>
      </c>
      <c r="AW1477" s="13" t="s">
        <v>33</v>
      </c>
      <c r="AX1477" s="13" t="s">
        <v>71</v>
      </c>
      <c r="AY1477" s="243" t="s">
        <v>175</v>
      </c>
    </row>
    <row r="1478" s="14" customFormat="1">
      <c r="A1478" s="14"/>
      <c r="B1478" s="244"/>
      <c r="C1478" s="245"/>
      <c r="D1478" s="227" t="s">
        <v>188</v>
      </c>
      <c r="E1478" s="246" t="s">
        <v>19</v>
      </c>
      <c r="F1478" s="247" t="s">
        <v>1791</v>
      </c>
      <c r="G1478" s="245"/>
      <c r="H1478" s="248">
        <v>62.57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188</v>
      </c>
      <c r="AU1478" s="254" t="s">
        <v>81</v>
      </c>
      <c r="AV1478" s="14" t="s">
        <v>81</v>
      </c>
      <c r="AW1478" s="14" t="s">
        <v>33</v>
      </c>
      <c r="AX1478" s="14" t="s">
        <v>71</v>
      </c>
      <c r="AY1478" s="254" t="s">
        <v>175</v>
      </c>
    </row>
    <row r="1479" s="14" customFormat="1">
      <c r="A1479" s="14"/>
      <c r="B1479" s="244"/>
      <c r="C1479" s="245"/>
      <c r="D1479" s="227" t="s">
        <v>188</v>
      </c>
      <c r="E1479" s="246" t="s">
        <v>19</v>
      </c>
      <c r="F1479" s="247" t="s">
        <v>1792</v>
      </c>
      <c r="G1479" s="245"/>
      <c r="H1479" s="248">
        <v>16.100000000000001</v>
      </c>
      <c r="I1479" s="249"/>
      <c r="J1479" s="245"/>
      <c r="K1479" s="245"/>
      <c r="L1479" s="250"/>
      <c r="M1479" s="251"/>
      <c r="N1479" s="252"/>
      <c r="O1479" s="252"/>
      <c r="P1479" s="252"/>
      <c r="Q1479" s="252"/>
      <c r="R1479" s="252"/>
      <c r="S1479" s="252"/>
      <c r="T1479" s="253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4" t="s">
        <v>188</v>
      </c>
      <c r="AU1479" s="254" t="s">
        <v>81</v>
      </c>
      <c r="AV1479" s="14" t="s">
        <v>81</v>
      </c>
      <c r="AW1479" s="14" t="s">
        <v>33</v>
      </c>
      <c r="AX1479" s="14" t="s">
        <v>71</v>
      </c>
      <c r="AY1479" s="254" t="s">
        <v>175</v>
      </c>
    </row>
    <row r="1480" s="14" customFormat="1">
      <c r="A1480" s="14"/>
      <c r="B1480" s="244"/>
      <c r="C1480" s="245"/>
      <c r="D1480" s="227" t="s">
        <v>188</v>
      </c>
      <c r="E1480" s="246" t="s">
        <v>19</v>
      </c>
      <c r="F1480" s="247" t="s">
        <v>1793</v>
      </c>
      <c r="G1480" s="245"/>
      <c r="H1480" s="248">
        <v>3.1400000000000001</v>
      </c>
      <c r="I1480" s="249"/>
      <c r="J1480" s="245"/>
      <c r="K1480" s="245"/>
      <c r="L1480" s="250"/>
      <c r="M1480" s="251"/>
      <c r="N1480" s="252"/>
      <c r="O1480" s="252"/>
      <c r="P1480" s="252"/>
      <c r="Q1480" s="252"/>
      <c r="R1480" s="252"/>
      <c r="S1480" s="252"/>
      <c r="T1480" s="253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54" t="s">
        <v>188</v>
      </c>
      <c r="AU1480" s="254" t="s">
        <v>81</v>
      </c>
      <c r="AV1480" s="14" t="s">
        <v>81</v>
      </c>
      <c r="AW1480" s="14" t="s">
        <v>33</v>
      </c>
      <c r="AX1480" s="14" t="s">
        <v>71</v>
      </c>
      <c r="AY1480" s="254" t="s">
        <v>175</v>
      </c>
    </row>
    <row r="1481" s="14" customFormat="1">
      <c r="A1481" s="14"/>
      <c r="B1481" s="244"/>
      <c r="C1481" s="245"/>
      <c r="D1481" s="227" t="s">
        <v>188</v>
      </c>
      <c r="E1481" s="246" t="s">
        <v>19</v>
      </c>
      <c r="F1481" s="247" t="s">
        <v>1794</v>
      </c>
      <c r="G1481" s="245"/>
      <c r="H1481" s="248">
        <v>7.2400000000000002</v>
      </c>
      <c r="I1481" s="249"/>
      <c r="J1481" s="245"/>
      <c r="K1481" s="245"/>
      <c r="L1481" s="250"/>
      <c r="M1481" s="251"/>
      <c r="N1481" s="252"/>
      <c r="O1481" s="252"/>
      <c r="P1481" s="252"/>
      <c r="Q1481" s="252"/>
      <c r="R1481" s="252"/>
      <c r="S1481" s="252"/>
      <c r="T1481" s="253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4" t="s">
        <v>188</v>
      </c>
      <c r="AU1481" s="254" t="s">
        <v>81</v>
      </c>
      <c r="AV1481" s="14" t="s">
        <v>81</v>
      </c>
      <c r="AW1481" s="14" t="s">
        <v>33</v>
      </c>
      <c r="AX1481" s="14" t="s">
        <v>71</v>
      </c>
      <c r="AY1481" s="254" t="s">
        <v>175</v>
      </c>
    </row>
    <row r="1482" s="14" customFormat="1">
      <c r="A1482" s="14"/>
      <c r="B1482" s="244"/>
      <c r="C1482" s="245"/>
      <c r="D1482" s="227" t="s">
        <v>188</v>
      </c>
      <c r="E1482" s="246" t="s">
        <v>19</v>
      </c>
      <c r="F1482" s="247" t="s">
        <v>1795</v>
      </c>
      <c r="G1482" s="245"/>
      <c r="H1482" s="248">
        <v>6.21</v>
      </c>
      <c r="I1482" s="249"/>
      <c r="J1482" s="245"/>
      <c r="K1482" s="245"/>
      <c r="L1482" s="250"/>
      <c r="M1482" s="251"/>
      <c r="N1482" s="252"/>
      <c r="O1482" s="252"/>
      <c r="P1482" s="252"/>
      <c r="Q1482" s="252"/>
      <c r="R1482" s="252"/>
      <c r="S1482" s="252"/>
      <c r="T1482" s="253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54" t="s">
        <v>188</v>
      </c>
      <c r="AU1482" s="254" t="s">
        <v>81</v>
      </c>
      <c r="AV1482" s="14" t="s">
        <v>81</v>
      </c>
      <c r="AW1482" s="14" t="s">
        <v>33</v>
      </c>
      <c r="AX1482" s="14" t="s">
        <v>71</v>
      </c>
      <c r="AY1482" s="254" t="s">
        <v>175</v>
      </c>
    </row>
    <row r="1483" s="16" customFormat="1">
      <c r="A1483" s="16"/>
      <c r="B1483" s="266"/>
      <c r="C1483" s="267"/>
      <c r="D1483" s="227" t="s">
        <v>188</v>
      </c>
      <c r="E1483" s="268" t="s">
        <v>19</v>
      </c>
      <c r="F1483" s="269" t="s">
        <v>271</v>
      </c>
      <c r="G1483" s="267"/>
      <c r="H1483" s="270">
        <v>95.259999999999991</v>
      </c>
      <c r="I1483" s="271"/>
      <c r="J1483" s="267"/>
      <c r="K1483" s="267"/>
      <c r="L1483" s="272"/>
      <c r="M1483" s="273"/>
      <c r="N1483" s="274"/>
      <c r="O1483" s="274"/>
      <c r="P1483" s="274"/>
      <c r="Q1483" s="274"/>
      <c r="R1483" s="274"/>
      <c r="S1483" s="274"/>
      <c r="T1483" s="275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T1483" s="276" t="s">
        <v>188</v>
      </c>
      <c r="AU1483" s="276" t="s">
        <v>81</v>
      </c>
      <c r="AV1483" s="16" t="s">
        <v>207</v>
      </c>
      <c r="AW1483" s="16" t="s">
        <v>33</v>
      </c>
      <c r="AX1483" s="16" t="s">
        <v>71</v>
      </c>
      <c r="AY1483" s="276" t="s">
        <v>175</v>
      </c>
    </row>
    <row r="1484" s="13" customFormat="1">
      <c r="A1484" s="13"/>
      <c r="B1484" s="234"/>
      <c r="C1484" s="235"/>
      <c r="D1484" s="227" t="s">
        <v>188</v>
      </c>
      <c r="E1484" s="236" t="s">
        <v>19</v>
      </c>
      <c r="F1484" s="237" t="s">
        <v>1796</v>
      </c>
      <c r="G1484" s="235"/>
      <c r="H1484" s="236" t="s">
        <v>19</v>
      </c>
      <c r="I1484" s="238"/>
      <c r="J1484" s="235"/>
      <c r="K1484" s="235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188</v>
      </c>
      <c r="AU1484" s="243" t="s">
        <v>81</v>
      </c>
      <c r="AV1484" s="13" t="s">
        <v>79</v>
      </c>
      <c r="AW1484" s="13" t="s">
        <v>33</v>
      </c>
      <c r="AX1484" s="13" t="s">
        <v>71</v>
      </c>
      <c r="AY1484" s="243" t="s">
        <v>175</v>
      </c>
    </row>
    <row r="1485" s="14" customFormat="1">
      <c r="A1485" s="14"/>
      <c r="B1485" s="244"/>
      <c r="C1485" s="245"/>
      <c r="D1485" s="227" t="s">
        <v>188</v>
      </c>
      <c r="E1485" s="246" t="s">
        <v>19</v>
      </c>
      <c r="F1485" s="247" t="s">
        <v>1797</v>
      </c>
      <c r="G1485" s="245"/>
      <c r="H1485" s="248">
        <v>15</v>
      </c>
      <c r="I1485" s="249"/>
      <c r="J1485" s="245"/>
      <c r="K1485" s="245"/>
      <c r="L1485" s="250"/>
      <c r="M1485" s="251"/>
      <c r="N1485" s="252"/>
      <c r="O1485" s="252"/>
      <c r="P1485" s="252"/>
      <c r="Q1485" s="252"/>
      <c r="R1485" s="252"/>
      <c r="S1485" s="252"/>
      <c r="T1485" s="253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54" t="s">
        <v>188</v>
      </c>
      <c r="AU1485" s="254" t="s">
        <v>81</v>
      </c>
      <c r="AV1485" s="14" t="s">
        <v>81</v>
      </c>
      <c r="AW1485" s="14" t="s">
        <v>33</v>
      </c>
      <c r="AX1485" s="14" t="s">
        <v>71</v>
      </c>
      <c r="AY1485" s="254" t="s">
        <v>175</v>
      </c>
    </row>
    <row r="1486" s="16" customFormat="1">
      <c r="A1486" s="16"/>
      <c r="B1486" s="266"/>
      <c r="C1486" s="267"/>
      <c r="D1486" s="227" t="s">
        <v>188</v>
      </c>
      <c r="E1486" s="268" t="s">
        <v>19</v>
      </c>
      <c r="F1486" s="269" t="s">
        <v>271</v>
      </c>
      <c r="G1486" s="267"/>
      <c r="H1486" s="270">
        <v>15</v>
      </c>
      <c r="I1486" s="271"/>
      <c r="J1486" s="267"/>
      <c r="K1486" s="267"/>
      <c r="L1486" s="272"/>
      <c r="M1486" s="273"/>
      <c r="N1486" s="274"/>
      <c r="O1486" s="274"/>
      <c r="P1486" s="274"/>
      <c r="Q1486" s="274"/>
      <c r="R1486" s="274"/>
      <c r="S1486" s="274"/>
      <c r="T1486" s="275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16"/>
      <c r="AE1486" s="16"/>
      <c r="AT1486" s="276" t="s">
        <v>188</v>
      </c>
      <c r="AU1486" s="276" t="s">
        <v>81</v>
      </c>
      <c r="AV1486" s="16" t="s">
        <v>207</v>
      </c>
      <c r="AW1486" s="16" t="s">
        <v>33</v>
      </c>
      <c r="AX1486" s="16" t="s">
        <v>71</v>
      </c>
      <c r="AY1486" s="276" t="s">
        <v>175</v>
      </c>
    </row>
    <row r="1487" s="15" customFormat="1">
      <c r="A1487" s="15"/>
      <c r="B1487" s="255"/>
      <c r="C1487" s="256"/>
      <c r="D1487" s="227" t="s">
        <v>188</v>
      </c>
      <c r="E1487" s="257" t="s">
        <v>19</v>
      </c>
      <c r="F1487" s="258" t="s">
        <v>206</v>
      </c>
      <c r="G1487" s="256"/>
      <c r="H1487" s="259">
        <v>110.25999999999999</v>
      </c>
      <c r="I1487" s="260"/>
      <c r="J1487" s="256"/>
      <c r="K1487" s="256"/>
      <c r="L1487" s="261"/>
      <c r="M1487" s="262"/>
      <c r="N1487" s="263"/>
      <c r="O1487" s="263"/>
      <c r="P1487" s="263"/>
      <c r="Q1487" s="263"/>
      <c r="R1487" s="263"/>
      <c r="S1487" s="263"/>
      <c r="T1487" s="264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65" t="s">
        <v>188</v>
      </c>
      <c r="AU1487" s="265" t="s">
        <v>81</v>
      </c>
      <c r="AV1487" s="15" t="s">
        <v>182</v>
      </c>
      <c r="AW1487" s="15" t="s">
        <v>33</v>
      </c>
      <c r="AX1487" s="15" t="s">
        <v>79</v>
      </c>
      <c r="AY1487" s="265" t="s">
        <v>175</v>
      </c>
    </row>
    <row r="1488" s="2" customFormat="1" ht="24.15" customHeight="1">
      <c r="A1488" s="40"/>
      <c r="B1488" s="41"/>
      <c r="C1488" s="214" t="s">
        <v>1804</v>
      </c>
      <c r="D1488" s="214" t="s">
        <v>177</v>
      </c>
      <c r="E1488" s="215" t="s">
        <v>1805</v>
      </c>
      <c r="F1488" s="216" t="s">
        <v>1806</v>
      </c>
      <c r="G1488" s="217" t="s">
        <v>248</v>
      </c>
      <c r="H1488" s="218">
        <v>110.26000000000001</v>
      </c>
      <c r="I1488" s="219"/>
      <c r="J1488" s="220">
        <f>ROUND(I1488*H1488,2)</f>
        <v>0</v>
      </c>
      <c r="K1488" s="216" t="s">
        <v>181</v>
      </c>
      <c r="L1488" s="46"/>
      <c r="M1488" s="221" t="s">
        <v>19</v>
      </c>
      <c r="N1488" s="222" t="s">
        <v>42</v>
      </c>
      <c r="O1488" s="86"/>
      <c r="P1488" s="223">
        <f>O1488*H1488</f>
        <v>0</v>
      </c>
      <c r="Q1488" s="223">
        <v>3.0000000000000001E-05</v>
      </c>
      <c r="R1488" s="223">
        <f>Q1488*H1488</f>
        <v>0.0033078000000000001</v>
      </c>
      <c r="S1488" s="223">
        <v>0</v>
      </c>
      <c r="T1488" s="224">
        <f>S1488*H1488</f>
        <v>0</v>
      </c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R1488" s="225" t="s">
        <v>315</v>
      </c>
      <c r="AT1488" s="225" t="s">
        <v>177</v>
      </c>
      <c r="AU1488" s="225" t="s">
        <v>81</v>
      </c>
      <c r="AY1488" s="19" t="s">
        <v>175</v>
      </c>
      <c r="BE1488" s="226">
        <f>IF(N1488="základní",J1488,0)</f>
        <v>0</v>
      </c>
      <c r="BF1488" s="226">
        <f>IF(N1488="snížená",J1488,0)</f>
        <v>0</v>
      </c>
      <c r="BG1488" s="226">
        <f>IF(N1488="zákl. přenesená",J1488,0)</f>
        <v>0</v>
      </c>
      <c r="BH1488" s="226">
        <f>IF(N1488="sníž. přenesená",J1488,0)</f>
        <v>0</v>
      </c>
      <c r="BI1488" s="226">
        <f>IF(N1488="nulová",J1488,0)</f>
        <v>0</v>
      </c>
      <c r="BJ1488" s="19" t="s">
        <v>79</v>
      </c>
      <c r="BK1488" s="226">
        <f>ROUND(I1488*H1488,2)</f>
        <v>0</v>
      </c>
      <c r="BL1488" s="19" t="s">
        <v>315</v>
      </c>
      <c r="BM1488" s="225" t="s">
        <v>1807</v>
      </c>
    </row>
    <row r="1489" s="2" customFormat="1">
      <c r="A1489" s="40"/>
      <c r="B1489" s="41"/>
      <c r="C1489" s="42"/>
      <c r="D1489" s="227" t="s">
        <v>184</v>
      </c>
      <c r="E1489" s="42"/>
      <c r="F1489" s="228" t="s">
        <v>1808</v>
      </c>
      <c r="G1489" s="42"/>
      <c r="H1489" s="42"/>
      <c r="I1489" s="229"/>
      <c r="J1489" s="42"/>
      <c r="K1489" s="42"/>
      <c r="L1489" s="46"/>
      <c r="M1489" s="230"/>
      <c r="N1489" s="231"/>
      <c r="O1489" s="86"/>
      <c r="P1489" s="86"/>
      <c r="Q1489" s="86"/>
      <c r="R1489" s="86"/>
      <c r="S1489" s="86"/>
      <c r="T1489" s="87"/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T1489" s="19" t="s">
        <v>184</v>
      </c>
      <c r="AU1489" s="19" t="s">
        <v>81</v>
      </c>
    </row>
    <row r="1490" s="2" customFormat="1">
      <c r="A1490" s="40"/>
      <c r="B1490" s="41"/>
      <c r="C1490" s="42"/>
      <c r="D1490" s="232" t="s">
        <v>186</v>
      </c>
      <c r="E1490" s="42"/>
      <c r="F1490" s="233" t="s">
        <v>1809</v>
      </c>
      <c r="G1490" s="42"/>
      <c r="H1490" s="42"/>
      <c r="I1490" s="229"/>
      <c r="J1490" s="42"/>
      <c r="K1490" s="42"/>
      <c r="L1490" s="46"/>
      <c r="M1490" s="230"/>
      <c r="N1490" s="231"/>
      <c r="O1490" s="86"/>
      <c r="P1490" s="86"/>
      <c r="Q1490" s="86"/>
      <c r="R1490" s="86"/>
      <c r="S1490" s="86"/>
      <c r="T1490" s="87"/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T1490" s="19" t="s">
        <v>186</v>
      </c>
      <c r="AU1490" s="19" t="s">
        <v>81</v>
      </c>
    </row>
    <row r="1491" s="13" customFormat="1">
      <c r="A1491" s="13"/>
      <c r="B1491" s="234"/>
      <c r="C1491" s="235"/>
      <c r="D1491" s="227" t="s">
        <v>188</v>
      </c>
      <c r="E1491" s="236" t="s">
        <v>19</v>
      </c>
      <c r="F1491" s="237" t="s">
        <v>241</v>
      </c>
      <c r="G1491" s="235"/>
      <c r="H1491" s="236" t="s">
        <v>19</v>
      </c>
      <c r="I1491" s="238"/>
      <c r="J1491" s="235"/>
      <c r="K1491" s="235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188</v>
      </c>
      <c r="AU1491" s="243" t="s">
        <v>81</v>
      </c>
      <c r="AV1491" s="13" t="s">
        <v>79</v>
      </c>
      <c r="AW1491" s="13" t="s">
        <v>33</v>
      </c>
      <c r="AX1491" s="13" t="s">
        <v>71</v>
      </c>
      <c r="AY1491" s="243" t="s">
        <v>175</v>
      </c>
    </row>
    <row r="1492" s="13" customFormat="1">
      <c r="A1492" s="13"/>
      <c r="B1492" s="234"/>
      <c r="C1492" s="235"/>
      <c r="D1492" s="227" t="s">
        <v>188</v>
      </c>
      <c r="E1492" s="236" t="s">
        <v>19</v>
      </c>
      <c r="F1492" s="237" t="s">
        <v>1790</v>
      </c>
      <c r="G1492" s="235"/>
      <c r="H1492" s="236" t="s">
        <v>19</v>
      </c>
      <c r="I1492" s="238"/>
      <c r="J1492" s="235"/>
      <c r="K1492" s="235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188</v>
      </c>
      <c r="AU1492" s="243" t="s">
        <v>81</v>
      </c>
      <c r="AV1492" s="13" t="s">
        <v>79</v>
      </c>
      <c r="AW1492" s="13" t="s">
        <v>33</v>
      </c>
      <c r="AX1492" s="13" t="s">
        <v>71</v>
      </c>
      <c r="AY1492" s="243" t="s">
        <v>175</v>
      </c>
    </row>
    <row r="1493" s="14" customFormat="1">
      <c r="A1493" s="14"/>
      <c r="B1493" s="244"/>
      <c r="C1493" s="245"/>
      <c r="D1493" s="227" t="s">
        <v>188</v>
      </c>
      <c r="E1493" s="246" t="s">
        <v>19</v>
      </c>
      <c r="F1493" s="247" t="s">
        <v>1791</v>
      </c>
      <c r="G1493" s="245"/>
      <c r="H1493" s="248">
        <v>62.57</v>
      </c>
      <c r="I1493" s="249"/>
      <c r="J1493" s="245"/>
      <c r="K1493" s="245"/>
      <c r="L1493" s="250"/>
      <c r="M1493" s="251"/>
      <c r="N1493" s="252"/>
      <c r="O1493" s="252"/>
      <c r="P1493" s="252"/>
      <c r="Q1493" s="252"/>
      <c r="R1493" s="252"/>
      <c r="S1493" s="252"/>
      <c r="T1493" s="253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54" t="s">
        <v>188</v>
      </c>
      <c r="AU1493" s="254" t="s">
        <v>81</v>
      </c>
      <c r="AV1493" s="14" t="s">
        <v>81</v>
      </c>
      <c r="AW1493" s="14" t="s">
        <v>33</v>
      </c>
      <c r="AX1493" s="14" t="s">
        <v>71</v>
      </c>
      <c r="AY1493" s="254" t="s">
        <v>175</v>
      </c>
    </row>
    <row r="1494" s="14" customFormat="1">
      <c r="A1494" s="14"/>
      <c r="B1494" s="244"/>
      <c r="C1494" s="245"/>
      <c r="D1494" s="227" t="s">
        <v>188</v>
      </c>
      <c r="E1494" s="246" t="s">
        <v>19</v>
      </c>
      <c r="F1494" s="247" t="s">
        <v>1792</v>
      </c>
      <c r="G1494" s="245"/>
      <c r="H1494" s="248">
        <v>16.100000000000001</v>
      </c>
      <c r="I1494" s="249"/>
      <c r="J1494" s="245"/>
      <c r="K1494" s="245"/>
      <c r="L1494" s="250"/>
      <c r="M1494" s="251"/>
      <c r="N1494" s="252"/>
      <c r="O1494" s="252"/>
      <c r="P1494" s="252"/>
      <c r="Q1494" s="252"/>
      <c r="R1494" s="252"/>
      <c r="S1494" s="252"/>
      <c r="T1494" s="253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4" t="s">
        <v>188</v>
      </c>
      <c r="AU1494" s="254" t="s">
        <v>81</v>
      </c>
      <c r="AV1494" s="14" t="s">
        <v>81</v>
      </c>
      <c r="AW1494" s="14" t="s">
        <v>33</v>
      </c>
      <c r="AX1494" s="14" t="s">
        <v>71</v>
      </c>
      <c r="AY1494" s="254" t="s">
        <v>175</v>
      </c>
    </row>
    <row r="1495" s="14" customFormat="1">
      <c r="A1495" s="14"/>
      <c r="B1495" s="244"/>
      <c r="C1495" s="245"/>
      <c r="D1495" s="227" t="s">
        <v>188</v>
      </c>
      <c r="E1495" s="246" t="s">
        <v>19</v>
      </c>
      <c r="F1495" s="247" t="s">
        <v>1793</v>
      </c>
      <c r="G1495" s="245"/>
      <c r="H1495" s="248">
        <v>3.1400000000000001</v>
      </c>
      <c r="I1495" s="249"/>
      <c r="J1495" s="245"/>
      <c r="K1495" s="245"/>
      <c r="L1495" s="250"/>
      <c r="M1495" s="251"/>
      <c r="N1495" s="252"/>
      <c r="O1495" s="252"/>
      <c r="P1495" s="252"/>
      <c r="Q1495" s="252"/>
      <c r="R1495" s="252"/>
      <c r="S1495" s="252"/>
      <c r="T1495" s="253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54" t="s">
        <v>188</v>
      </c>
      <c r="AU1495" s="254" t="s">
        <v>81</v>
      </c>
      <c r="AV1495" s="14" t="s">
        <v>81</v>
      </c>
      <c r="AW1495" s="14" t="s">
        <v>33</v>
      </c>
      <c r="AX1495" s="14" t="s">
        <v>71</v>
      </c>
      <c r="AY1495" s="254" t="s">
        <v>175</v>
      </c>
    </row>
    <row r="1496" s="14" customFormat="1">
      <c r="A1496" s="14"/>
      <c r="B1496" s="244"/>
      <c r="C1496" s="245"/>
      <c r="D1496" s="227" t="s">
        <v>188</v>
      </c>
      <c r="E1496" s="246" t="s">
        <v>19</v>
      </c>
      <c r="F1496" s="247" t="s">
        <v>1794</v>
      </c>
      <c r="G1496" s="245"/>
      <c r="H1496" s="248">
        <v>7.2400000000000002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188</v>
      </c>
      <c r="AU1496" s="254" t="s">
        <v>81</v>
      </c>
      <c r="AV1496" s="14" t="s">
        <v>81</v>
      </c>
      <c r="AW1496" s="14" t="s">
        <v>33</v>
      </c>
      <c r="AX1496" s="14" t="s">
        <v>71</v>
      </c>
      <c r="AY1496" s="254" t="s">
        <v>175</v>
      </c>
    </row>
    <row r="1497" s="14" customFormat="1">
      <c r="A1497" s="14"/>
      <c r="B1497" s="244"/>
      <c r="C1497" s="245"/>
      <c r="D1497" s="227" t="s">
        <v>188</v>
      </c>
      <c r="E1497" s="246" t="s">
        <v>19</v>
      </c>
      <c r="F1497" s="247" t="s">
        <v>1795</v>
      </c>
      <c r="G1497" s="245"/>
      <c r="H1497" s="248">
        <v>6.21</v>
      </c>
      <c r="I1497" s="249"/>
      <c r="J1497" s="245"/>
      <c r="K1497" s="245"/>
      <c r="L1497" s="250"/>
      <c r="M1497" s="251"/>
      <c r="N1497" s="252"/>
      <c r="O1497" s="252"/>
      <c r="P1497" s="252"/>
      <c r="Q1497" s="252"/>
      <c r="R1497" s="252"/>
      <c r="S1497" s="252"/>
      <c r="T1497" s="253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54" t="s">
        <v>188</v>
      </c>
      <c r="AU1497" s="254" t="s">
        <v>81</v>
      </c>
      <c r="AV1497" s="14" t="s">
        <v>81</v>
      </c>
      <c r="AW1497" s="14" t="s">
        <v>33</v>
      </c>
      <c r="AX1497" s="14" t="s">
        <v>71</v>
      </c>
      <c r="AY1497" s="254" t="s">
        <v>175</v>
      </c>
    </row>
    <row r="1498" s="16" customFormat="1">
      <c r="A1498" s="16"/>
      <c r="B1498" s="266"/>
      <c r="C1498" s="267"/>
      <c r="D1498" s="227" t="s">
        <v>188</v>
      </c>
      <c r="E1498" s="268" t="s">
        <v>19</v>
      </c>
      <c r="F1498" s="269" t="s">
        <v>271</v>
      </c>
      <c r="G1498" s="267"/>
      <c r="H1498" s="270">
        <v>95.259999999999991</v>
      </c>
      <c r="I1498" s="271"/>
      <c r="J1498" s="267"/>
      <c r="K1498" s="267"/>
      <c r="L1498" s="272"/>
      <c r="M1498" s="273"/>
      <c r="N1498" s="274"/>
      <c r="O1498" s="274"/>
      <c r="P1498" s="274"/>
      <c r="Q1498" s="274"/>
      <c r="R1498" s="274"/>
      <c r="S1498" s="274"/>
      <c r="T1498" s="275"/>
      <c r="U1498" s="16"/>
      <c r="V1498" s="16"/>
      <c r="W1498" s="16"/>
      <c r="X1498" s="16"/>
      <c r="Y1498" s="16"/>
      <c r="Z1498" s="16"/>
      <c r="AA1498" s="16"/>
      <c r="AB1498" s="16"/>
      <c r="AC1498" s="16"/>
      <c r="AD1498" s="16"/>
      <c r="AE1498" s="16"/>
      <c r="AT1498" s="276" t="s">
        <v>188</v>
      </c>
      <c r="AU1498" s="276" t="s">
        <v>81</v>
      </c>
      <c r="AV1498" s="16" t="s">
        <v>207</v>
      </c>
      <c r="AW1498" s="16" t="s">
        <v>33</v>
      </c>
      <c r="AX1498" s="16" t="s">
        <v>71</v>
      </c>
      <c r="AY1498" s="276" t="s">
        <v>175</v>
      </c>
    </row>
    <row r="1499" s="13" customFormat="1">
      <c r="A1499" s="13"/>
      <c r="B1499" s="234"/>
      <c r="C1499" s="235"/>
      <c r="D1499" s="227" t="s">
        <v>188</v>
      </c>
      <c r="E1499" s="236" t="s">
        <v>19</v>
      </c>
      <c r="F1499" s="237" t="s">
        <v>1796</v>
      </c>
      <c r="G1499" s="235"/>
      <c r="H1499" s="236" t="s">
        <v>19</v>
      </c>
      <c r="I1499" s="238"/>
      <c r="J1499" s="235"/>
      <c r="K1499" s="235"/>
      <c r="L1499" s="239"/>
      <c r="M1499" s="240"/>
      <c r="N1499" s="241"/>
      <c r="O1499" s="241"/>
      <c r="P1499" s="241"/>
      <c r="Q1499" s="241"/>
      <c r="R1499" s="241"/>
      <c r="S1499" s="241"/>
      <c r="T1499" s="242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3" t="s">
        <v>188</v>
      </c>
      <c r="AU1499" s="243" t="s">
        <v>81</v>
      </c>
      <c r="AV1499" s="13" t="s">
        <v>79</v>
      </c>
      <c r="AW1499" s="13" t="s">
        <v>33</v>
      </c>
      <c r="AX1499" s="13" t="s">
        <v>71</v>
      </c>
      <c r="AY1499" s="243" t="s">
        <v>175</v>
      </c>
    </row>
    <row r="1500" s="14" customFormat="1">
      <c r="A1500" s="14"/>
      <c r="B1500" s="244"/>
      <c r="C1500" s="245"/>
      <c r="D1500" s="227" t="s">
        <v>188</v>
      </c>
      <c r="E1500" s="246" t="s">
        <v>19</v>
      </c>
      <c r="F1500" s="247" t="s">
        <v>1797</v>
      </c>
      <c r="G1500" s="245"/>
      <c r="H1500" s="248">
        <v>15</v>
      </c>
      <c r="I1500" s="249"/>
      <c r="J1500" s="245"/>
      <c r="K1500" s="245"/>
      <c r="L1500" s="250"/>
      <c r="M1500" s="251"/>
      <c r="N1500" s="252"/>
      <c r="O1500" s="252"/>
      <c r="P1500" s="252"/>
      <c r="Q1500" s="252"/>
      <c r="R1500" s="252"/>
      <c r="S1500" s="252"/>
      <c r="T1500" s="253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4" t="s">
        <v>188</v>
      </c>
      <c r="AU1500" s="254" t="s">
        <v>81</v>
      </c>
      <c r="AV1500" s="14" t="s">
        <v>81</v>
      </c>
      <c r="AW1500" s="14" t="s">
        <v>33</v>
      </c>
      <c r="AX1500" s="14" t="s">
        <v>71</v>
      </c>
      <c r="AY1500" s="254" t="s">
        <v>175</v>
      </c>
    </row>
    <row r="1501" s="16" customFormat="1">
      <c r="A1501" s="16"/>
      <c r="B1501" s="266"/>
      <c r="C1501" s="267"/>
      <c r="D1501" s="227" t="s">
        <v>188</v>
      </c>
      <c r="E1501" s="268" t="s">
        <v>19</v>
      </c>
      <c r="F1501" s="269" t="s">
        <v>271</v>
      </c>
      <c r="G1501" s="267"/>
      <c r="H1501" s="270">
        <v>15</v>
      </c>
      <c r="I1501" s="271"/>
      <c r="J1501" s="267"/>
      <c r="K1501" s="267"/>
      <c r="L1501" s="272"/>
      <c r="M1501" s="273"/>
      <c r="N1501" s="274"/>
      <c r="O1501" s="274"/>
      <c r="P1501" s="274"/>
      <c r="Q1501" s="274"/>
      <c r="R1501" s="274"/>
      <c r="S1501" s="274"/>
      <c r="T1501" s="275"/>
      <c r="U1501" s="16"/>
      <c r="V1501" s="16"/>
      <c r="W1501" s="16"/>
      <c r="X1501" s="16"/>
      <c r="Y1501" s="16"/>
      <c r="Z1501" s="16"/>
      <c r="AA1501" s="16"/>
      <c r="AB1501" s="16"/>
      <c r="AC1501" s="16"/>
      <c r="AD1501" s="16"/>
      <c r="AE1501" s="16"/>
      <c r="AT1501" s="276" t="s">
        <v>188</v>
      </c>
      <c r="AU1501" s="276" t="s">
        <v>81</v>
      </c>
      <c r="AV1501" s="16" t="s">
        <v>207</v>
      </c>
      <c r="AW1501" s="16" t="s">
        <v>33</v>
      </c>
      <c r="AX1501" s="16" t="s">
        <v>71</v>
      </c>
      <c r="AY1501" s="276" t="s">
        <v>175</v>
      </c>
    </row>
    <row r="1502" s="15" customFormat="1">
      <c r="A1502" s="15"/>
      <c r="B1502" s="255"/>
      <c r="C1502" s="256"/>
      <c r="D1502" s="227" t="s">
        <v>188</v>
      </c>
      <c r="E1502" s="257" t="s">
        <v>19</v>
      </c>
      <c r="F1502" s="258" t="s">
        <v>206</v>
      </c>
      <c r="G1502" s="256"/>
      <c r="H1502" s="259">
        <v>110.25999999999999</v>
      </c>
      <c r="I1502" s="260"/>
      <c r="J1502" s="256"/>
      <c r="K1502" s="256"/>
      <c r="L1502" s="261"/>
      <c r="M1502" s="262"/>
      <c r="N1502" s="263"/>
      <c r="O1502" s="263"/>
      <c r="P1502" s="263"/>
      <c r="Q1502" s="263"/>
      <c r="R1502" s="263"/>
      <c r="S1502" s="263"/>
      <c r="T1502" s="264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65" t="s">
        <v>188</v>
      </c>
      <c r="AU1502" s="265" t="s">
        <v>81</v>
      </c>
      <c r="AV1502" s="15" t="s">
        <v>182</v>
      </c>
      <c r="AW1502" s="15" t="s">
        <v>33</v>
      </c>
      <c r="AX1502" s="15" t="s">
        <v>79</v>
      </c>
      <c r="AY1502" s="265" t="s">
        <v>175</v>
      </c>
    </row>
    <row r="1503" s="2" customFormat="1" ht="24.15" customHeight="1">
      <c r="A1503" s="40"/>
      <c r="B1503" s="41"/>
      <c r="C1503" s="214" t="s">
        <v>1810</v>
      </c>
      <c r="D1503" s="214" t="s">
        <v>177</v>
      </c>
      <c r="E1503" s="215" t="s">
        <v>1811</v>
      </c>
      <c r="F1503" s="216" t="s">
        <v>1812</v>
      </c>
      <c r="G1503" s="217" t="s">
        <v>248</v>
      </c>
      <c r="H1503" s="218">
        <v>110.26000000000001</v>
      </c>
      <c r="I1503" s="219"/>
      <c r="J1503" s="220">
        <f>ROUND(I1503*H1503,2)</f>
        <v>0</v>
      </c>
      <c r="K1503" s="216" t="s">
        <v>181</v>
      </c>
      <c r="L1503" s="46"/>
      <c r="M1503" s="221" t="s">
        <v>19</v>
      </c>
      <c r="N1503" s="222" t="s">
        <v>42</v>
      </c>
      <c r="O1503" s="86"/>
      <c r="P1503" s="223">
        <f>O1503*H1503</f>
        <v>0</v>
      </c>
      <c r="Q1503" s="223">
        <v>0.0074999999999999997</v>
      </c>
      <c r="R1503" s="223">
        <f>Q1503*H1503</f>
        <v>0.82694999999999996</v>
      </c>
      <c r="S1503" s="223">
        <v>0</v>
      </c>
      <c r="T1503" s="224">
        <f>S1503*H1503</f>
        <v>0</v>
      </c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R1503" s="225" t="s">
        <v>315</v>
      </c>
      <c r="AT1503" s="225" t="s">
        <v>177</v>
      </c>
      <c r="AU1503" s="225" t="s">
        <v>81</v>
      </c>
      <c r="AY1503" s="19" t="s">
        <v>175</v>
      </c>
      <c r="BE1503" s="226">
        <f>IF(N1503="základní",J1503,0)</f>
        <v>0</v>
      </c>
      <c r="BF1503" s="226">
        <f>IF(N1503="snížená",J1503,0)</f>
        <v>0</v>
      </c>
      <c r="BG1503" s="226">
        <f>IF(N1503="zákl. přenesená",J1503,0)</f>
        <v>0</v>
      </c>
      <c r="BH1503" s="226">
        <f>IF(N1503="sníž. přenesená",J1503,0)</f>
        <v>0</v>
      </c>
      <c r="BI1503" s="226">
        <f>IF(N1503="nulová",J1503,0)</f>
        <v>0</v>
      </c>
      <c r="BJ1503" s="19" t="s">
        <v>79</v>
      </c>
      <c r="BK1503" s="226">
        <f>ROUND(I1503*H1503,2)</f>
        <v>0</v>
      </c>
      <c r="BL1503" s="19" t="s">
        <v>315</v>
      </c>
      <c r="BM1503" s="225" t="s">
        <v>1813</v>
      </c>
    </row>
    <row r="1504" s="2" customFormat="1">
      <c r="A1504" s="40"/>
      <c r="B1504" s="41"/>
      <c r="C1504" s="42"/>
      <c r="D1504" s="227" t="s">
        <v>184</v>
      </c>
      <c r="E1504" s="42"/>
      <c r="F1504" s="228" t="s">
        <v>1814</v>
      </c>
      <c r="G1504" s="42"/>
      <c r="H1504" s="42"/>
      <c r="I1504" s="229"/>
      <c r="J1504" s="42"/>
      <c r="K1504" s="42"/>
      <c r="L1504" s="46"/>
      <c r="M1504" s="230"/>
      <c r="N1504" s="231"/>
      <c r="O1504" s="86"/>
      <c r="P1504" s="86"/>
      <c r="Q1504" s="86"/>
      <c r="R1504" s="86"/>
      <c r="S1504" s="86"/>
      <c r="T1504" s="87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T1504" s="19" t="s">
        <v>184</v>
      </c>
      <c r="AU1504" s="19" t="s">
        <v>81</v>
      </c>
    </row>
    <row r="1505" s="2" customFormat="1">
      <c r="A1505" s="40"/>
      <c r="B1505" s="41"/>
      <c r="C1505" s="42"/>
      <c r="D1505" s="232" t="s">
        <v>186</v>
      </c>
      <c r="E1505" s="42"/>
      <c r="F1505" s="233" t="s">
        <v>1815</v>
      </c>
      <c r="G1505" s="42"/>
      <c r="H1505" s="42"/>
      <c r="I1505" s="229"/>
      <c r="J1505" s="42"/>
      <c r="K1505" s="42"/>
      <c r="L1505" s="46"/>
      <c r="M1505" s="230"/>
      <c r="N1505" s="231"/>
      <c r="O1505" s="86"/>
      <c r="P1505" s="86"/>
      <c r="Q1505" s="86"/>
      <c r="R1505" s="86"/>
      <c r="S1505" s="86"/>
      <c r="T1505" s="87"/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T1505" s="19" t="s">
        <v>186</v>
      </c>
      <c r="AU1505" s="19" t="s">
        <v>81</v>
      </c>
    </row>
    <row r="1506" s="13" customFormat="1">
      <c r="A1506" s="13"/>
      <c r="B1506" s="234"/>
      <c r="C1506" s="235"/>
      <c r="D1506" s="227" t="s">
        <v>188</v>
      </c>
      <c r="E1506" s="236" t="s">
        <v>19</v>
      </c>
      <c r="F1506" s="237" t="s">
        <v>241</v>
      </c>
      <c r="G1506" s="235"/>
      <c r="H1506" s="236" t="s">
        <v>19</v>
      </c>
      <c r="I1506" s="238"/>
      <c r="J1506" s="235"/>
      <c r="K1506" s="235"/>
      <c r="L1506" s="239"/>
      <c r="M1506" s="240"/>
      <c r="N1506" s="241"/>
      <c r="O1506" s="241"/>
      <c r="P1506" s="241"/>
      <c r="Q1506" s="241"/>
      <c r="R1506" s="241"/>
      <c r="S1506" s="241"/>
      <c r="T1506" s="242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3" t="s">
        <v>188</v>
      </c>
      <c r="AU1506" s="243" t="s">
        <v>81</v>
      </c>
      <c r="AV1506" s="13" t="s">
        <v>79</v>
      </c>
      <c r="AW1506" s="13" t="s">
        <v>33</v>
      </c>
      <c r="AX1506" s="13" t="s">
        <v>71</v>
      </c>
      <c r="AY1506" s="243" t="s">
        <v>175</v>
      </c>
    </row>
    <row r="1507" s="13" customFormat="1">
      <c r="A1507" s="13"/>
      <c r="B1507" s="234"/>
      <c r="C1507" s="235"/>
      <c r="D1507" s="227" t="s">
        <v>188</v>
      </c>
      <c r="E1507" s="236" t="s">
        <v>19</v>
      </c>
      <c r="F1507" s="237" t="s">
        <v>1790</v>
      </c>
      <c r="G1507" s="235"/>
      <c r="H1507" s="236" t="s">
        <v>19</v>
      </c>
      <c r="I1507" s="238"/>
      <c r="J1507" s="235"/>
      <c r="K1507" s="235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188</v>
      </c>
      <c r="AU1507" s="243" t="s">
        <v>81</v>
      </c>
      <c r="AV1507" s="13" t="s">
        <v>79</v>
      </c>
      <c r="AW1507" s="13" t="s">
        <v>33</v>
      </c>
      <c r="AX1507" s="13" t="s">
        <v>71</v>
      </c>
      <c r="AY1507" s="243" t="s">
        <v>175</v>
      </c>
    </row>
    <row r="1508" s="14" customFormat="1">
      <c r="A1508" s="14"/>
      <c r="B1508" s="244"/>
      <c r="C1508" s="245"/>
      <c r="D1508" s="227" t="s">
        <v>188</v>
      </c>
      <c r="E1508" s="246" t="s">
        <v>19</v>
      </c>
      <c r="F1508" s="247" t="s">
        <v>1791</v>
      </c>
      <c r="G1508" s="245"/>
      <c r="H1508" s="248">
        <v>62.57</v>
      </c>
      <c r="I1508" s="249"/>
      <c r="J1508" s="245"/>
      <c r="K1508" s="245"/>
      <c r="L1508" s="250"/>
      <c r="M1508" s="251"/>
      <c r="N1508" s="252"/>
      <c r="O1508" s="252"/>
      <c r="P1508" s="252"/>
      <c r="Q1508" s="252"/>
      <c r="R1508" s="252"/>
      <c r="S1508" s="252"/>
      <c r="T1508" s="253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4" t="s">
        <v>188</v>
      </c>
      <c r="AU1508" s="254" t="s">
        <v>81</v>
      </c>
      <c r="AV1508" s="14" t="s">
        <v>81</v>
      </c>
      <c r="AW1508" s="14" t="s">
        <v>33</v>
      </c>
      <c r="AX1508" s="14" t="s">
        <v>71</v>
      </c>
      <c r="AY1508" s="254" t="s">
        <v>175</v>
      </c>
    </row>
    <row r="1509" s="14" customFormat="1">
      <c r="A1509" s="14"/>
      <c r="B1509" s="244"/>
      <c r="C1509" s="245"/>
      <c r="D1509" s="227" t="s">
        <v>188</v>
      </c>
      <c r="E1509" s="246" t="s">
        <v>19</v>
      </c>
      <c r="F1509" s="247" t="s">
        <v>1792</v>
      </c>
      <c r="G1509" s="245"/>
      <c r="H1509" s="248">
        <v>16.100000000000001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188</v>
      </c>
      <c r="AU1509" s="254" t="s">
        <v>81</v>
      </c>
      <c r="AV1509" s="14" t="s">
        <v>81</v>
      </c>
      <c r="AW1509" s="14" t="s">
        <v>33</v>
      </c>
      <c r="AX1509" s="14" t="s">
        <v>71</v>
      </c>
      <c r="AY1509" s="254" t="s">
        <v>175</v>
      </c>
    </row>
    <row r="1510" s="14" customFormat="1">
      <c r="A1510" s="14"/>
      <c r="B1510" s="244"/>
      <c r="C1510" s="245"/>
      <c r="D1510" s="227" t="s">
        <v>188</v>
      </c>
      <c r="E1510" s="246" t="s">
        <v>19</v>
      </c>
      <c r="F1510" s="247" t="s">
        <v>1793</v>
      </c>
      <c r="G1510" s="245"/>
      <c r="H1510" s="248">
        <v>3.1400000000000001</v>
      </c>
      <c r="I1510" s="249"/>
      <c r="J1510" s="245"/>
      <c r="K1510" s="245"/>
      <c r="L1510" s="250"/>
      <c r="M1510" s="251"/>
      <c r="N1510" s="252"/>
      <c r="O1510" s="252"/>
      <c r="P1510" s="252"/>
      <c r="Q1510" s="252"/>
      <c r="R1510" s="252"/>
      <c r="S1510" s="252"/>
      <c r="T1510" s="253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54" t="s">
        <v>188</v>
      </c>
      <c r="AU1510" s="254" t="s">
        <v>81</v>
      </c>
      <c r="AV1510" s="14" t="s">
        <v>81</v>
      </c>
      <c r="AW1510" s="14" t="s">
        <v>33</v>
      </c>
      <c r="AX1510" s="14" t="s">
        <v>71</v>
      </c>
      <c r="AY1510" s="254" t="s">
        <v>175</v>
      </c>
    </row>
    <row r="1511" s="14" customFormat="1">
      <c r="A1511" s="14"/>
      <c r="B1511" s="244"/>
      <c r="C1511" s="245"/>
      <c r="D1511" s="227" t="s">
        <v>188</v>
      </c>
      <c r="E1511" s="246" t="s">
        <v>19</v>
      </c>
      <c r="F1511" s="247" t="s">
        <v>1794</v>
      </c>
      <c r="G1511" s="245"/>
      <c r="H1511" s="248">
        <v>7.2400000000000002</v>
      </c>
      <c r="I1511" s="249"/>
      <c r="J1511" s="245"/>
      <c r="K1511" s="245"/>
      <c r="L1511" s="250"/>
      <c r="M1511" s="251"/>
      <c r="N1511" s="252"/>
      <c r="O1511" s="252"/>
      <c r="P1511" s="252"/>
      <c r="Q1511" s="252"/>
      <c r="R1511" s="252"/>
      <c r="S1511" s="252"/>
      <c r="T1511" s="253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4" t="s">
        <v>188</v>
      </c>
      <c r="AU1511" s="254" t="s">
        <v>81</v>
      </c>
      <c r="AV1511" s="14" t="s">
        <v>81</v>
      </c>
      <c r="AW1511" s="14" t="s">
        <v>33</v>
      </c>
      <c r="AX1511" s="14" t="s">
        <v>71</v>
      </c>
      <c r="AY1511" s="254" t="s">
        <v>175</v>
      </c>
    </row>
    <row r="1512" s="14" customFormat="1">
      <c r="A1512" s="14"/>
      <c r="B1512" s="244"/>
      <c r="C1512" s="245"/>
      <c r="D1512" s="227" t="s">
        <v>188</v>
      </c>
      <c r="E1512" s="246" t="s">
        <v>19</v>
      </c>
      <c r="F1512" s="247" t="s">
        <v>1795</v>
      </c>
      <c r="G1512" s="245"/>
      <c r="H1512" s="248">
        <v>6.21</v>
      </c>
      <c r="I1512" s="249"/>
      <c r="J1512" s="245"/>
      <c r="K1512" s="245"/>
      <c r="L1512" s="250"/>
      <c r="M1512" s="251"/>
      <c r="N1512" s="252"/>
      <c r="O1512" s="252"/>
      <c r="P1512" s="252"/>
      <c r="Q1512" s="252"/>
      <c r="R1512" s="252"/>
      <c r="S1512" s="252"/>
      <c r="T1512" s="253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54" t="s">
        <v>188</v>
      </c>
      <c r="AU1512" s="254" t="s">
        <v>81</v>
      </c>
      <c r="AV1512" s="14" t="s">
        <v>81</v>
      </c>
      <c r="AW1512" s="14" t="s">
        <v>33</v>
      </c>
      <c r="AX1512" s="14" t="s">
        <v>71</v>
      </c>
      <c r="AY1512" s="254" t="s">
        <v>175</v>
      </c>
    </row>
    <row r="1513" s="16" customFormat="1">
      <c r="A1513" s="16"/>
      <c r="B1513" s="266"/>
      <c r="C1513" s="267"/>
      <c r="D1513" s="227" t="s">
        <v>188</v>
      </c>
      <c r="E1513" s="268" t="s">
        <v>19</v>
      </c>
      <c r="F1513" s="269" t="s">
        <v>271</v>
      </c>
      <c r="G1513" s="267"/>
      <c r="H1513" s="270">
        <v>95.259999999999991</v>
      </c>
      <c r="I1513" s="271"/>
      <c r="J1513" s="267"/>
      <c r="K1513" s="267"/>
      <c r="L1513" s="272"/>
      <c r="M1513" s="273"/>
      <c r="N1513" s="274"/>
      <c r="O1513" s="274"/>
      <c r="P1513" s="274"/>
      <c r="Q1513" s="274"/>
      <c r="R1513" s="274"/>
      <c r="S1513" s="274"/>
      <c r="T1513" s="275"/>
      <c r="U1513" s="16"/>
      <c r="V1513" s="16"/>
      <c r="W1513" s="16"/>
      <c r="X1513" s="16"/>
      <c r="Y1513" s="16"/>
      <c r="Z1513" s="16"/>
      <c r="AA1513" s="16"/>
      <c r="AB1513" s="16"/>
      <c r="AC1513" s="16"/>
      <c r="AD1513" s="16"/>
      <c r="AE1513" s="16"/>
      <c r="AT1513" s="276" t="s">
        <v>188</v>
      </c>
      <c r="AU1513" s="276" t="s">
        <v>81</v>
      </c>
      <c r="AV1513" s="16" t="s">
        <v>207</v>
      </c>
      <c r="AW1513" s="16" t="s">
        <v>33</v>
      </c>
      <c r="AX1513" s="16" t="s">
        <v>71</v>
      </c>
      <c r="AY1513" s="276" t="s">
        <v>175</v>
      </c>
    </row>
    <row r="1514" s="13" customFormat="1">
      <c r="A1514" s="13"/>
      <c r="B1514" s="234"/>
      <c r="C1514" s="235"/>
      <c r="D1514" s="227" t="s">
        <v>188</v>
      </c>
      <c r="E1514" s="236" t="s">
        <v>19</v>
      </c>
      <c r="F1514" s="237" t="s">
        <v>1796</v>
      </c>
      <c r="G1514" s="235"/>
      <c r="H1514" s="236" t="s">
        <v>19</v>
      </c>
      <c r="I1514" s="238"/>
      <c r="J1514" s="235"/>
      <c r="K1514" s="235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188</v>
      </c>
      <c r="AU1514" s="243" t="s">
        <v>81</v>
      </c>
      <c r="AV1514" s="13" t="s">
        <v>79</v>
      </c>
      <c r="AW1514" s="13" t="s">
        <v>33</v>
      </c>
      <c r="AX1514" s="13" t="s">
        <v>71</v>
      </c>
      <c r="AY1514" s="243" t="s">
        <v>175</v>
      </c>
    </row>
    <row r="1515" s="14" customFormat="1">
      <c r="A1515" s="14"/>
      <c r="B1515" s="244"/>
      <c r="C1515" s="245"/>
      <c r="D1515" s="227" t="s">
        <v>188</v>
      </c>
      <c r="E1515" s="246" t="s">
        <v>19</v>
      </c>
      <c r="F1515" s="247" t="s">
        <v>1797</v>
      </c>
      <c r="G1515" s="245"/>
      <c r="H1515" s="248">
        <v>15</v>
      </c>
      <c r="I1515" s="249"/>
      <c r="J1515" s="245"/>
      <c r="K1515" s="245"/>
      <c r="L1515" s="250"/>
      <c r="M1515" s="251"/>
      <c r="N1515" s="252"/>
      <c r="O1515" s="252"/>
      <c r="P1515" s="252"/>
      <c r="Q1515" s="252"/>
      <c r="R1515" s="252"/>
      <c r="S1515" s="252"/>
      <c r="T1515" s="253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4" t="s">
        <v>188</v>
      </c>
      <c r="AU1515" s="254" t="s">
        <v>81</v>
      </c>
      <c r="AV1515" s="14" t="s">
        <v>81</v>
      </c>
      <c r="AW1515" s="14" t="s">
        <v>33</v>
      </c>
      <c r="AX1515" s="14" t="s">
        <v>71</v>
      </c>
      <c r="AY1515" s="254" t="s">
        <v>175</v>
      </c>
    </row>
    <row r="1516" s="16" customFormat="1">
      <c r="A1516" s="16"/>
      <c r="B1516" s="266"/>
      <c r="C1516" s="267"/>
      <c r="D1516" s="227" t="s">
        <v>188</v>
      </c>
      <c r="E1516" s="268" t="s">
        <v>19</v>
      </c>
      <c r="F1516" s="269" t="s">
        <v>271</v>
      </c>
      <c r="G1516" s="267"/>
      <c r="H1516" s="270">
        <v>15</v>
      </c>
      <c r="I1516" s="271"/>
      <c r="J1516" s="267"/>
      <c r="K1516" s="267"/>
      <c r="L1516" s="272"/>
      <c r="M1516" s="273"/>
      <c r="N1516" s="274"/>
      <c r="O1516" s="274"/>
      <c r="P1516" s="274"/>
      <c r="Q1516" s="274"/>
      <c r="R1516" s="274"/>
      <c r="S1516" s="274"/>
      <c r="T1516" s="275"/>
      <c r="U1516" s="16"/>
      <c r="V1516" s="16"/>
      <c r="W1516" s="16"/>
      <c r="X1516" s="16"/>
      <c r="Y1516" s="16"/>
      <c r="Z1516" s="16"/>
      <c r="AA1516" s="16"/>
      <c r="AB1516" s="16"/>
      <c r="AC1516" s="16"/>
      <c r="AD1516" s="16"/>
      <c r="AE1516" s="16"/>
      <c r="AT1516" s="276" t="s">
        <v>188</v>
      </c>
      <c r="AU1516" s="276" t="s">
        <v>81</v>
      </c>
      <c r="AV1516" s="16" t="s">
        <v>207</v>
      </c>
      <c r="AW1516" s="16" t="s">
        <v>33</v>
      </c>
      <c r="AX1516" s="16" t="s">
        <v>71</v>
      </c>
      <c r="AY1516" s="276" t="s">
        <v>175</v>
      </c>
    </row>
    <row r="1517" s="15" customFormat="1">
      <c r="A1517" s="15"/>
      <c r="B1517" s="255"/>
      <c r="C1517" s="256"/>
      <c r="D1517" s="227" t="s">
        <v>188</v>
      </c>
      <c r="E1517" s="257" t="s">
        <v>19</v>
      </c>
      <c r="F1517" s="258" t="s">
        <v>206</v>
      </c>
      <c r="G1517" s="256"/>
      <c r="H1517" s="259">
        <v>110.25999999999999</v>
      </c>
      <c r="I1517" s="260"/>
      <c r="J1517" s="256"/>
      <c r="K1517" s="256"/>
      <c r="L1517" s="261"/>
      <c r="M1517" s="262"/>
      <c r="N1517" s="263"/>
      <c r="O1517" s="263"/>
      <c r="P1517" s="263"/>
      <c r="Q1517" s="263"/>
      <c r="R1517" s="263"/>
      <c r="S1517" s="263"/>
      <c r="T1517" s="264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5" t="s">
        <v>188</v>
      </c>
      <c r="AU1517" s="265" t="s">
        <v>81</v>
      </c>
      <c r="AV1517" s="15" t="s">
        <v>182</v>
      </c>
      <c r="AW1517" s="15" t="s">
        <v>33</v>
      </c>
      <c r="AX1517" s="15" t="s">
        <v>79</v>
      </c>
      <c r="AY1517" s="265" t="s">
        <v>175</v>
      </c>
    </row>
    <row r="1518" s="2" customFormat="1" ht="37.8" customHeight="1">
      <c r="A1518" s="40"/>
      <c r="B1518" s="41"/>
      <c r="C1518" s="214" t="s">
        <v>1816</v>
      </c>
      <c r="D1518" s="214" t="s">
        <v>177</v>
      </c>
      <c r="E1518" s="215" t="s">
        <v>1817</v>
      </c>
      <c r="F1518" s="216" t="s">
        <v>1818</v>
      </c>
      <c r="G1518" s="217" t="s">
        <v>248</v>
      </c>
      <c r="H1518" s="218">
        <v>15</v>
      </c>
      <c r="I1518" s="219"/>
      <c r="J1518" s="220">
        <f>ROUND(I1518*H1518,2)</f>
        <v>0</v>
      </c>
      <c r="K1518" s="216" t="s">
        <v>491</v>
      </c>
      <c r="L1518" s="46"/>
      <c r="M1518" s="221" t="s">
        <v>19</v>
      </c>
      <c r="N1518" s="222" t="s">
        <v>42</v>
      </c>
      <c r="O1518" s="86"/>
      <c r="P1518" s="223">
        <f>O1518*H1518</f>
        <v>0</v>
      </c>
      <c r="Q1518" s="223">
        <v>0.00040000000000000002</v>
      </c>
      <c r="R1518" s="223">
        <f>Q1518*H1518</f>
        <v>0.0060000000000000001</v>
      </c>
      <c r="S1518" s="223">
        <v>0</v>
      </c>
      <c r="T1518" s="224">
        <f>S1518*H1518</f>
        <v>0</v>
      </c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R1518" s="225" t="s">
        <v>315</v>
      </c>
      <c r="AT1518" s="225" t="s">
        <v>177</v>
      </c>
      <c r="AU1518" s="225" t="s">
        <v>81</v>
      </c>
      <c r="AY1518" s="19" t="s">
        <v>175</v>
      </c>
      <c r="BE1518" s="226">
        <f>IF(N1518="základní",J1518,0)</f>
        <v>0</v>
      </c>
      <c r="BF1518" s="226">
        <f>IF(N1518="snížená",J1518,0)</f>
        <v>0</v>
      </c>
      <c r="BG1518" s="226">
        <f>IF(N1518="zákl. přenesená",J1518,0)</f>
        <v>0</v>
      </c>
      <c r="BH1518" s="226">
        <f>IF(N1518="sníž. přenesená",J1518,0)</f>
        <v>0</v>
      </c>
      <c r="BI1518" s="226">
        <f>IF(N1518="nulová",J1518,0)</f>
        <v>0</v>
      </c>
      <c r="BJ1518" s="19" t="s">
        <v>79</v>
      </c>
      <c r="BK1518" s="226">
        <f>ROUND(I1518*H1518,2)</f>
        <v>0</v>
      </c>
      <c r="BL1518" s="19" t="s">
        <v>315</v>
      </c>
      <c r="BM1518" s="225" t="s">
        <v>1819</v>
      </c>
    </row>
    <row r="1519" s="2" customFormat="1">
      <c r="A1519" s="40"/>
      <c r="B1519" s="41"/>
      <c r="C1519" s="42"/>
      <c r="D1519" s="227" t="s">
        <v>184</v>
      </c>
      <c r="E1519" s="42"/>
      <c r="F1519" s="228" t="s">
        <v>1818</v>
      </c>
      <c r="G1519" s="42"/>
      <c r="H1519" s="42"/>
      <c r="I1519" s="229"/>
      <c r="J1519" s="42"/>
      <c r="K1519" s="42"/>
      <c r="L1519" s="46"/>
      <c r="M1519" s="230"/>
      <c r="N1519" s="231"/>
      <c r="O1519" s="86"/>
      <c r="P1519" s="86"/>
      <c r="Q1519" s="86"/>
      <c r="R1519" s="86"/>
      <c r="S1519" s="86"/>
      <c r="T1519" s="87"/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T1519" s="19" t="s">
        <v>184</v>
      </c>
      <c r="AU1519" s="19" t="s">
        <v>81</v>
      </c>
    </row>
    <row r="1520" s="13" customFormat="1">
      <c r="A1520" s="13"/>
      <c r="B1520" s="234"/>
      <c r="C1520" s="235"/>
      <c r="D1520" s="227" t="s">
        <v>188</v>
      </c>
      <c r="E1520" s="236" t="s">
        <v>19</v>
      </c>
      <c r="F1520" s="237" t="s">
        <v>241</v>
      </c>
      <c r="G1520" s="235"/>
      <c r="H1520" s="236" t="s">
        <v>19</v>
      </c>
      <c r="I1520" s="238"/>
      <c r="J1520" s="235"/>
      <c r="K1520" s="235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188</v>
      </c>
      <c r="AU1520" s="243" t="s">
        <v>81</v>
      </c>
      <c r="AV1520" s="13" t="s">
        <v>79</v>
      </c>
      <c r="AW1520" s="13" t="s">
        <v>33</v>
      </c>
      <c r="AX1520" s="13" t="s">
        <v>71</v>
      </c>
      <c r="AY1520" s="243" t="s">
        <v>175</v>
      </c>
    </row>
    <row r="1521" s="13" customFormat="1">
      <c r="A1521" s="13"/>
      <c r="B1521" s="234"/>
      <c r="C1521" s="235"/>
      <c r="D1521" s="227" t="s">
        <v>188</v>
      </c>
      <c r="E1521" s="236" t="s">
        <v>19</v>
      </c>
      <c r="F1521" s="237" t="s">
        <v>1796</v>
      </c>
      <c r="G1521" s="235"/>
      <c r="H1521" s="236" t="s">
        <v>19</v>
      </c>
      <c r="I1521" s="238"/>
      <c r="J1521" s="235"/>
      <c r="K1521" s="235"/>
      <c r="L1521" s="239"/>
      <c r="M1521" s="240"/>
      <c r="N1521" s="241"/>
      <c r="O1521" s="241"/>
      <c r="P1521" s="241"/>
      <c r="Q1521" s="241"/>
      <c r="R1521" s="241"/>
      <c r="S1521" s="241"/>
      <c r="T1521" s="242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3" t="s">
        <v>188</v>
      </c>
      <c r="AU1521" s="243" t="s">
        <v>81</v>
      </c>
      <c r="AV1521" s="13" t="s">
        <v>79</v>
      </c>
      <c r="AW1521" s="13" t="s">
        <v>33</v>
      </c>
      <c r="AX1521" s="13" t="s">
        <v>71</v>
      </c>
      <c r="AY1521" s="243" t="s">
        <v>175</v>
      </c>
    </row>
    <row r="1522" s="14" customFormat="1">
      <c r="A1522" s="14"/>
      <c r="B1522" s="244"/>
      <c r="C1522" s="245"/>
      <c r="D1522" s="227" t="s">
        <v>188</v>
      </c>
      <c r="E1522" s="246" t="s">
        <v>19</v>
      </c>
      <c r="F1522" s="247" t="s">
        <v>1797</v>
      </c>
      <c r="G1522" s="245"/>
      <c r="H1522" s="248">
        <v>15</v>
      </c>
      <c r="I1522" s="249"/>
      <c r="J1522" s="245"/>
      <c r="K1522" s="245"/>
      <c r="L1522" s="250"/>
      <c r="M1522" s="251"/>
      <c r="N1522" s="252"/>
      <c r="O1522" s="252"/>
      <c r="P1522" s="252"/>
      <c r="Q1522" s="252"/>
      <c r="R1522" s="252"/>
      <c r="S1522" s="252"/>
      <c r="T1522" s="253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4" t="s">
        <v>188</v>
      </c>
      <c r="AU1522" s="254" t="s">
        <v>81</v>
      </c>
      <c r="AV1522" s="14" t="s">
        <v>81</v>
      </c>
      <c r="AW1522" s="14" t="s">
        <v>33</v>
      </c>
      <c r="AX1522" s="14" t="s">
        <v>71</v>
      </c>
      <c r="AY1522" s="254" t="s">
        <v>175</v>
      </c>
    </row>
    <row r="1523" s="15" customFormat="1">
      <c r="A1523" s="15"/>
      <c r="B1523" s="255"/>
      <c r="C1523" s="256"/>
      <c r="D1523" s="227" t="s">
        <v>188</v>
      </c>
      <c r="E1523" s="257" t="s">
        <v>19</v>
      </c>
      <c r="F1523" s="258" t="s">
        <v>206</v>
      </c>
      <c r="G1523" s="256"/>
      <c r="H1523" s="259">
        <v>15</v>
      </c>
      <c r="I1523" s="260"/>
      <c r="J1523" s="256"/>
      <c r="K1523" s="256"/>
      <c r="L1523" s="261"/>
      <c r="M1523" s="262"/>
      <c r="N1523" s="263"/>
      <c r="O1523" s="263"/>
      <c r="P1523" s="263"/>
      <c r="Q1523" s="263"/>
      <c r="R1523" s="263"/>
      <c r="S1523" s="263"/>
      <c r="T1523" s="264"/>
      <c r="U1523" s="15"/>
      <c r="V1523" s="15"/>
      <c r="W1523" s="15"/>
      <c r="X1523" s="15"/>
      <c r="Y1523" s="15"/>
      <c r="Z1523" s="15"/>
      <c r="AA1523" s="15"/>
      <c r="AB1523" s="15"/>
      <c r="AC1523" s="15"/>
      <c r="AD1523" s="15"/>
      <c r="AE1523" s="15"/>
      <c r="AT1523" s="265" t="s">
        <v>188</v>
      </c>
      <c r="AU1523" s="265" t="s">
        <v>81</v>
      </c>
      <c r="AV1523" s="15" t="s">
        <v>182</v>
      </c>
      <c r="AW1523" s="15" t="s">
        <v>33</v>
      </c>
      <c r="AX1523" s="15" t="s">
        <v>79</v>
      </c>
      <c r="AY1523" s="265" t="s">
        <v>175</v>
      </c>
    </row>
    <row r="1524" s="2" customFormat="1" ht="44.25" customHeight="1">
      <c r="A1524" s="40"/>
      <c r="B1524" s="41"/>
      <c r="C1524" s="277" t="s">
        <v>1820</v>
      </c>
      <c r="D1524" s="277" t="s">
        <v>402</v>
      </c>
      <c r="E1524" s="278" t="s">
        <v>1821</v>
      </c>
      <c r="F1524" s="279" t="s">
        <v>1822</v>
      </c>
      <c r="G1524" s="280" t="s">
        <v>248</v>
      </c>
      <c r="H1524" s="281">
        <v>19.256</v>
      </c>
      <c r="I1524" s="282"/>
      <c r="J1524" s="283">
        <f>ROUND(I1524*H1524,2)</f>
        <v>0</v>
      </c>
      <c r="K1524" s="279" t="s">
        <v>181</v>
      </c>
      <c r="L1524" s="284"/>
      <c r="M1524" s="285" t="s">
        <v>19</v>
      </c>
      <c r="N1524" s="286" t="s">
        <v>42</v>
      </c>
      <c r="O1524" s="86"/>
      <c r="P1524" s="223">
        <f>O1524*H1524</f>
        <v>0</v>
      </c>
      <c r="Q1524" s="223">
        <v>0.0030599999999999998</v>
      </c>
      <c r="R1524" s="223">
        <f>Q1524*H1524</f>
        <v>0.058923359999999994</v>
      </c>
      <c r="S1524" s="223">
        <v>0</v>
      </c>
      <c r="T1524" s="224">
        <f>S1524*H1524</f>
        <v>0</v>
      </c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R1524" s="225" t="s">
        <v>434</v>
      </c>
      <c r="AT1524" s="225" t="s">
        <v>402</v>
      </c>
      <c r="AU1524" s="225" t="s">
        <v>81</v>
      </c>
      <c r="AY1524" s="19" t="s">
        <v>175</v>
      </c>
      <c r="BE1524" s="226">
        <f>IF(N1524="základní",J1524,0)</f>
        <v>0</v>
      </c>
      <c r="BF1524" s="226">
        <f>IF(N1524="snížená",J1524,0)</f>
        <v>0</v>
      </c>
      <c r="BG1524" s="226">
        <f>IF(N1524="zákl. přenesená",J1524,0)</f>
        <v>0</v>
      </c>
      <c r="BH1524" s="226">
        <f>IF(N1524="sníž. přenesená",J1524,0)</f>
        <v>0</v>
      </c>
      <c r="BI1524" s="226">
        <f>IF(N1524="nulová",J1524,0)</f>
        <v>0</v>
      </c>
      <c r="BJ1524" s="19" t="s">
        <v>79</v>
      </c>
      <c r="BK1524" s="226">
        <f>ROUND(I1524*H1524,2)</f>
        <v>0</v>
      </c>
      <c r="BL1524" s="19" t="s">
        <v>315</v>
      </c>
      <c r="BM1524" s="225" t="s">
        <v>1823</v>
      </c>
    </row>
    <row r="1525" s="2" customFormat="1">
      <c r="A1525" s="40"/>
      <c r="B1525" s="41"/>
      <c r="C1525" s="42"/>
      <c r="D1525" s="227" t="s">
        <v>184</v>
      </c>
      <c r="E1525" s="42"/>
      <c r="F1525" s="228" t="s">
        <v>1822</v>
      </c>
      <c r="G1525" s="42"/>
      <c r="H1525" s="42"/>
      <c r="I1525" s="229"/>
      <c r="J1525" s="42"/>
      <c r="K1525" s="42"/>
      <c r="L1525" s="46"/>
      <c r="M1525" s="230"/>
      <c r="N1525" s="231"/>
      <c r="O1525" s="86"/>
      <c r="P1525" s="86"/>
      <c r="Q1525" s="86"/>
      <c r="R1525" s="86"/>
      <c r="S1525" s="86"/>
      <c r="T1525" s="87"/>
      <c r="U1525" s="40"/>
      <c r="V1525" s="40"/>
      <c r="W1525" s="40"/>
      <c r="X1525" s="40"/>
      <c r="Y1525" s="40"/>
      <c r="Z1525" s="40"/>
      <c r="AA1525" s="40"/>
      <c r="AB1525" s="40"/>
      <c r="AC1525" s="40"/>
      <c r="AD1525" s="40"/>
      <c r="AE1525" s="40"/>
      <c r="AT1525" s="19" t="s">
        <v>184</v>
      </c>
      <c r="AU1525" s="19" t="s">
        <v>81</v>
      </c>
    </row>
    <row r="1526" s="14" customFormat="1">
      <c r="A1526" s="14"/>
      <c r="B1526" s="244"/>
      <c r="C1526" s="245"/>
      <c r="D1526" s="227" t="s">
        <v>188</v>
      </c>
      <c r="E1526" s="246" t="s">
        <v>19</v>
      </c>
      <c r="F1526" s="247" t="s">
        <v>1824</v>
      </c>
      <c r="G1526" s="245"/>
      <c r="H1526" s="248">
        <v>17.504999999999999</v>
      </c>
      <c r="I1526" s="249"/>
      <c r="J1526" s="245"/>
      <c r="K1526" s="245"/>
      <c r="L1526" s="250"/>
      <c r="M1526" s="251"/>
      <c r="N1526" s="252"/>
      <c r="O1526" s="252"/>
      <c r="P1526" s="252"/>
      <c r="Q1526" s="252"/>
      <c r="R1526" s="252"/>
      <c r="S1526" s="252"/>
      <c r="T1526" s="253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4" t="s">
        <v>188</v>
      </c>
      <c r="AU1526" s="254" t="s">
        <v>81</v>
      </c>
      <c r="AV1526" s="14" t="s">
        <v>81</v>
      </c>
      <c r="AW1526" s="14" t="s">
        <v>33</v>
      </c>
      <c r="AX1526" s="14" t="s">
        <v>79</v>
      </c>
      <c r="AY1526" s="254" t="s">
        <v>175</v>
      </c>
    </row>
    <row r="1527" s="14" customFormat="1">
      <c r="A1527" s="14"/>
      <c r="B1527" s="244"/>
      <c r="C1527" s="245"/>
      <c r="D1527" s="227" t="s">
        <v>188</v>
      </c>
      <c r="E1527" s="245"/>
      <c r="F1527" s="247" t="s">
        <v>1825</v>
      </c>
      <c r="G1527" s="245"/>
      <c r="H1527" s="248">
        <v>19.256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188</v>
      </c>
      <c r="AU1527" s="254" t="s">
        <v>81</v>
      </c>
      <c r="AV1527" s="14" t="s">
        <v>81</v>
      </c>
      <c r="AW1527" s="14" t="s">
        <v>4</v>
      </c>
      <c r="AX1527" s="14" t="s">
        <v>79</v>
      </c>
      <c r="AY1527" s="254" t="s">
        <v>175</v>
      </c>
    </row>
    <row r="1528" s="2" customFormat="1" ht="37.8" customHeight="1">
      <c r="A1528" s="40"/>
      <c r="B1528" s="41"/>
      <c r="C1528" s="214" t="s">
        <v>1826</v>
      </c>
      <c r="D1528" s="214" t="s">
        <v>177</v>
      </c>
      <c r="E1528" s="215" t="s">
        <v>1827</v>
      </c>
      <c r="F1528" s="216" t="s">
        <v>1828</v>
      </c>
      <c r="G1528" s="217" t="s">
        <v>248</v>
      </c>
      <c r="H1528" s="218">
        <v>95.260000000000005</v>
      </c>
      <c r="I1528" s="219"/>
      <c r="J1528" s="220">
        <f>ROUND(I1528*H1528,2)</f>
        <v>0</v>
      </c>
      <c r="K1528" s="216" t="s">
        <v>491</v>
      </c>
      <c r="L1528" s="46"/>
      <c r="M1528" s="221" t="s">
        <v>19</v>
      </c>
      <c r="N1528" s="222" t="s">
        <v>42</v>
      </c>
      <c r="O1528" s="86"/>
      <c r="P1528" s="223">
        <f>O1528*H1528</f>
        <v>0</v>
      </c>
      <c r="Q1528" s="223">
        <v>0.00029999999999999997</v>
      </c>
      <c r="R1528" s="223">
        <f>Q1528*H1528</f>
        <v>0.028577999999999999</v>
      </c>
      <c r="S1528" s="223">
        <v>0</v>
      </c>
      <c r="T1528" s="224">
        <f>S1528*H1528</f>
        <v>0</v>
      </c>
      <c r="U1528" s="40"/>
      <c r="V1528" s="40"/>
      <c r="W1528" s="40"/>
      <c r="X1528" s="40"/>
      <c r="Y1528" s="40"/>
      <c r="Z1528" s="40"/>
      <c r="AA1528" s="40"/>
      <c r="AB1528" s="40"/>
      <c r="AC1528" s="40"/>
      <c r="AD1528" s="40"/>
      <c r="AE1528" s="40"/>
      <c r="AR1528" s="225" t="s">
        <v>315</v>
      </c>
      <c r="AT1528" s="225" t="s">
        <v>177</v>
      </c>
      <c r="AU1528" s="225" t="s">
        <v>81</v>
      </c>
      <c r="AY1528" s="19" t="s">
        <v>175</v>
      </c>
      <c r="BE1528" s="226">
        <f>IF(N1528="základní",J1528,0)</f>
        <v>0</v>
      </c>
      <c r="BF1528" s="226">
        <f>IF(N1528="snížená",J1528,0)</f>
        <v>0</v>
      </c>
      <c r="BG1528" s="226">
        <f>IF(N1528="zákl. přenesená",J1528,0)</f>
        <v>0</v>
      </c>
      <c r="BH1528" s="226">
        <f>IF(N1528="sníž. přenesená",J1528,0)</f>
        <v>0</v>
      </c>
      <c r="BI1528" s="226">
        <f>IF(N1528="nulová",J1528,0)</f>
        <v>0</v>
      </c>
      <c r="BJ1528" s="19" t="s">
        <v>79</v>
      </c>
      <c r="BK1528" s="226">
        <f>ROUND(I1528*H1528,2)</f>
        <v>0</v>
      </c>
      <c r="BL1528" s="19" t="s">
        <v>315</v>
      </c>
      <c r="BM1528" s="225" t="s">
        <v>1829</v>
      </c>
    </row>
    <row r="1529" s="2" customFormat="1">
      <c r="A1529" s="40"/>
      <c r="B1529" s="41"/>
      <c r="C1529" s="42"/>
      <c r="D1529" s="227" t="s">
        <v>184</v>
      </c>
      <c r="E1529" s="42"/>
      <c r="F1529" s="228" t="s">
        <v>1828</v>
      </c>
      <c r="G1529" s="42"/>
      <c r="H1529" s="42"/>
      <c r="I1529" s="229"/>
      <c r="J1529" s="42"/>
      <c r="K1529" s="42"/>
      <c r="L1529" s="46"/>
      <c r="M1529" s="230"/>
      <c r="N1529" s="231"/>
      <c r="O1529" s="86"/>
      <c r="P1529" s="86"/>
      <c r="Q1529" s="86"/>
      <c r="R1529" s="86"/>
      <c r="S1529" s="86"/>
      <c r="T1529" s="87"/>
      <c r="U1529" s="40"/>
      <c r="V1529" s="40"/>
      <c r="W1529" s="40"/>
      <c r="X1529" s="40"/>
      <c r="Y1529" s="40"/>
      <c r="Z1529" s="40"/>
      <c r="AA1529" s="40"/>
      <c r="AB1529" s="40"/>
      <c r="AC1529" s="40"/>
      <c r="AD1529" s="40"/>
      <c r="AE1529" s="40"/>
      <c r="AT1529" s="19" t="s">
        <v>184</v>
      </c>
      <c r="AU1529" s="19" t="s">
        <v>81</v>
      </c>
    </row>
    <row r="1530" s="13" customFormat="1">
      <c r="A1530" s="13"/>
      <c r="B1530" s="234"/>
      <c r="C1530" s="235"/>
      <c r="D1530" s="227" t="s">
        <v>188</v>
      </c>
      <c r="E1530" s="236" t="s">
        <v>19</v>
      </c>
      <c r="F1530" s="237" t="s">
        <v>241</v>
      </c>
      <c r="G1530" s="235"/>
      <c r="H1530" s="236" t="s">
        <v>19</v>
      </c>
      <c r="I1530" s="238"/>
      <c r="J1530" s="235"/>
      <c r="K1530" s="235"/>
      <c r="L1530" s="239"/>
      <c r="M1530" s="240"/>
      <c r="N1530" s="241"/>
      <c r="O1530" s="241"/>
      <c r="P1530" s="241"/>
      <c r="Q1530" s="241"/>
      <c r="R1530" s="241"/>
      <c r="S1530" s="241"/>
      <c r="T1530" s="242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3" t="s">
        <v>188</v>
      </c>
      <c r="AU1530" s="243" t="s">
        <v>81</v>
      </c>
      <c r="AV1530" s="13" t="s">
        <v>79</v>
      </c>
      <c r="AW1530" s="13" t="s">
        <v>33</v>
      </c>
      <c r="AX1530" s="13" t="s">
        <v>71</v>
      </c>
      <c r="AY1530" s="243" t="s">
        <v>175</v>
      </c>
    </row>
    <row r="1531" s="13" customFormat="1">
      <c r="A1531" s="13"/>
      <c r="B1531" s="234"/>
      <c r="C1531" s="235"/>
      <c r="D1531" s="227" t="s">
        <v>188</v>
      </c>
      <c r="E1531" s="236" t="s">
        <v>19</v>
      </c>
      <c r="F1531" s="237" t="s">
        <v>241</v>
      </c>
      <c r="G1531" s="235"/>
      <c r="H1531" s="236" t="s">
        <v>19</v>
      </c>
      <c r="I1531" s="238"/>
      <c r="J1531" s="235"/>
      <c r="K1531" s="235"/>
      <c r="L1531" s="239"/>
      <c r="M1531" s="240"/>
      <c r="N1531" s="241"/>
      <c r="O1531" s="241"/>
      <c r="P1531" s="241"/>
      <c r="Q1531" s="241"/>
      <c r="R1531" s="241"/>
      <c r="S1531" s="241"/>
      <c r="T1531" s="242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3" t="s">
        <v>188</v>
      </c>
      <c r="AU1531" s="243" t="s">
        <v>81</v>
      </c>
      <c r="AV1531" s="13" t="s">
        <v>79</v>
      </c>
      <c r="AW1531" s="13" t="s">
        <v>33</v>
      </c>
      <c r="AX1531" s="13" t="s">
        <v>71</v>
      </c>
      <c r="AY1531" s="243" t="s">
        <v>175</v>
      </c>
    </row>
    <row r="1532" s="13" customFormat="1">
      <c r="A1532" s="13"/>
      <c r="B1532" s="234"/>
      <c r="C1532" s="235"/>
      <c r="D1532" s="227" t="s">
        <v>188</v>
      </c>
      <c r="E1532" s="236" t="s">
        <v>19</v>
      </c>
      <c r="F1532" s="237" t="s">
        <v>1790</v>
      </c>
      <c r="G1532" s="235"/>
      <c r="H1532" s="236" t="s">
        <v>19</v>
      </c>
      <c r="I1532" s="238"/>
      <c r="J1532" s="235"/>
      <c r="K1532" s="235"/>
      <c r="L1532" s="239"/>
      <c r="M1532" s="240"/>
      <c r="N1532" s="241"/>
      <c r="O1532" s="241"/>
      <c r="P1532" s="241"/>
      <c r="Q1532" s="241"/>
      <c r="R1532" s="241"/>
      <c r="S1532" s="241"/>
      <c r="T1532" s="242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3" t="s">
        <v>188</v>
      </c>
      <c r="AU1532" s="243" t="s">
        <v>81</v>
      </c>
      <c r="AV1532" s="13" t="s">
        <v>79</v>
      </c>
      <c r="AW1532" s="13" t="s">
        <v>33</v>
      </c>
      <c r="AX1532" s="13" t="s">
        <v>71</v>
      </c>
      <c r="AY1532" s="243" t="s">
        <v>175</v>
      </c>
    </row>
    <row r="1533" s="14" customFormat="1">
      <c r="A1533" s="14"/>
      <c r="B1533" s="244"/>
      <c r="C1533" s="245"/>
      <c r="D1533" s="227" t="s">
        <v>188</v>
      </c>
      <c r="E1533" s="246" t="s">
        <v>19</v>
      </c>
      <c r="F1533" s="247" t="s">
        <v>1791</v>
      </c>
      <c r="G1533" s="245"/>
      <c r="H1533" s="248">
        <v>62.57</v>
      </c>
      <c r="I1533" s="249"/>
      <c r="J1533" s="245"/>
      <c r="K1533" s="245"/>
      <c r="L1533" s="250"/>
      <c r="M1533" s="251"/>
      <c r="N1533" s="252"/>
      <c r="O1533" s="252"/>
      <c r="P1533" s="252"/>
      <c r="Q1533" s="252"/>
      <c r="R1533" s="252"/>
      <c r="S1533" s="252"/>
      <c r="T1533" s="253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4" t="s">
        <v>188</v>
      </c>
      <c r="AU1533" s="254" t="s">
        <v>81</v>
      </c>
      <c r="AV1533" s="14" t="s">
        <v>81</v>
      </c>
      <c r="AW1533" s="14" t="s">
        <v>33</v>
      </c>
      <c r="AX1533" s="14" t="s">
        <v>71</v>
      </c>
      <c r="AY1533" s="254" t="s">
        <v>175</v>
      </c>
    </row>
    <row r="1534" s="14" customFormat="1">
      <c r="A1534" s="14"/>
      <c r="B1534" s="244"/>
      <c r="C1534" s="245"/>
      <c r="D1534" s="227" t="s">
        <v>188</v>
      </c>
      <c r="E1534" s="246" t="s">
        <v>19</v>
      </c>
      <c r="F1534" s="247" t="s">
        <v>1792</v>
      </c>
      <c r="G1534" s="245"/>
      <c r="H1534" s="248">
        <v>16.100000000000001</v>
      </c>
      <c r="I1534" s="249"/>
      <c r="J1534" s="245"/>
      <c r="K1534" s="245"/>
      <c r="L1534" s="250"/>
      <c r="M1534" s="251"/>
      <c r="N1534" s="252"/>
      <c r="O1534" s="252"/>
      <c r="P1534" s="252"/>
      <c r="Q1534" s="252"/>
      <c r="R1534" s="252"/>
      <c r="S1534" s="252"/>
      <c r="T1534" s="253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4" t="s">
        <v>188</v>
      </c>
      <c r="AU1534" s="254" t="s">
        <v>81</v>
      </c>
      <c r="AV1534" s="14" t="s">
        <v>81</v>
      </c>
      <c r="AW1534" s="14" t="s">
        <v>33</v>
      </c>
      <c r="AX1534" s="14" t="s">
        <v>71</v>
      </c>
      <c r="AY1534" s="254" t="s">
        <v>175</v>
      </c>
    </row>
    <row r="1535" s="14" customFormat="1">
      <c r="A1535" s="14"/>
      <c r="B1535" s="244"/>
      <c r="C1535" s="245"/>
      <c r="D1535" s="227" t="s">
        <v>188</v>
      </c>
      <c r="E1535" s="246" t="s">
        <v>19</v>
      </c>
      <c r="F1535" s="247" t="s">
        <v>1793</v>
      </c>
      <c r="G1535" s="245"/>
      <c r="H1535" s="248">
        <v>3.1400000000000001</v>
      </c>
      <c r="I1535" s="249"/>
      <c r="J1535" s="245"/>
      <c r="K1535" s="245"/>
      <c r="L1535" s="250"/>
      <c r="M1535" s="251"/>
      <c r="N1535" s="252"/>
      <c r="O1535" s="252"/>
      <c r="P1535" s="252"/>
      <c r="Q1535" s="252"/>
      <c r="R1535" s="252"/>
      <c r="S1535" s="252"/>
      <c r="T1535" s="253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4" t="s">
        <v>188</v>
      </c>
      <c r="AU1535" s="254" t="s">
        <v>81</v>
      </c>
      <c r="AV1535" s="14" t="s">
        <v>81</v>
      </c>
      <c r="AW1535" s="14" t="s">
        <v>33</v>
      </c>
      <c r="AX1535" s="14" t="s">
        <v>71</v>
      </c>
      <c r="AY1535" s="254" t="s">
        <v>175</v>
      </c>
    </row>
    <row r="1536" s="14" customFormat="1">
      <c r="A1536" s="14"/>
      <c r="B1536" s="244"/>
      <c r="C1536" s="245"/>
      <c r="D1536" s="227" t="s">
        <v>188</v>
      </c>
      <c r="E1536" s="246" t="s">
        <v>19</v>
      </c>
      <c r="F1536" s="247" t="s">
        <v>1794</v>
      </c>
      <c r="G1536" s="245"/>
      <c r="H1536" s="248">
        <v>7.2400000000000002</v>
      </c>
      <c r="I1536" s="249"/>
      <c r="J1536" s="245"/>
      <c r="K1536" s="245"/>
      <c r="L1536" s="250"/>
      <c r="M1536" s="251"/>
      <c r="N1536" s="252"/>
      <c r="O1536" s="252"/>
      <c r="P1536" s="252"/>
      <c r="Q1536" s="252"/>
      <c r="R1536" s="252"/>
      <c r="S1536" s="252"/>
      <c r="T1536" s="253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4" t="s">
        <v>188</v>
      </c>
      <c r="AU1536" s="254" t="s">
        <v>81</v>
      </c>
      <c r="AV1536" s="14" t="s">
        <v>81</v>
      </c>
      <c r="AW1536" s="14" t="s">
        <v>33</v>
      </c>
      <c r="AX1536" s="14" t="s">
        <v>71</v>
      </c>
      <c r="AY1536" s="254" t="s">
        <v>175</v>
      </c>
    </row>
    <row r="1537" s="14" customFormat="1">
      <c r="A1537" s="14"/>
      <c r="B1537" s="244"/>
      <c r="C1537" s="245"/>
      <c r="D1537" s="227" t="s">
        <v>188</v>
      </c>
      <c r="E1537" s="246" t="s">
        <v>19</v>
      </c>
      <c r="F1537" s="247" t="s">
        <v>1795</v>
      </c>
      <c r="G1537" s="245"/>
      <c r="H1537" s="248">
        <v>6.21</v>
      </c>
      <c r="I1537" s="249"/>
      <c r="J1537" s="245"/>
      <c r="K1537" s="245"/>
      <c r="L1537" s="250"/>
      <c r="M1537" s="251"/>
      <c r="N1537" s="252"/>
      <c r="O1537" s="252"/>
      <c r="P1537" s="252"/>
      <c r="Q1537" s="252"/>
      <c r="R1537" s="252"/>
      <c r="S1537" s="252"/>
      <c r="T1537" s="253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4" t="s">
        <v>188</v>
      </c>
      <c r="AU1537" s="254" t="s">
        <v>81</v>
      </c>
      <c r="AV1537" s="14" t="s">
        <v>81</v>
      </c>
      <c r="AW1537" s="14" t="s">
        <v>33</v>
      </c>
      <c r="AX1537" s="14" t="s">
        <v>71</v>
      </c>
      <c r="AY1537" s="254" t="s">
        <v>175</v>
      </c>
    </row>
    <row r="1538" s="15" customFormat="1">
      <c r="A1538" s="15"/>
      <c r="B1538" s="255"/>
      <c r="C1538" s="256"/>
      <c r="D1538" s="227" t="s">
        <v>188</v>
      </c>
      <c r="E1538" s="257" t="s">
        <v>19</v>
      </c>
      <c r="F1538" s="258" t="s">
        <v>206</v>
      </c>
      <c r="G1538" s="256"/>
      <c r="H1538" s="259">
        <v>95.259999999999991</v>
      </c>
      <c r="I1538" s="260"/>
      <c r="J1538" s="256"/>
      <c r="K1538" s="256"/>
      <c r="L1538" s="261"/>
      <c r="M1538" s="262"/>
      <c r="N1538" s="263"/>
      <c r="O1538" s="263"/>
      <c r="P1538" s="263"/>
      <c r="Q1538" s="263"/>
      <c r="R1538" s="263"/>
      <c r="S1538" s="263"/>
      <c r="T1538" s="264"/>
      <c r="U1538" s="15"/>
      <c r="V1538" s="15"/>
      <c r="W1538" s="15"/>
      <c r="X1538" s="15"/>
      <c r="Y1538" s="15"/>
      <c r="Z1538" s="15"/>
      <c r="AA1538" s="15"/>
      <c r="AB1538" s="15"/>
      <c r="AC1538" s="15"/>
      <c r="AD1538" s="15"/>
      <c r="AE1538" s="15"/>
      <c r="AT1538" s="265" t="s">
        <v>188</v>
      </c>
      <c r="AU1538" s="265" t="s">
        <v>81</v>
      </c>
      <c r="AV1538" s="15" t="s">
        <v>182</v>
      </c>
      <c r="AW1538" s="15" t="s">
        <v>33</v>
      </c>
      <c r="AX1538" s="15" t="s">
        <v>79</v>
      </c>
      <c r="AY1538" s="265" t="s">
        <v>175</v>
      </c>
    </row>
    <row r="1539" s="2" customFormat="1" ht="24.15" customHeight="1">
      <c r="A1539" s="40"/>
      <c r="B1539" s="41"/>
      <c r="C1539" s="214" t="s">
        <v>1830</v>
      </c>
      <c r="D1539" s="214" t="s">
        <v>177</v>
      </c>
      <c r="E1539" s="215" t="s">
        <v>1831</v>
      </c>
      <c r="F1539" s="216" t="s">
        <v>1832</v>
      </c>
      <c r="G1539" s="217" t="s">
        <v>339</v>
      </c>
      <c r="H1539" s="218">
        <v>99.799999999999997</v>
      </c>
      <c r="I1539" s="219"/>
      <c r="J1539" s="220">
        <f>ROUND(I1539*H1539,2)</f>
        <v>0</v>
      </c>
      <c r="K1539" s="216" t="s">
        <v>181</v>
      </c>
      <c r="L1539" s="46"/>
      <c r="M1539" s="221" t="s">
        <v>19</v>
      </c>
      <c r="N1539" s="222" t="s">
        <v>42</v>
      </c>
      <c r="O1539" s="86"/>
      <c r="P1539" s="223">
        <f>O1539*H1539</f>
        <v>0</v>
      </c>
      <c r="Q1539" s="223">
        <v>5.0000000000000002E-05</v>
      </c>
      <c r="R1539" s="223">
        <f>Q1539*H1539</f>
        <v>0.0049900000000000005</v>
      </c>
      <c r="S1539" s="223">
        <v>0</v>
      </c>
      <c r="T1539" s="224">
        <f>S1539*H1539</f>
        <v>0</v>
      </c>
      <c r="U1539" s="40"/>
      <c r="V1539" s="40"/>
      <c r="W1539" s="40"/>
      <c r="X1539" s="40"/>
      <c r="Y1539" s="40"/>
      <c r="Z1539" s="40"/>
      <c r="AA1539" s="40"/>
      <c r="AB1539" s="40"/>
      <c r="AC1539" s="40"/>
      <c r="AD1539" s="40"/>
      <c r="AE1539" s="40"/>
      <c r="AR1539" s="225" t="s">
        <v>315</v>
      </c>
      <c r="AT1539" s="225" t="s">
        <v>177</v>
      </c>
      <c r="AU1539" s="225" t="s">
        <v>81</v>
      </c>
      <c r="AY1539" s="19" t="s">
        <v>175</v>
      </c>
      <c r="BE1539" s="226">
        <f>IF(N1539="základní",J1539,0)</f>
        <v>0</v>
      </c>
      <c r="BF1539" s="226">
        <f>IF(N1539="snížená",J1539,0)</f>
        <v>0</v>
      </c>
      <c r="BG1539" s="226">
        <f>IF(N1539="zákl. přenesená",J1539,0)</f>
        <v>0</v>
      </c>
      <c r="BH1539" s="226">
        <f>IF(N1539="sníž. přenesená",J1539,0)</f>
        <v>0</v>
      </c>
      <c r="BI1539" s="226">
        <f>IF(N1539="nulová",J1539,0)</f>
        <v>0</v>
      </c>
      <c r="BJ1539" s="19" t="s">
        <v>79</v>
      </c>
      <c r="BK1539" s="226">
        <f>ROUND(I1539*H1539,2)</f>
        <v>0</v>
      </c>
      <c r="BL1539" s="19" t="s">
        <v>315</v>
      </c>
      <c r="BM1539" s="225" t="s">
        <v>1833</v>
      </c>
    </row>
    <row r="1540" s="2" customFormat="1">
      <c r="A1540" s="40"/>
      <c r="B1540" s="41"/>
      <c r="C1540" s="42"/>
      <c r="D1540" s="227" t="s">
        <v>184</v>
      </c>
      <c r="E1540" s="42"/>
      <c r="F1540" s="228" t="s">
        <v>1834</v>
      </c>
      <c r="G1540" s="42"/>
      <c r="H1540" s="42"/>
      <c r="I1540" s="229"/>
      <c r="J1540" s="42"/>
      <c r="K1540" s="42"/>
      <c r="L1540" s="46"/>
      <c r="M1540" s="230"/>
      <c r="N1540" s="231"/>
      <c r="O1540" s="86"/>
      <c r="P1540" s="86"/>
      <c r="Q1540" s="86"/>
      <c r="R1540" s="86"/>
      <c r="S1540" s="86"/>
      <c r="T1540" s="87"/>
      <c r="U1540" s="40"/>
      <c r="V1540" s="40"/>
      <c r="W1540" s="40"/>
      <c r="X1540" s="40"/>
      <c r="Y1540" s="40"/>
      <c r="Z1540" s="40"/>
      <c r="AA1540" s="40"/>
      <c r="AB1540" s="40"/>
      <c r="AC1540" s="40"/>
      <c r="AD1540" s="40"/>
      <c r="AE1540" s="40"/>
      <c r="AT1540" s="19" t="s">
        <v>184</v>
      </c>
      <c r="AU1540" s="19" t="s">
        <v>81</v>
      </c>
    </row>
    <row r="1541" s="2" customFormat="1">
      <c r="A1541" s="40"/>
      <c r="B1541" s="41"/>
      <c r="C1541" s="42"/>
      <c r="D1541" s="232" t="s">
        <v>186</v>
      </c>
      <c r="E1541" s="42"/>
      <c r="F1541" s="233" t="s">
        <v>1835</v>
      </c>
      <c r="G1541" s="42"/>
      <c r="H1541" s="42"/>
      <c r="I1541" s="229"/>
      <c r="J1541" s="42"/>
      <c r="K1541" s="42"/>
      <c r="L1541" s="46"/>
      <c r="M1541" s="230"/>
      <c r="N1541" s="231"/>
      <c r="O1541" s="86"/>
      <c r="P1541" s="86"/>
      <c r="Q1541" s="86"/>
      <c r="R1541" s="86"/>
      <c r="S1541" s="86"/>
      <c r="T1541" s="87"/>
      <c r="U1541" s="40"/>
      <c r="V1541" s="40"/>
      <c r="W1541" s="40"/>
      <c r="X1541" s="40"/>
      <c r="Y1541" s="40"/>
      <c r="Z1541" s="40"/>
      <c r="AA1541" s="40"/>
      <c r="AB1541" s="40"/>
      <c r="AC1541" s="40"/>
      <c r="AD1541" s="40"/>
      <c r="AE1541" s="40"/>
      <c r="AT1541" s="19" t="s">
        <v>186</v>
      </c>
      <c r="AU1541" s="19" t="s">
        <v>81</v>
      </c>
    </row>
    <row r="1542" s="13" customFormat="1">
      <c r="A1542" s="13"/>
      <c r="B1542" s="234"/>
      <c r="C1542" s="235"/>
      <c r="D1542" s="227" t="s">
        <v>188</v>
      </c>
      <c r="E1542" s="236" t="s">
        <v>19</v>
      </c>
      <c r="F1542" s="237" t="s">
        <v>1836</v>
      </c>
      <c r="G1542" s="235"/>
      <c r="H1542" s="236" t="s">
        <v>19</v>
      </c>
      <c r="I1542" s="238"/>
      <c r="J1542" s="235"/>
      <c r="K1542" s="235"/>
      <c r="L1542" s="239"/>
      <c r="M1542" s="240"/>
      <c r="N1542" s="241"/>
      <c r="O1542" s="241"/>
      <c r="P1542" s="241"/>
      <c r="Q1542" s="241"/>
      <c r="R1542" s="241"/>
      <c r="S1542" s="241"/>
      <c r="T1542" s="242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3" t="s">
        <v>188</v>
      </c>
      <c r="AU1542" s="243" t="s">
        <v>81</v>
      </c>
      <c r="AV1542" s="13" t="s">
        <v>79</v>
      </c>
      <c r="AW1542" s="13" t="s">
        <v>33</v>
      </c>
      <c r="AX1542" s="13" t="s">
        <v>71</v>
      </c>
      <c r="AY1542" s="243" t="s">
        <v>175</v>
      </c>
    </row>
    <row r="1543" s="13" customFormat="1">
      <c r="A1543" s="13"/>
      <c r="B1543" s="234"/>
      <c r="C1543" s="235"/>
      <c r="D1543" s="227" t="s">
        <v>188</v>
      </c>
      <c r="E1543" s="236" t="s">
        <v>19</v>
      </c>
      <c r="F1543" s="237" t="s">
        <v>1837</v>
      </c>
      <c r="G1543" s="235"/>
      <c r="H1543" s="236" t="s">
        <v>19</v>
      </c>
      <c r="I1543" s="238"/>
      <c r="J1543" s="235"/>
      <c r="K1543" s="235"/>
      <c r="L1543" s="239"/>
      <c r="M1543" s="240"/>
      <c r="N1543" s="241"/>
      <c r="O1543" s="241"/>
      <c r="P1543" s="241"/>
      <c r="Q1543" s="241"/>
      <c r="R1543" s="241"/>
      <c r="S1543" s="241"/>
      <c r="T1543" s="242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3" t="s">
        <v>188</v>
      </c>
      <c r="AU1543" s="243" t="s">
        <v>81</v>
      </c>
      <c r="AV1543" s="13" t="s">
        <v>79</v>
      </c>
      <c r="AW1543" s="13" t="s">
        <v>33</v>
      </c>
      <c r="AX1543" s="13" t="s">
        <v>71</v>
      </c>
      <c r="AY1543" s="243" t="s">
        <v>175</v>
      </c>
    </row>
    <row r="1544" s="13" customFormat="1">
      <c r="A1544" s="13"/>
      <c r="B1544" s="234"/>
      <c r="C1544" s="235"/>
      <c r="D1544" s="227" t="s">
        <v>188</v>
      </c>
      <c r="E1544" s="236" t="s">
        <v>19</v>
      </c>
      <c r="F1544" s="237" t="s">
        <v>1838</v>
      </c>
      <c r="G1544" s="235"/>
      <c r="H1544" s="236" t="s">
        <v>19</v>
      </c>
      <c r="I1544" s="238"/>
      <c r="J1544" s="235"/>
      <c r="K1544" s="235"/>
      <c r="L1544" s="239"/>
      <c r="M1544" s="240"/>
      <c r="N1544" s="241"/>
      <c r="O1544" s="241"/>
      <c r="P1544" s="241"/>
      <c r="Q1544" s="241"/>
      <c r="R1544" s="241"/>
      <c r="S1544" s="241"/>
      <c r="T1544" s="242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3" t="s">
        <v>188</v>
      </c>
      <c r="AU1544" s="243" t="s">
        <v>81</v>
      </c>
      <c r="AV1544" s="13" t="s">
        <v>79</v>
      </c>
      <c r="AW1544" s="13" t="s">
        <v>33</v>
      </c>
      <c r="AX1544" s="13" t="s">
        <v>71</v>
      </c>
      <c r="AY1544" s="243" t="s">
        <v>175</v>
      </c>
    </row>
    <row r="1545" s="14" customFormat="1">
      <c r="A1545" s="14"/>
      <c r="B1545" s="244"/>
      <c r="C1545" s="245"/>
      <c r="D1545" s="227" t="s">
        <v>188</v>
      </c>
      <c r="E1545" s="246" t="s">
        <v>19</v>
      </c>
      <c r="F1545" s="247" t="s">
        <v>1839</v>
      </c>
      <c r="G1545" s="245"/>
      <c r="H1545" s="248">
        <v>37.399999999999999</v>
      </c>
      <c r="I1545" s="249"/>
      <c r="J1545" s="245"/>
      <c r="K1545" s="245"/>
      <c r="L1545" s="250"/>
      <c r="M1545" s="251"/>
      <c r="N1545" s="252"/>
      <c r="O1545" s="252"/>
      <c r="P1545" s="252"/>
      <c r="Q1545" s="252"/>
      <c r="R1545" s="252"/>
      <c r="S1545" s="252"/>
      <c r="T1545" s="253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54" t="s">
        <v>188</v>
      </c>
      <c r="AU1545" s="254" t="s">
        <v>81</v>
      </c>
      <c r="AV1545" s="14" t="s">
        <v>81</v>
      </c>
      <c r="AW1545" s="14" t="s">
        <v>33</v>
      </c>
      <c r="AX1545" s="14" t="s">
        <v>71</v>
      </c>
      <c r="AY1545" s="254" t="s">
        <v>175</v>
      </c>
    </row>
    <row r="1546" s="14" customFormat="1">
      <c r="A1546" s="14"/>
      <c r="B1546" s="244"/>
      <c r="C1546" s="245"/>
      <c r="D1546" s="227" t="s">
        <v>188</v>
      </c>
      <c r="E1546" s="246" t="s">
        <v>19</v>
      </c>
      <c r="F1546" s="247" t="s">
        <v>1840</v>
      </c>
      <c r="G1546" s="245"/>
      <c r="H1546" s="248">
        <v>16.600000000000001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188</v>
      </c>
      <c r="AU1546" s="254" t="s">
        <v>81</v>
      </c>
      <c r="AV1546" s="14" t="s">
        <v>81</v>
      </c>
      <c r="AW1546" s="14" t="s">
        <v>33</v>
      </c>
      <c r="AX1546" s="14" t="s">
        <v>71</v>
      </c>
      <c r="AY1546" s="254" t="s">
        <v>175</v>
      </c>
    </row>
    <row r="1547" s="14" customFormat="1">
      <c r="A1547" s="14"/>
      <c r="B1547" s="244"/>
      <c r="C1547" s="245"/>
      <c r="D1547" s="227" t="s">
        <v>188</v>
      </c>
      <c r="E1547" s="246" t="s">
        <v>19</v>
      </c>
      <c r="F1547" s="247" t="s">
        <v>1841</v>
      </c>
      <c r="G1547" s="245"/>
      <c r="H1547" s="248">
        <v>7.5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188</v>
      </c>
      <c r="AU1547" s="254" t="s">
        <v>81</v>
      </c>
      <c r="AV1547" s="14" t="s">
        <v>81</v>
      </c>
      <c r="AW1547" s="14" t="s">
        <v>33</v>
      </c>
      <c r="AX1547" s="14" t="s">
        <v>71</v>
      </c>
      <c r="AY1547" s="254" t="s">
        <v>175</v>
      </c>
    </row>
    <row r="1548" s="14" customFormat="1">
      <c r="A1548" s="14"/>
      <c r="B1548" s="244"/>
      <c r="C1548" s="245"/>
      <c r="D1548" s="227" t="s">
        <v>188</v>
      </c>
      <c r="E1548" s="246" t="s">
        <v>19</v>
      </c>
      <c r="F1548" s="247" t="s">
        <v>1842</v>
      </c>
      <c r="G1548" s="245"/>
      <c r="H1548" s="248">
        <v>11.300000000000001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188</v>
      </c>
      <c r="AU1548" s="254" t="s">
        <v>81</v>
      </c>
      <c r="AV1548" s="14" t="s">
        <v>81</v>
      </c>
      <c r="AW1548" s="14" t="s">
        <v>33</v>
      </c>
      <c r="AX1548" s="14" t="s">
        <v>71</v>
      </c>
      <c r="AY1548" s="254" t="s">
        <v>175</v>
      </c>
    </row>
    <row r="1549" s="14" customFormat="1">
      <c r="A1549" s="14"/>
      <c r="B1549" s="244"/>
      <c r="C1549" s="245"/>
      <c r="D1549" s="227" t="s">
        <v>188</v>
      </c>
      <c r="E1549" s="246" t="s">
        <v>19</v>
      </c>
      <c r="F1549" s="247" t="s">
        <v>1843</v>
      </c>
      <c r="G1549" s="245"/>
      <c r="H1549" s="248">
        <v>10.300000000000001</v>
      </c>
      <c r="I1549" s="249"/>
      <c r="J1549" s="245"/>
      <c r="K1549" s="245"/>
      <c r="L1549" s="250"/>
      <c r="M1549" s="251"/>
      <c r="N1549" s="252"/>
      <c r="O1549" s="252"/>
      <c r="P1549" s="252"/>
      <c r="Q1549" s="252"/>
      <c r="R1549" s="252"/>
      <c r="S1549" s="252"/>
      <c r="T1549" s="253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4" t="s">
        <v>188</v>
      </c>
      <c r="AU1549" s="254" t="s">
        <v>81</v>
      </c>
      <c r="AV1549" s="14" t="s">
        <v>81</v>
      </c>
      <c r="AW1549" s="14" t="s">
        <v>33</v>
      </c>
      <c r="AX1549" s="14" t="s">
        <v>71</v>
      </c>
      <c r="AY1549" s="254" t="s">
        <v>175</v>
      </c>
    </row>
    <row r="1550" s="14" customFormat="1">
      <c r="A1550" s="14"/>
      <c r="B1550" s="244"/>
      <c r="C1550" s="245"/>
      <c r="D1550" s="227" t="s">
        <v>188</v>
      </c>
      <c r="E1550" s="246" t="s">
        <v>19</v>
      </c>
      <c r="F1550" s="247" t="s">
        <v>1844</v>
      </c>
      <c r="G1550" s="245"/>
      <c r="H1550" s="248">
        <v>16.699999999999999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188</v>
      </c>
      <c r="AU1550" s="254" t="s">
        <v>81</v>
      </c>
      <c r="AV1550" s="14" t="s">
        <v>81</v>
      </c>
      <c r="AW1550" s="14" t="s">
        <v>33</v>
      </c>
      <c r="AX1550" s="14" t="s">
        <v>71</v>
      </c>
      <c r="AY1550" s="254" t="s">
        <v>175</v>
      </c>
    </row>
    <row r="1551" s="15" customFormat="1">
      <c r="A1551" s="15"/>
      <c r="B1551" s="255"/>
      <c r="C1551" s="256"/>
      <c r="D1551" s="227" t="s">
        <v>188</v>
      </c>
      <c r="E1551" s="257" t="s">
        <v>19</v>
      </c>
      <c r="F1551" s="258" t="s">
        <v>206</v>
      </c>
      <c r="G1551" s="256"/>
      <c r="H1551" s="259">
        <v>99.799999999999997</v>
      </c>
      <c r="I1551" s="260"/>
      <c r="J1551" s="256"/>
      <c r="K1551" s="256"/>
      <c r="L1551" s="261"/>
      <c r="M1551" s="262"/>
      <c r="N1551" s="263"/>
      <c r="O1551" s="263"/>
      <c r="P1551" s="263"/>
      <c r="Q1551" s="263"/>
      <c r="R1551" s="263"/>
      <c r="S1551" s="263"/>
      <c r="T1551" s="264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65" t="s">
        <v>188</v>
      </c>
      <c r="AU1551" s="265" t="s">
        <v>81</v>
      </c>
      <c r="AV1551" s="15" t="s">
        <v>182</v>
      </c>
      <c r="AW1551" s="15" t="s">
        <v>33</v>
      </c>
      <c r="AX1551" s="15" t="s">
        <v>79</v>
      </c>
      <c r="AY1551" s="265" t="s">
        <v>175</v>
      </c>
    </row>
    <row r="1552" s="2" customFormat="1" ht="37.8" customHeight="1">
      <c r="A1552" s="40"/>
      <c r="B1552" s="41"/>
      <c r="C1552" s="277" t="s">
        <v>1845</v>
      </c>
      <c r="D1552" s="277" t="s">
        <v>402</v>
      </c>
      <c r="E1552" s="278" t="s">
        <v>1846</v>
      </c>
      <c r="F1552" s="279" t="s">
        <v>1847</v>
      </c>
      <c r="G1552" s="280" t="s">
        <v>248</v>
      </c>
      <c r="H1552" s="281">
        <v>118.49800000000001</v>
      </c>
      <c r="I1552" s="282"/>
      <c r="J1552" s="283">
        <f>ROUND(I1552*H1552,2)</f>
        <v>0</v>
      </c>
      <c r="K1552" s="279" t="s">
        <v>181</v>
      </c>
      <c r="L1552" s="284"/>
      <c r="M1552" s="285" t="s">
        <v>19</v>
      </c>
      <c r="N1552" s="286" t="s">
        <v>42</v>
      </c>
      <c r="O1552" s="86"/>
      <c r="P1552" s="223">
        <f>O1552*H1552</f>
        <v>0</v>
      </c>
      <c r="Q1552" s="223">
        <v>0.0028500000000000001</v>
      </c>
      <c r="R1552" s="223">
        <f>Q1552*H1552</f>
        <v>0.3377193</v>
      </c>
      <c r="S1552" s="223">
        <v>0</v>
      </c>
      <c r="T1552" s="224">
        <f>S1552*H1552</f>
        <v>0</v>
      </c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R1552" s="225" t="s">
        <v>434</v>
      </c>
      <c r="AT1552" s="225" t="s">
        <v>402</v>
      </c>
      <c r="AU1552" s="225" t="s">
        <v>81</v>
      </c>
      <c r="AY1552" s="19" t="s">
        <v>175</v>
      </c>
      <c r="BE1552" s="226">
        <f>IF(N1552="základní",J1552,0)</f>
        <v>0</v>
      </c>
      <c r="BF1552" s="226">
        <f>IF(N1552="snížená",J1552,0)</f>
        <v>0</v>
      </c>
      <c r="BG1552" s="226">
        <f>IF(N1552="zákl. přenesená",J1552,0)</f>
        <v>0</v>
      </c>
      <c r="BH1552" s="226">
        <f>IF(N1552="sníž. přenesená",J1552,0)</f>
        <v>0</v>
      </c>
      <c r="BI1552" s="226">
        <f>IF(N1552="nulová",J1552,0)</f>
        <v>0</v>
      </c>
      <c r="BJ1552" s="19" t="s">
        <v>79</v>
      </c>
      <c r="BK1552" s="226">
        <f>ROUND(I1552*H1552,2)</f>
        <v>0</v>
      </c>
      <c r="BL1552" s="19" t="s">
        <v>315</v>
      </c>
      <c r="BM1552" s="225" t="s">
        <v>1848</v>
      </c>
    </row>
    <row r="1553" s="2" customFormat="1">
      <c r="A1553" s="40"/>
      <c r="B1553" s="41"/>
      <c r="C1553" s="42"/>
      <c r="D1553" s="227" t="s">
        <v>184</v>
      </c>
      <c r="E1553" s="42"/>
      <c r="F1553" s="228" t="s">
        <v>1847</v>
      </c>
      <c r="G1553" s="42"/>
      <c r="H1553" s="42"/>
      <c r="I1553" s="229"/>
      <c r="J1553" s="42"/>
      <c r="K1553" s="42"/>
      <c r="L1553" s="46"/>
      <c r="M1553" s="230"/>
      <c r="N1553" s="231"/>
      <c r="O1553" s="86"/>
      <c r="P1553" s="86"/>
      <c r="Q1553" s="86"/>
      <c r="R1553" s="86"/>
      <c r="S1553" s="86"/>
      <c r="T1553" s="87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184</v>
      </c>
      <c r="AU1553" s="19" t="s">
        <v>81</v>
      </c>
    </row>
    <row r="1554" s="14" customFormat="1">
      <c r="A1554" s="14"/>
      <c r="B1554" s="244"/>
      <c r="C1554" s="245"/>
      <c r="D1554" s="227" t="s">
        <v>188</v>
      </c>
      <c r="E1554" s="246" t="s">
        <v>19</v>
      </c>
      <c r="F1554" s="247" t="s">
        <v>1849</v>
      </c>
      <c r="G1554" s="245"/>
      <c r="H1554" s="248">
        <v>95.260000000000005</v>
      </c>
      <c r="I1554" s="249"/>
      <c r="J1554" s="245"/>
      <c r="K1554" s="245"/>
      <c r="L1554" s="250"/>
      <c r="M1554" s="251"/>
      <c r="N1554" s="252"/>
      <c r="O1554" s="252"/>
      <c r="P1554" s="252"/>
      <c r="Q1554" s="252"/>
      <c r="R1554" s="252"/>
      <c r="S1554" s="252"/>
      <c r="T1554" s="253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4" t="s">
        <v>188</v>
      </c>
      <c r="AU1554" s="254" t="s">
        <v>81</v>
      </c>
      <c r="AV1554" s="14" t="s">
        <v>81</v>
      </c>
      <c r="AW1554" s="14" t="s">
        <v>33</v>
      </c>
      <c r="AX1554" s="14" t="s">
        <v>71</v>
      </c>
      <c r="AY1554" s="254" t="s">
        <v>175</v>
      </c>
    </row>
    <row r="1555" s="14" customFormat="1">
      <c r="A1555" s="14"/>
      <c r="B1555" s="244"/>
      <c r="C1555" s="245"/>
      <c r="D1555" s="227" t="s">
        <v>188</v>
      </c>
      <c r="E1555" s="246" t="s">
        <v>19</v>
      </c>
      <c r="F1555" s="247" t="s">
        <v>1850</v>
      </c>
      <c r="G1555" s="245"/>
      <c r="H1555" s="248">
        <v>12.465</v>
      </c>
      <c r="I1555" s="249"/>
      <c r="J1555" s="245"/>
      <c r="K1555" s="245"/>
      <c r="L1555" s="250"/>
      <c r="M1555" s="251"/>
      <c r="N1555" s="252"/>
      <c r="O1555" s="252"/>
      <c r="P1555" s="252"/>
      <c r="Q1555" s="252"/>
      <c r="R1555" s="252"/>
      <c r="S1555" s="252"/>
      <c r="T1555" s="253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4" t="s">
        <v>188</v>
      </c>
      <c r="AU1555" s="254" t="s">
        <v>81</v>
      </c>
      <c r="AV1555" s="14" t="s">
        <v>81</v>
      </c>
      <c r="AW1555" s="14" t="s">
        <v>33</v>
      </c>
      <c r="AX1555" s="14" t="s">
        <v>71</v>
      </c>
      <c r="AY1555" s="254" t="s">
        <v>175</v>
      </c>
    </row>
    <row r="1556" s="15" customFormat="1">
      <c r="A1556" s="15"/>
      <c r="B1556" s="255"/>
      <c r="C1556" s="256"/>
      <c r="D1556" s="227" t="s">
        <v>188</v>
      </c>
      <c r="E1556" s="257" t="s">
        <v>19</v>
      </c>
      <c r="F1556" s="258" t="s">
        <v>206</v>
      </c>
      <c r="G1556" s="256"/>
      <c r="H1556" s="259">
        <v>107.72500000000001</v>
      </c>
      <c r="I1556" s="260"/>
      <c r="J1556" s="256"/>
      <c r="K1556" s="256"/>
      <c r="L1556" s="261"/>
      <c r="M1556" s="262"/>
      <c r="N1556" s="263"/>
      <c r="O1556" s="263"/>
      <c r="P1556" s="263"/>
      <c r="Q1556" s="263"/>
      <c r="R1556" s="263"/>
      <c r="S1556" s="263"/>
      <c r="T1556" s="264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65" t="s">
        <v>188</v>
      </c>
      <c r="AU1556" s="265" t="s">
        <v>81</v>
      </c>
      <c r="AV1556" s="15" t="s">
        <v>182</v>
      </c>
      <c r="AW1556" s="15" t="s">
        <v>33</v>
      </c>
      <c r="AX1556" s="15" t="s">
        <v>79</v>
      </c>
      <c r="AY1556" s="265" t="s">
        <v>175</v>
      </c>
    </row>
    <row r="1557" s="14" customFormat="1">
      <c r="A1557" s="14"/>
      <c r="B1557" s="244"/>
      <c r="C1557" s="245"/>
      <c r="D1557" s="227" t="s">
        <v>188</v>
      </c>
      <c r="E1557" s="245"/>
      <c r="F1557" s="247" t="s">
        <v>1851</v>
      </c>
      <c r="G1557" s="245"/>
      <c r="H1557" s="248">
        <v>118.49800000000001</v>
      </c>
      <c r="I1557" s="249"/>
      <c r="J1557" s="245"/>
      <c r="K1557" s="245"/>
      <c r="L1557" s="250"/>
      <c r="M1557" s="251"/>
      <c r="N1557" s="252"/>
      <c r="O1557" s="252"/>
      <c r="P1557" s="252"/>
      <c r="Q1557" s="252"/>
      <c r="R1557" s="252"/>
      <c r="S1557" s="252"/>
      <c r="T1557" s="253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4" t="s">
        <v>188</v>
      </c>
      <c r="AU1557" s="254" t="s">
        <v>81</v>
      </c>
      <c r="AV1557" s="14" t="s">
        <v>81</v>
      </c>
      <c r="AW1557" s="14" t="s">
        <v>4</v>
      </c>
      <c r="AX1557" s="14" t="s">
        <v>79</v>
      </c>
      <c r="AY1557" s="254" t="s">
        <v>175</v>
      </c>
    </row>
    <row r="1558" s="2" customFormat="1" ht="16.5" customHeight="1">
      <c r="A1558" s="40"/>
      <c r="B1558" s="41"/>
      <c r="C1558" s="214" t="s">
        <v>1852</v>
      </c>
      <c r="D1558" s="214" t="s">
        <v>177</v>
      </c>
      <c r="E1558" s="215" t="s">
        <v>1853</v>
      </c>
      <c r="F1558" s="216" t="s">
        <v>1854</v>
      </c>
      <c r="G1558" s="217" t="s">
        <v>339</v>
      </c>
      <c r="H1558" s="218">
        <v>706.32000000000005</v>
      </c>
      <c r="I1558" s="219"/>
      <c r="J1558" s="220">
        <f>ROUND(I1558*H1558,2)</f>
        <v>0</v>
      </c>
      <c r="K1558" s="216" t="s">
        <v>181</v>
      </c>
      <c r="L1558" s="46"/>
      <c r="M1558" s="221" t="s">
        <v>19</v>
      </c>
      <c r="N1558" s="222" t="s">
        <v>42</v>
      </c>
      <c r="O1558" s="86"/>
      <c r="P1558" s="223">
        <f>O1558*H1558</f>
        <v>0</v>
      </c>
      <c r="Q1558" s="223">
        <v>1.0000000000000001E-05</v>
      </c>
      <c r="R1558" s="223">
        <f>Q1558*H1558</f>
        <v>0.0070632000000000012</v>
      </c>
      <c r="S1558" s="223">
        <v>0</v>
      </c>
      <c r="T1558" s="224">
        <f>S1558*H1558</f>
        <v>0</v>
      </c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R1558" s="225" t="s">
        <v>315</v>
      </c>
      <c r="AT1558" s="225" t="s">
        <v>177</v>
      </c>
      <c r="AU1558" s="225" t="s">
        <v>81</v>
      </c>
      <c r="AY1558" s="19" t="s">
        <v>175</v>
      </c>
      <c r="BE1558" s="226">
        <f>IF(N1558="základní",J1558,0)</f>
        <v>0</v>
      </c>
      <c r="BF1558" s="226">
        <f>IF(N1558="snížená",J1558,0)</f>
        <v>0</v>
      </c>
      <c r="BG1558" s="226">
        <f>IF(N1558="zákl. přenesená",J1558,0)</f>
        <v>0</v>
      </c>
      <c r="BH1558" s="226">
        <f>IF(N1558="sníž. přenesená",J1558,0)</f>
        <v>0</v>
      </c>
      <c r="BI1558" s="226">
        <f>IF(N1558="nulová",J1558,0)</f>
        <v>0</v>
      </c>
      <c r="BJ1558" s="19" t="s">
        <v>79</v>
      </c>
      <c r="BK1558" s="226">
        <f>ROUND(I1558*H1558,2)</f>
        <v>0</v>
      </c>
      <c r="BL1558" s="19" t="s">
        <v>315</v>
      </c>
      <c r="BM1558" s="225" t="s">
        <v>1855</v>
      </c>
    </row>
    <row r="1559" s="2" customFormat="1">
      <c r="A1559" s="40"/>
      <c r="B1559" s="41"/>
      <c r="C1559" s="42"/>
      <c r="D1559" s="227" t="s">
        <v>184</v>
      </c>
      <c r="E1559" s="42"/>
      <c r="F1559" s="228" t="s">
        <v>1856</v>
      </c>
      <c r="G1559" s="42"/>
      <c r="H1559" s="42"/>
      <c r="I1559" s="229"/>
      <c r="J1559" s="42"/>
      <c r="K1559" s="42"/>
      <c r="L1559" s="46"/>
      <c r="M1559" s="230"/>
      <c r="N1559" s="231"/>
      <c r="O1559" s="86"/>
      <c r="P1559" s="86"/>
      <c r="Q1559" s="86"/>
      <c r="R1559" s="86"/>
      <c r="S1559" s="86"/>
      <c r="T1559" s="87"/>
      <c r="U1559" s="40"/>
      <c r="V1559" s="40"/>
      <c r="W1559" s="40"/>
      <c r="X1559" s="40"/>
      <c r="Y1559" s="40"/>
      <c r="Z1559" s="40"/>
      <c r="AA1559" s="40"/>
      <c r="AB1559" s="40"/>
      <c r="AC1559" s="40"/>
      <c r="AD1559" s="40"/>
      <c r="AE1559" s="40"/>
      <c r="AT1559" s="19" t="s">
        <v>184</v>
      </c>
      <c r="AU1559" s="19" t="s">
        <v>81</v>
      </c>
    </row>
    <row r="1560" s="2" customFormat="1">
      <c r="A1560" s="40"/>
      <c r="B1560" s="41"/>
      <c r="C1560" s="42"/>
      <c r="D1560" s="232" t="s">
        <v>186</v>
      </c>
      <c r="E1560" s="42"/>
      <c r="F1560" s="233" t="s">
        <v>1857</v>
      </c>
      <c r="G1560" s="42"/>
      <c r="H1560" s="42"/>
      <c r="I1560" s="229"/>
      <c r="J1560" s="42"/>
      <c r="K1560" s="42"/>
      <c r="L1560" s="46"/>
      <c r="M1560" s="230"/>
      <c r="N1560" s="231"/>
      <c r="O1560" s="86"/>
      <c r="P1560" s="86"/>
      <c r="Q1560" s="86"/>
      <c r="R1560" s="86"/>
      <c r="S1560" s="86"/>
      <c r="T1560" s="87"/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T1560" s="19" t="s">
        <v>186</v>
      </c>
      <c r="AU1560" s="19" t="s">
        <v>81</v>
      </c>
    </row>
    <row r="1561" s="13" customFormat="1">
      <c r="A1561" s="13"/>
      <c r="B1561" s="234"/>
      <c r="C1561" s="235"/>
      <c r="D1561" s="227" t="s">
        <v>188</v>
      </c>
      <c r="E1561" s="236" t="s">
        <v>19</v>
      </c>
      <c r="F1561" s="237" t="s">
        <v>241</v>
      </c>
      <c r="G1561" s="235"/>
      <c r="H1561" s="236" t="s">
        <v>19</v>
      </c>
      <c r="I1561" s="238"/>
      <c r="J1561" s="235"/>
      <c r="K1561" s="235"/>
      <c r="L1561" s="239"/>
      <c r="M1561" s="240"/>
      <c r="N1561" s="241"/>
      <c r="O1561" s="241"/>
      <c r="P1561" s="241"/>
      <c r="Q1561" s="241"/>
      <c r="R1561" s="241"/>
      <c r="S1561" s="241"/>
      <c r="T1561" s="242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3" t="s">
        <v>188</v>
      </c>
      <c r="AU1561" s="243" t="s">
        <v>81</v>
      </c>
      <c r="AV1561" s="13" t="s">
        <v>79</v>
      </c>
      <c r="AW1561" s="13" t="s">
        <v>33</v>
      </c>
      <c r="AX1561" s="13" t="s">
        <v>71</v>
      </c>
      <c r="AY1561" s="243" t="s">
        <v>175</v>
      </c>
    </row>
    <row r="1562" s="13" customFormat="1">
      <c r="A1562" s="13"/>
      <c r="B1562" s="234"/>
      <c r="C1562" s="235"/>
      <c r="D1562" s="227" t="s">
        <v>188</v>
      </c>
      <c r="E1562" s="236" t="s">
        <v>19</v>
      </c>
      <c r="F1562" s="237" t="s">
        <v>1858</v>
      </c>
      <c r="G1562" s="235"/>
      <c r="H1562" s="236" t="s">
        <v>19</v>
      </c>
      <c r="I1562" s="238"/>
      <c r="J1562" s="235"/>
      <c r="K1562" s="235"/>
      <c r="L1562" s="239"/>
      <c r="M1562" s="240"/>
      <c r="N1562" s="241"/>
      <c r="O1562" s="241"/>
      <c r="P1562" s="241"/>
      <c r="Q1562" s="241"/>
      <c r="R1562" s="241"/>
      <c r="S1562" s="241"/>
      <c r="T1562" s="242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3" t="s">
        <v>188</v>
      </c>
      <c r="AU1562" s="243" t="s">
        <v>81</v>
      </c>
      <c r="AV1562" s="13" t="s">
        <v>79</v>
      </c>
      <c r="AW1562" s="13" t="s">
        <v>33</v>
      </c>
      <c r="AX1562" s="13" t="s">
        <v>71</v>
      </c>
      <c r="AY1562" s="243" t="s">
        <v>175</v>
      </c>
    </row>
    <row r="1563" s="13" customFormat="1">
      <c r="A1563" s="13"/>
      <c r="B1563" s="234"/>
      <c r="C1563" s="235"/>
      <c r="D1563" s="227" t="s">
        <v>188</v>
      </c>
      <c r="E1563" s="236" t="s">
        <v>19</v>
      </c>
      <c r="F1563" s="237" t="s">
        <v>1838</v>
      </c>
      <c r="G1563" s="235"/>
      <c r="H1563" s="236" t="s">
        <v>19</v>
      </c>
      <c r="I1563" s="238"/>
      <c r="J1563" s="235"/>
      <c r="K1563" s="235"/>
      <c r="L1563" s="239"/>
      <c r="M1563" s="240"/>
      <c r="N1563" s="241"/>
      <c r="O1563" s="241"/>
      <c r="P1563" s="241"/>
      <c r="Q1563" s="241"/>
      <c r="R1563" s="241"/>
      <c r="S1563" s="241"/>
      <c r="T1563" s="242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3" t="s">
        <v>188</v>
      </c>
      <c r="AU1563" s="243" t="s">
        <v>81</v>
      </c>
      <c r="AV1563" s="13" t="s">
        <v>79</v>
      </c>
      <c r="AW1563" s="13" t="s">
        <v>33</v>
      </c>
      <c r="AX1563" s="13" t="s">
        <v>71</v>
      </c>
      <c r="AY1563" s="243" t="s">
        <v>175</v>
      </c>
    </row>
    <row r="1564" s="14" customFormat="1">
      <c r="A1564" s="14"/>
      <c r="B1564" s="244"/>
      <c r="C1564" s="245"/>
      <c r="D1564" s="227" t="s">
        <v>188</v>
      </c>
      <c r="E1564" s="246" t="s">
        <v>19</v>
      </c>
      <c r="F1564" s="247" t="s">
        <v>1859</v>
      </c>
      <c r="G1564" s="245"/>
      <c r="H1564" s="248">
        <v>16.760000000000002</v>
      </c>
      <c r="I1564" s="249"/>
      <c r="J1564" s="245"/>
      <c r="K1564" s="245"/>
      <c r="L1564" s="250"/>
      <c r="M1564" s="251"/>
      <c r="N1564" s="252"/>
      <c r="O1564" s="252"/>
      <c r="P1564" s="252"/>
      <c r="Q1564" s="252"/>
      <c r="R1564" s="252"/>
      <c r="S1564" s="252"/>
      <c r="T1564" s="253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4" t="s">
        <v>188</v>
      </c>
      <c r="AU1564" s="254" t="s">
        <v>81</v>
      </c>
      <c r="AV1564" s="14" t="s">
        <v>81</v>
      </c>
      <c r="AW1564" s="14" t="s">
        <v>33</v>
      </c>
      <c r="AX1564" s="14" t="s">
        <v>71</v>
      </c>
      <c r="AY1564" s="254" t="s">
        <v>175</v>
      </c>
    </row>
    <row r="1565" s="14" customFormat="1">
      <c r="A1565" s="14"/>
      <c r="B1565" s="244"/>
      <c r="C1565" s="245"/>
      <c r="D1565" s="227" t="s">
        <v>188</v>
      </c>
      <c r="E1565" s="246" t="s">
        <v>19</v>
      </c>
      <c r="F1565" s="247" t="s">
        <v>1860</v>
      </c>
      <c r="G1565" s="245"/>
      <c r="H1565" s="248">
        <v>78.159999999999997</v>
      </c>
      <c r="I1565" s="249"/>
      <c r="J1565" s="245"/>
      <c r="K1565" s="245"/>
      <c r="L1565" s="250"/>
      <c r="M1565" s="251"/>
      <c r="N1565" s="252"/>
      <c r="O1565" s="252"/>
      <c r="P1565" s="252"/>
      <c r="Q1565" s="252"/>
      <c r="R1565" s="252"/>
      <c r="S1565" s="252"/>
      <c r="T1565" s="253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4" t="s">
        <v>188</v>
      </c>
      <c r="AU1565" s="254" t="s">
        <v>81</v>
      </c>
      <c r="AV1565" s="14" t="s">
        <v>81</v>
      </c>
      <c r="AW1565" s="14" t="s">
        <v>33</v>
      </c>
      <c r="AX1565" s="14" t="s">
        <v>71</v>
      </c>
      <c r="AY1565" s="254" t="s">
        <v>175</v>
      </c>
    </row>
    <row r="1566" s="14" customFormat="1">
      <c r="A1566" s="14"/>
      <c r="B1566" s="244"/>
      <c r="C1566" s="245"/>
      <c r="D1566" s="227" t="s">
        <v>188</v>
      </c>
      <c r="E1566" s="246" t="s">
        <v>19</v>
      </c>
      <c r="F1566" s="247" t="s">
        <v>1861</v>
      </c>
      <c r="G1566" s="245"/>
      <c r="H1566" s="248">
        <v>6.2000000000000002</v>
      </c>
      <c r="I1566" s="249"/>
      <c r="J1566" s="245"/>
      <c r="K1566" s="245"/>
      <c r="L1566" s="250"/>
      <c r="M1566" s="251"/>
      <c r="N1566" s="252"/>
      <c r="O1566" s="252"/>
      <c r="P1566" s="252"/>
      <c r="Q1566" s="252"/>
      <c r="R1566" s="252"/>
      <c r="S1566" s="252"/>
      <c r="T1566" s="253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4" t="s">
        <v>188</v>
      </c>
      <c r="AU1566" s="254" t="s">
        <v>81</v>
      </c>
      <c r="AV1566" s="14" t="s">
        <v>81</v>
      </c>
      <c r="AW1566" s="14" t="s">
        <v>33</v>
      </c>
      <c r="AX1566" s="14" t="s">
        <v>71</v>
      </c>
      <c r="AY1566" s="254" t="s">
        <v>175</v>
      </c>
    </row>
    <row r="1567" s="14" customFormat="1">
      <c r="A1567" s="14"/>
      <c r="B1567" s="244"/>
      <c r="C1567" s="245"/>
      <c r="D1567" s="227" t="s">
        <v>188</v>
      </c>
      <c r="E1567" s="246" t="s">
        <v>19</v>
      </c>
      <c r="F1567" s="247" t="s">
        <v>1862</v>
      </c>
      <c r="G1567" s="245"/>
      <c r="H1567" s="248">
        <v>18.449999999999999</v>
      </c>
      <c r="I1567" s="249"/>
      <c r="J1567" s="245"/>
      <c r="K1567" s="245"/>
      <c r="L1567" s="250"/>
      <c r="M1567" s="251"/>
      <c r="N1567" s="252"/>
      <c r="O1567" s="252"/>
      <c r="P1567" s="252"/>
      <c r="Q1567" s="252"/>
      <c r="R1567" s="252"/>
      <c r="S1567" s="252"/>
      <c r="T1567" s="253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4" t="s">
        <v>188</v>
      </c>
      <c r="AU1567" s="254" t="s">
        <v>81</v>
      </c>
      <c r="AV1567" s="14" t="s">
        <v>81</v>
      </c>
      <c r="AW1567" s="14" t="s">
        <v>33</v>
      </c>
      <c r="AX1567" s="14" t="s">
        <v>71</v>
      </c>
      <c r="AY1567" s="254" t="s">
        <v>175</v>
      </c>
    </row>
    <row r="1568" s="14" customFormat="1">
      <c r="A1568" s="14"/>
      <c r="B1568" s="244"/>
      <c r="C1568" s="245"/>
      <c r="D1568" s="227" t="s">
        <v>188</v>
      </c>
      <c r="E1568" s="246" t="s">
        <v>19</v>
      </c>
      <c r="F1568" s="247" t="s">
        <v>1863</v>
      </c>
      <c r="G1568" s="245"/>
      <c r="H1568" s="248">
        <v>16.800000000000001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188</v>
      </c>
      <c r="AU1568" s="254" t="s">
        <v>81</v>
      </c>
      <c r="AV1568" s="14" t="s">
        <v>81</v>
      </c>
      <c r="AW1568" s="14" t="s">
        <v>33</v>
      </c>
      <c r="AX1568" s="14" t="s">
        <v>71</v>
      </c>
      <c r="AY1568" s="254" t="s">
        <v>175</v>
      </c>
    </row>
    <row r="1569" s="14" customFormat="1">
      <c r="A1569" s="14"/>
      <c r="B1569" s="244"/>
      <c r="C1569" s="245"/>
      <c r="D1569" s="227" t="s">
        <v>188</v>
      </c>
      <c r="E1569" s="246" t="s">
        <v>19</v>
      </c>
      <c r="F1569" s="247" t="s">
        <v>1864</v>
      </c>
      <c r="G1569" s="245"/>
      <c r="H1569" s="248">
        <v>12.26</v>
      </c>
      <c r="I1569" s="249"/>
      <c r="J1569" s="245"/>
      <c r="K1569" s="245"/>
      <c r="L1569" s="250"/>
      <c r="M1569" s="251"/>
      <c r="N1569" s="252"/>
      <c r="O1569" s="252"/>
      <c r="P1569" s="252"/>
      <c r="Q1569" s="252"/>
      <c r="R1569" s="252"/>
      <c r="S1569" s="252"/>
      <c r="T1569" s="253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4" t="s">
        <v>188</v>
      </c>
      <c r="AU1569" s="254" t="s">
        <v>81</v>
      </c>
      <c r="AV1569" s="14" t="s">
        <v>81</v>
      </c>
      <c r="AW1569" s="14" t="s">
        <v>33</v>
      </c>
      <c r="AX1569" s="14" t="s">
        <v>71</v>
      </c>
      <c r="AY1569" s="254" t="s">
        <v>175</v>
      </c>
    </row>
    <row r="1570" s="14" customFormat="1">
      <c r="A1570" s="14"/>
      <c r="B1570" s="244"/>
      <c r="C1570" s="245"/>
      <c r="D1570" s="227" t="s">
        <v>188</v>
      </c>
      <c r="E1570" s="246" t="s">
        <v>19</v>
      </c>
      <c r="F1570" s="247" t="s">
        <v>1865</v>
      </c>
      <c r="G1570" s="245"/>
      <c r="H1570" s="248">
        <v>8.1500000000000004</v>
      </c>
      <c r="I1570" s="249"/>
      <c r="J1570" s="245"/>
      <c r="K1570" s="245"/>
      <c r="L1570" s="250"/>
      <c r="M1570" s="251"/>
      <c r="N1570" s="252"/>
      <c r="O1570" s="252"/>
      <c r="P1570" s="252"/>
      <c r="Q1570" s="252"/>
      <c r="R1570" s="252"/>
      <c r="S1570" s="252"/>
      <c r="T1570" s="253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4" t="s">
        <v>188</v>
      </c>
      <c r="AU1570" s="254" t="s">
        <v>81</v>
      </c>
      <c r="AV1570" s="14" t="s">
        <v>81</v>
      </c>
      <c r="AW1570" s="14" t="s">
        <v>33</v>
      </c>
      <c r="AX1570" s="14" t="s">
        <v>71</v>
      </c>
      <c r="AY1570" s="254" t="s">
        <v>175</v>
      </c>
    </row>
    <row r="1571" s="14" customFormat="1">
      <c r="A1571" s="14"/>
      <c r="B1571" s="244"/>
      <c r="C1571" s="245"/>
      <c r="D1571" s="227" t="s">
        <v>188</v>
      </c>
      <c r="E1571" s="246" t="s">
        <v>19</v>
      </c>
      <c r="F1571" s="247" t="s">
        <v>1866</v>
      </c>
      <c r="G1571" s="245"/>
      <c r="H1571" s="248">
        <v>8.3200000000000003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188</v>
      </c>
      <c r="AU1571" s="254" t="s">
        <v>81</v>
      </c>
      <c r="AV1571" s="14" t="s">
        <v>81</v>
      </c>
      <c r="AW1571" s="14" t="s">
        <v>33</v>
      </c>
      <c r="AX1571" s="14" t="s">
        <v>71</v>
      </c>
      <c r="AY1571" s="254" t="s">
        <v>175</v>
      </c>
    </row>
    <row r="1572" s="14" customFormat="1">
      <c r="A1572" s="14"/>
      <c r="B1572" s="244"/>
      <c r="C1572" s="245"/>
      <c r="D1572" s="227" t="s">
        <v>188</v>
      </c>
      <c r="E1572" s="246" t="s">
        <v>19</v>
      </c>
      <c r="F1572" s="247" t="s">
        <v>1867</v>
      </c>
      <c r="G1572" s="245"/>
      <c r="H1572" s="248">
        <v>16.100000000000001</v>
      </c>
      <c r="I1572" s="249"/>
      <c r="J1572" s="245"/>
      <c r="K1572" s="245"/>
      <c r="L1572" s="250"/>
      <c r="M1572" s="251"/>
      <c r="N1572" s="252"/>
      <c r="O1572" s="252"/>
      <c r="P1572" s="252"/>
      <c r="Q1572" s="252"/>
      <c r="R1572" s="252"/>
      <c r="S1572" s="252"/>
      <c r="T1572" s="253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4" t="s">
        <v>188</v>
      </c>
      <c r="AU1572" s="254" t="s">
        <v>81</v>
      </c>
      <c r="AV1572" s="14" t="s">
        <v>81</v>
      </c>
      <c r="AW1572" s="14" t="s">
        <v>33</v>
      </c>
      <c r="AX1572" s="14" t="s">
        <v>71</v>
      </c>
      <c r="AY1572" s="254" t="s">
        <v>175</v>
      </c>
    </row>
    <row r="1573" s="16" customFormat="1">
      <c r="A1573" s="16"/>
      <c r="B1573" s="266"/>
      <c r="C1573" s="267"/>
      <c r="D1573" s="227" t="s">
        <v>188</v>
      </c>
      <c r="E1573" s="268" t="s">
        <v>19</v>
      </c>
      <c r="F1573" s="269" t="s">
        <v>271</v>
      </c>
      <c r="G1573" s="267"/>
      <c r="H1573" s="270">
        <v>181.19999999999999</v>
      </c>
      <c r="I1573" s="271"/>
      <c r="J1573" s="267"/>
      <c r="K1573" s="267"/>
      <c r="L1573" s="272"/>
      <c r="M1573" s="273"/>
      <c r="N1573" s="274"/>
      <c r="O1573" s="274"/>
      <c r="P1573" s="274"/>
      <c r="Q1573" s="274"/>
      <c r="R1573" s="274"/>
      <c r="S1573" s="274"/>
      <c r="T1573" s="275"/>
      <c r="U1573" s="16"/>
      <c r="V1573" s="16"/>
      <c r="W1573" s="16"/>
      <c r="X1573" s="16"/>
      <c r="Y1573" s="16"/>
      <c r="Z1573" s="16"/>
      <c r="AA1573" s="16"/>
      <c r="AB1573" s="16"/>
      <c r="AC1573" s="16"/>
      <c r="AD1573" s="16"/>
      <c r="AE1573" s="16"/>
      <c r="AT1573" s="276" t="s">
        <v>188</v>
      </c>
      <c r="AU1573" s="276" t="s">
        <v>81</v>
      </c>
      <c r="AV1573" s="16" t="s">
        <v>207</v>
      </c>
      <c r="AW1573" s="16" t="s">
        <v>33</v>
      </c>
      <c r="AX1573" s="16" t="s">
        <v>71</v>
      </c>
      <c r="AY1573" s="276" t="s">
        <v>175</v>
      </c>
    </row>
    <row r="1574" s="13" customFormat="1">
      <c r="A1574" s="13"/>
      <c r="B1574" s="234"/>
      <c r="C1574" s="235"/>
      <c r="D1574" s="227" t="s">
        <v>188</v>
      </c>
      <c r="E1574" s="236" t="s">
        <v>19</v>
      </c>
      <c r="F1574" s="237" t="s">
        <v>1796</v>
      </c>
      <c r="G1574" s="235"/>
      <c r="H1574" s="236" t="s">
        <v>19</v>
      </c>
      <c r="I1574" s="238"/>
      <c r="J1574" s="235"/>
      <c r="K1574" s="235"/>
      <c r="L1574" s="239"/>
      <c r="M1574" s="240"/>
      <c r="N1574" s="241"/>
      <c r="O1574" s="241"/>
      <c r="P1574" s="241"/>
      <c r="Q1574" s="241"/>
      <c r="R1574" s="241"/>
      <c r="S1574" s="241"/>
      <c r="T1574" s="242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3" t="s">
        <v>188</v>
      </c>
      <c r="AU1574" s="243" t="s">
        <v>81</v>
      </c>
      <c r="AV1574" s="13" t="s">
        <v>79</v>
      </c>
      <c r="AW1574" s="13" t="s">
        <v>33</v>
      </c>
      <c r="AX1574" s="13" t="s">
        <v>71</v>
      </c>
      <c r="AY1574" s="243" t="s">
        <v>175</v>
      </c>
    </row>
    <row r="1575" s="14" customFormat="1">
      <c r="A1575" s="14"/>
      <c r="B1575" s="244"/>
      <c r="C1575" s="245"/>
      <c r="D1575" s="227" t="s">
        <v>188</v>
      </c>
      <c r="E1575" s="246" t="s">
        <v>19</v>
      </c>
      <c r="F1575" s="247" t="s">
        <v>1868</v>
      </c>
      <c r="G1575" s="245"/>
      <c r="H1575" s="248">
        <v>21.399999999999999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188</v>
      </c>
      <c r="AU1575" s="254" t="s">
        <v>81</v>
      </c>
      <c r="AV1575" s="14" t="s">
        <v>81</v>
      </c>
      <c r="AW1575" s="14" t="s">
        <v>33</v>
      </c>
      <c r="AX1575" s="14" t="s">
        <v>71</v>
      </c>
      <c r="AY1575" s="254" t="s">
        <v>175</v>
      </c>
    </row>
    <row r="1576" s="14" customFormat="1">
      <c r="A1576" s="14"/>
      <c r="B1576" s="244"/>
      <c r="C1576" s="245"/>
      <c r="D1576" s="227" t="s">
        <v>188</v>
      </c>
      <c r="E1576" s="246" t="s">
        <v>19</v>
      </c>
      <c r="F1576" s="247" t="s">
        <v>1869</v>
      </c>
      <c r="G1576" s="245"/>
      <c r="H1576" s="248">
        <v>19.600000000000001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188</v>
      </c>
      <c r="AU1576" s="254" t="s">
        <v>81</v>
      </c>
      <c r="AV1576" s="14" t="s">
        <v>81</v>
      </c>
      <c r="AW1576" s="14" t="s">
        <v>33</v>
      </c>
      <c r="AX1576" s="14" t="s">
        <v>71</v>
      </c>
      <c r="AY1576" s="254" t="s">
        <v>175</v>
      </c>
    </row>
    <row r="1577" s="14" customFormat="1">
      <c r="A1577" s="14"/>
      <c r="B1577" s="244"/>
      <c r="C1577" s="245"/>
      <c r="D1577" s="227" t="s">
        <v>188</v>
      </c>
      <c r="E1577" s="246" t="s">
        <v>19</v>
      </c>
      <c r="F1577" s="247" t="s">
        <v>1870</v>
      </c>
      <c r="G1577" s="245"/>
      <c r="H1577" s="248">
        <v>19.100000000000001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188</v>
      </c>
      <c r="AU1577" s="254" t="s">
        <v>81</v>
      </c>
      <c r="AV1577" s="14" t="s">
        <v>81</v>
      </c>
      <c r="AW1577" s="14" t="s">
        <v>33</v>
      </c>
      <c r="AX1577" s="14" t="s">
        <v>71</v>
      </c>
      <c r="AY1577" s="254" t="s">
        <v>175</v>
      </c>
    </row>
    <row r="1578" s="14" customFormat="1">
      <c r="A1578" s="14"/>
      <c r="B1578" s="244"/>
      <c r="C1578" s="245"/>
      <c r="D1578" s="227" t="s">
        <v>188</v>
      </c>
      <c r="E1578" s="246" t="s">
        <v>19</v>
      </c>
      <c r="F1578" s="247" t="s">
        <v>1871</v>
      </c>
      <c r="G1578" s="245"/>
      <c r="H1578" s="248">
        <v>14.6</v>
      </c>
      <c r="I1578" s="249"/>
      <c r="J1578" s="245"/>
      <c r="K1578" s="245"/>
      <c r="L1578" s="250"/>
      <c r="M1578" s="251"/>
      <c r="N1578" s="252"/>
      <c r="O1578" s="252"/>
      <c r="P1578" s="252"/>
      <c r="Q1578" s="252"/>
      <c r="R1578" s="252"/>
      <c r="S1578" s="252"/>
      <c r="T1578" s="253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4" t="s">
        <v>188</v>
      </c>
      <c r="AU1578" s="254" t="s">
        <v>81</v>
      </c>
      <c r="AV1578" s="14" t="s">
        <v>81</v>
      </c>
      <c r="AW1578" s="14" t="s">
        <v>33</v>
      </c>
      <c r="AX1578" s="14" t="s">
        <v>71</v>
      </c>
      <c r="AY1578" s="254" t="s">
        <v>175</v>
      </c>
    </row>
    <row r="1579" s="14" customFormat="1">
      <c r="A1579" s="14"/>
      <c r="B1579" s="244"/>
      <c r="C1579" s="245"/>
      <c r="D1579" s="227" t="s">
        <v>188</v>
      </c>
      <c r="E1579" s="246" t="s">
        <v>19</v>
      </c>
      <c r="F1579" s="247" t="s">
        <v>1872</v>
      </c>
      <c r="G1579" s="245"/>
      <c r="H1579" s="248">
        <v>15.300000000000001</v>
      </c>
      <c r="I1579" s="249"/>
      <c r="J1579" s="245"/>
      <c r="K1579" s="245"/>
      <c r="L1579" s="250"/>
      <c r="M1579" s="251"/>
      <c r="N1579" s="252"/>
      <c r="O1579" s="252"/>
      <c r="P1579" s="252"/>
      <c r="Q1579" s="252"/>
      <c r="R1579" s="252"/>
      <c r="S1579" s="252"/>
      <c r="T1579" s="253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54" t="s">
        <v>188</v>
      </c>
      <c r="AU1579" s="254" t="s">
        <v>81</v>
      </c>
      <c r="AV1579" s="14" t="s">
        <v>81</v>
      </c>
      <c r="AW1579" s="14" t="s">
        <v>33</v>
      </c>
      <c r="AX1579" s="14" t="s">
        <v>71</v>
      </c>
      <c r="AY1579" s="254" t="s">
        <v>175</v>
      </c>
    </row>
    <row r="1580" s="14" customFormat="1">
      <c r="A1580" s="14"/>
      <c r="B1580" s="244"/>
      <c r="C1580" s="245"/>
      <c r="D1580" s="227" t="s">
        <v>188</v>
      </c>
      <c r="E1580" s="246" t="s">
        <v>19</v>
      </c>
      <c r="F1580" s="247" t="s">
        <v>1873</v>
      </c>
      <c r="G1580" s="245"/>
      <c r="H1580" s="248">
        <v>19.140000000000001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188</v>
      </c>
      <c r="AU1580" s="254" t="s">
        <v>81</v>
      </c>
      <c r="AV1580" s="14" t="s">
        <v>81</v>
      </c>
      <c r="AW1580" s="14" t="s">
        <v>33</v>
      </c>
      <c r="AX1580" s="14" t="s">
        <v>71</v>
      </c>
      <c r="AY1580" s="254" t="s">
        <v>175</v>
      </c>
    </row>
    <row r="1581" s="14" customFormat="1">
      <c r="A1581" s="14"/>
      <c r="B1581" s="244"/>
      <c r="C1581" s="245"/>
      <c r="D1581" s="227" t="s">
        <v>188</v>
      </c>
      <c r="E1581" s="246" t="s">
        <v>19</v>
      </c>
      <c r="F1581" s="247" t="s">
        <v>1874</v>
      </c>
      <c r="G1581" s="245"/>
      <c r="H1581" s="248">
        <v>19.18</v>
      </c>
      <c r="I1581" s="249"/>
      <c r="J1581" s="245"/>
      <c r="K1581" s="245"/>
      <c r="L1581" s="250"/>
      <c r="M1581" s="251"/>
      <c r="N1581" s="252"/>
      <c r="O1581" s="252"/>
      <c r="P1581" s="252"/>
      <c r="Q1581" s="252"/>
      <c r="R1581" s="252"/>
      <c r="S1581" s="252"/>
      <c r="T1581" s="253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54" t="s">
        <v>188</v>
      </c>
      <c r="AU1581" s="254" t="s">
        <v>81</v>
      </c>
      <c r="AV1581" s="14" t="s">
        <v>81</v>
      </c>
      <c r="AW1581" s="14" t="s">
        <v>33</v>
      </c>
      <c r="AX1581" s="14" t="s">
        <v>71</v>
      </c>
      <c r="AY1581" s="254" t="s">
        <v>175</v>
      </c>
    </row>
    <row r="1582" s="14" customFormat="1">
      <c r="A1582" s="14"/>
      <c r="B1582" s="244"/>
      <c r="C1582" s="245"/>
      <c r="D1582" s="227" t="s">
        <v>188</v>
      </c>
      <c r="E1582" s="246" t="s">
        <v>19</v>
      </c>
      <c r="F1582" s="247" t="s">
        <v>1875</v>
      </c>
      <c r="G1582" s="245"/>
      <c r="H1582" s="248">
        <v>18.640000000000001</v>
      </c>
      <c r="I1582" s="249"/>
      <c r="J1582" s="245"/>
      <c r="K1582" s="245"/>
      <c r="L1582" s="250"/>
      <c r="M1582" s="251"/>
      <c r="N1582" s="252"/>
      <c r="O1582" s="252"/>
      <c r="P1582" s="252"/>
      <c r="Q1582" s="252"/>
      <c r="R1582" s="252"/>
      <c r="S1582" s="252"/>
      <c r="T1582" s="253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4" t="s">
        <v>188</v>
      </c>
      <c r="AU1582" s="254" t="s">
        <v>81</v>
      </c>
      <c r="AV1582" s="14" t="s">
        <v>81</v>
      </c>
      <c r="AW1582" s="14" t="s">
        <v>33</v>
      </c>
      <c r="AX1582" s="14" t="s">
        <v>71</v>
      </c>
      <c r="AY1582" s="254" t="s">
        <v>175</v>
      </c>
    </row>
    <row r="1583" s="14" customFormat="1">
      <c r="A1583" s="14"/>
      <c r="B1583" s="244"/>
      <c r="C1583" s="245"/>
      <c r="D1583" s="227" t="s">
        <v>188</v>
      </c>
      <c r="E1583" s="246" t="s">
        <v>19</v>
      </c>
      <c r="F1583" s="247" t="s">
        <v>1876</v>
      </c>
      <c r="G1583" s="245"/>
      <c r="H1583" s="248">
        <v>17.899999999999999</v>
      </c>
      <c r="I1583" s="249"/>
      <c r="J1583" s="245"/>
      <c r="K1583" s="245"/>
      <c r="L1583" s="250"/>
      <c r="M1583" s="251"/>
      <c r="N1583" s="252"/>
      <c r="O1583" s="252"/>
      <c r="P1583" s="252"/>
      <c r="Q1583" s="252"/>
      <c r="R1583" s="252"/>
      <c r="S1583" s="252"/>
      <c r="T1583" s="253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4" t="s">
        <v>188</v>
      </c>
      <c r="AU1583" s="254" t="s">
        <v>81</v>
      </c>
      <c r="AV1583" s="14" t="s">
        <v>81</v>
      </c>
      <c r="AW1583" s="14" t="s">
        <v>33</v>
      </c>
      <c r="AX1583" s="14" t="s">
        <v>71</v>
      </c>
      <c r="AY1583" s="254" t="s">
        <v>175</v>
      </c>
    </row>
    <row r="1584" s="14" customFormat="1">
      <c r="A1584" s="14"/>
      <c r="B1584" s="244"/>
      <c r="C1584" s="245"/>
      <c r="D1584" s="227" t="s">
        <v>188</v>
      </c>
      <c r="E1584" s="246" t="s">
        <v>19</v>
      </c>
      <c r="F1584" s="247" t="s">
        <v>1877</v>
      </c>
      <c r="G1584" s="245"/>
      <c r="H1584" s="248">
        <v>7.0999999999999996</v>
      </c>
      <c r="I1584" s="249"/>
      <c r="J1584" s="245"/>
      <c r="K1584" s="245"/>
      <c r="L1584" s="250"/>
      <c r="M1584" s="251"/>
      <c r="N1584" s="252"/>
      <c r="O1584" s="252"/>
      <c r="P1584" s="252"/>
      <c r="Q1584" s="252"/>
      <c r="R1584" s="252"/>
      <c r="S1584" s="252"/>
      <c r="T1584" s="253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4" t="s">
        <v>188</v>
      </c>
      <c r="AU1584" s="254" t="s">
        <v>81</v>
      </c>
      <c r="AV1584" s="14" t="s">
        <v>81</v>
      </c>
      <c r="AW1584" s="14" t="s">
        <v>33</v>
      </c>
      <c r="AX1584" s="14" t="s">
        <v>71</v>
      </c>
      <c r="AY1584" s="254" t="s">
        <v>175</v>
      </c>
    </row>
    <row r="1585" s="16" customFormat="1">
      <c r="A1585" s="16"/>
      <c r="B1585" s="266"/>
      <c r="C1585" s="267"/>
      <c r="D1585" s="227" t="s">
        <v>188</v>
      </c>
      <c r="E1585" s="268" t="s">
        <v>19</v>
      </c>
      <c r="F1585" s="269" t="s">
        <v>271</v>
      </c>
      <c r="G1585" s="267"/>
      <c r="H1585" s="270">
        <v>171.95999999999998</v>
      </c>
      <c r="I1585" s="271"/>
      <c r="J1585" s="267"/>
      <c r="K1585" s="267"/>
      <c r="L1585" s="272"/>
      <c r="M1585" s="273"/>
      <c r="N1585" s="274"/>
      <c r="O1585" s="274"/>
      <c r="P1585" s="274"/>
      <c r="Q1585" s="274"/>
      <c r="R1585" s="274"/>
      <c r="S1585" s="274"/>
      <c r="T1585" s="275"/>
      <c r="U1585" s="16"/>
      <c r="V1585" s="16"/>
      <c r="W1585" s="16"/>
      <c r="X1585" s="16"/>
      <c r="Y1585" s="16"/>
      <c r="Z1585" s="16"/>
      <c r="AA1585" s="16"/>
      <c r="AB1585" s="16"/>
      <c r="AC1585" s="16"/>
      <c r="AD1585" s="16"/>
      <c r="AE1585" s="16"/>
      <c r="AT1585" s="276" t="s">
        <v>188</v>
      </c>
      <c r="AU1585" s="276" t="s">
        <v>81</v>
      </c>
      <c r="AV1585" s="16" t="s">
        <v>207</v>
      </c>
      <c r="AW1585" s="16" t="s">
        <v>33</v>
      </c>
      <c r="AX1585" s="16" t="s">
        <v>71</v>
      </c>
      <c r="AY1585" s="276" t="s">
        <v>175</v>
      </c>
    </row>
    <row r="1586" s="14" customFormat="1">
      <c r="A1586" s="14"/>
      <c r="B1586" s="244"/>
      <c r="C1586" s="245"/>
      <c r="D1586" s="227" t="s">
        <v>188</v>
      </c>
      <c r="E1586" s="246" t="s">
        <v>19</v>
      </c>
      <c r="F1586" s="247" t="s">
        <v>1878</v>
      </c>
      <c r="G1586" s="245"/>
      <c r="H1586" s="248">
        <v>353.16000000000003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188</v>
      </c>
      <c r="AU1586" s="254" t="s">
        <v>81</v>
      </c>
      <c r="AV1586" s="14" t="s">
        <v>81</v>
      </c>
      <c r="AW1586" s="14" t="s">
        <v>33</v>
      </c>
      <c r="AX1586" s="14" t="s">
        <v>71</v>
      </c>
      <c r="AY1586" s="254" t="s">
        <v>175</v>
      </c>
    </row>
    <row r="1587" s="15" customFormat="1">
      <c r="A1587" s="15"/>
      <c r="B1587" s="255"/>
      <c r="C1587" s="256"/>
      <c r="D1587" s="227" t="s">
        <v>188</v>
      </c>
      <c r="E1587" s="257" t="s">
        <v>19</v>
      </c>
      <c r="F1587" s="258" t="s">
        <v>206</v>
      </c>
      <c r="G1587" s="256"/>
      <c r="H1587" s="259">
        <v>706.31999999999994</v>
      </c>
      <c r="I1587" s="260"/>
      <c r="J1587" s="256"/>
      <c r="K1587" s="256"/>
      <c r="L1587" s="261"/>
      <c r="M1587" s="262"/>
      <c r="N1587" s="263"/>
      <c r="O1587" s="263"/>
      <c r="P1587" s="263"/>
      <c r="Q1587" s="263"/>
      <c r="R1587" s="263"/>
      <c r="S1587" s="263"/>
      <c r="T1587" s="264"/>
      <c r="U1587" s="15"/>
      <c r="V1587" s="15"/>
      <c r="W1587" s="15"/>
      <c r="X1587" s="15"/>
      <c r="Y1587" s="15"/>
      <c r="Z1587" s="15"/>
      <c r="AA1587" s="15"/>
      <c r="AB1587" s="15"/>
      <c r="AC1587" s="15"/>
      <c r="AD1587" s="15"/>
      <c r="AE1587" s="15"/>
      <c r="AT1587" s="265" t="s">
        <v>188</v>
      </c>
      <c r="AU1587" s="265" t="s">
        <v>81</v>
      </c>
      <c r="AV1587" s="15" t="s">
        <v>182</v>
      </c>
      <c r="AW1587" s="15" t="s">
        <v>33</v>
      </c>
      <c r="AX1587" s="15" t="s">
        <v>79</v>
      </c>
      <c r="AY1587" s="265" t="s">
        <v>175</v>
      </c>
    </row>
    <row r="1588" s="2" customFormat="1" ht="16.5" customHeight="1">
      <c r="A1588" s="40"/>
      <c r="B1588" s="41"/>
      <c r="C1588" s="277" t="s">
        <v>1879</v>
      </c>
      <c r="D1588" s="277" t="s">
        <v>402</v>
      </c>
      <c r="E1588" s="278" t="s">
        <v>1880</v>
      </c>
      <c r="F1588" s="279" t="s">
        <v>1881</v>
      </c>
      <c r="G1588" s="280" t="s">
        <v>339</v>
      </c>
      <c r="H1588" s="281">
        <v>360.22300000000001</v>
      </c>
      <c r="I1588" s="282"/>
      <c r="J1588" s="283">
        <f>ROUND(I1588*H1588,2)</f>
        <v>0</v>
      </c>
      <c r="K1588" s="279" t="s">
        <v>491</v>
      </c>
      <c r="L1588" s="284"/>
      <c r="M1588" s="285" t="s">
        <v>19</v>
      </c>
      <c r="N1588" s="286" t="s">
        <v>42</v>
      </c>
      <c r="O1588" s="86"/>
      <c r="P1588" s="223">
        <f>O1588*H1588</f>
        <v>0</v>
      </c>
      <c r="Q1588" s="223">
        <v>0</v>
      </c>
      <c r="R1588" s="223">
        <f>Q1588*H1588</f>
        <v>0</v>
      </c>
      <c r="S1588" s="223">
        <v>0</v>
      </c>
      <c r="T1588" s="224">
        <f>S1588*H1588</f>
        <v>0</v>
      </c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R1588" s="225" t="s">
        <v>434</v>
      </c>
      <c r="AT1588" s="225" t="s">
        <v>402</v>
      </c>
      <c r="AU1588" s="225" t="s">
        <v>81</v>
      </c>
      <c r="AY1588" s="19" t="s">
        <v>175</v>
      </c>
      <c r="BE1588" s="226">
        <f>IF(N1588="základní",J1588,0)</f>
        <v>0</v>
      </c>
      <c r="BF1588" s="226">
        <f>IF(N1588="snížená",J1588,0)</f>
        <v>0</v>
      </c>
      <c r="BG1588" s="226">
        <f>IF(N1588="zákl. přenesená",J1588,0)</f>
        <v>0</v>
      </c>
      <c r="BH1588" s="226">
        <f>IF(N1588="sníž. přenesená",J1588,0)</f>
        <v>0</v>
      </c>
      <c r="BI1588" s="226">
        <f>IF(N1588="nulová",J1588,0)</f>
        <v>0</v>
      </c>
      <c r="BJ1588" s="19" t="s">
        <v>79</v>
      </c>
      <c r="BK1588" s="226">
        <f>ROUND(I1588*H1588,2)</f>
        <v>0</v>
      </c>
      <c r="BL1588" s="19" t="s">
        <v>315</v>
      </c>
      <c r="BM1588" s="225" t="s">
        <v>1882</v>
      </c>
    </row>
    <row r="1589" s="2" customFormat="1">
      <c r="A1589" s="40"/>
      <c r="B1589" s="41"/>
      <c r="C1589" s="42"/>
      <c r="D1589" s="227" t="s">
        <v>184</v>
      </c>
      <c r="E1589" s="42"/>
      <c r="F1589" s="228" t="s">
        <v>1883</v>
      </c>
      <c r="G1589" s="42"/>
      <c r="H1589" s="42"/>
      <c r="I1589" s="229"/>
      <c r="J1589" s="42"/>
      <c r="K1589" s="42"/>
      <c r="L1589" s="46"/>
      <c r="M1589" s="230"/>
      <c r="N1589" s="231"/>
      <c r="O1589" s="86"/>
      <c r="P1589" s="86"/>
      <c r="Q1589" s="86"/>
      <c r="R1589" s="86"/>
      <c r="S1589" s="86"/>
      <c r="T1589" s="87"/>
      <c r="U1589" s="40"/>
      <c r="V1589" s="40"/>
      <c r="W1589" s="40"/>
      <c r="X1589" s="40"/>
      <c r="Y1589" s="40"/>
      <c r="Z1589" s="40"/>
      <c r="AA1589" s="40"/>
      <c r="AB1589" s="40"/>
      <c r="AC1589" s="40"/>
      <c r="AD1589" s="40"/>
      <c r="AE1589" s="40"/>
      <c r="AT1589" s="19" t="s">
        <v>184</v>
      </c>
      <c r="AU1589" s="19" t="s">
        <v>81</v>
      </c>
    </row>
    <row r="1590" s="14" customFormat="1">
      <c r="A1590" s="14"/>
      <c r="B1590" s="244"/>
      <c r="C1590" s="245"/>
      <c r="D1590" s="227" t="s">
        <v>188</v>
      </c>
      <c r="E1590" s="246" t="s">
        <v>19</v>
      </c>
      <c r="F1590" s="247" t="s">
        <v>1884</v>
      </c>
      <c r="G1590" s="245"/>
      <c r="H1590" s="248">
        <v>353.16000000000003</v>
      </c>
      <c r="I1590" s="249"/>
      <c r="J1590" s="245"/>
      <c r="K1590" s="245"/>
      <c r="L1590" s="250"/>
      <c r="M1590" s="251"/>
      <c r="N1590" s="252"/>
      <c r="O1590" s="252"/>
      <c r="P1590" s="252"/>
      <c r="Q1590" s="252"/>
      <c r="R1590" s="252"/>
      <c r="S1590" s="252"/>
      <c r="T1590" s="253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4" t="s">
        <v>188</v>
      </c>
      <c r="AU1590" s="254" t="s">
        <v>81</v>
      </c>
      <c r="AV1590" s="14" t="s">
        <v>81</v>
      </c>
      <c r="AW1590" s="14" t="s">
        <v>33</v>
      </c>
      <c r="AX1590" s="14" t="s">
        <v>79</v>
      </c>
      <c r="AY1590" s="254" t="s">
        <v>175</v>
      </c>
    </row>
    <row r="1591" s="14" customFormat="1">
      <c r="A1591" s="14"/>
      <c r="B1591" s="244"/>
      <c r="C1591" s="245"/>
      <c r="D1591" s="227" t="s">
        <v>188</v>
      </c>
      <c r="E1591" s="245"/>
      <c r="F1591" s="247" t="s">
        <v>1885</v>
      </c>
      <c r="G1591" s="245"/>
      <c r="H1591" s="248">
        <v>360.22300000000001</v>
      </c>
      <c r="I1591" s="249"/>
      <c r="J1591" s="245"/>
      <c r="K1591" s="245"/>
      <c r="L1591" s="250"/>
      <c r="M1591" s="251"/>
      <c r="N1591" s="252"/>
      <c r="O1591" s="252"/>
      <c r="P1591" s="252"/>
      <c r="Q1591" s="252"/>
      <c r="R1591" s="252"/>
      <c r="S1591" s="252"/>
      <c r="T1591" s="253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54" t="s">
        <v>188</v>
      </c>
      <c r="AU1591" s="254" t="s">
        <v>81</v>
      </c>
      <c r="AV1591" s="14" t="s">
        <v>81</v>
      </c>
      <c r="AW1591" s="14" t="s">
        <v>4</v>
      </c>
      <c r="AX1591" s="14" t="s">
        <v>79</v>
      </c>
      <c r="AY1591" s="254" t="s">
        <v>175</v>
      </c>
    </row>
    <row r="1592" s="2" customFormat="1" ht="16.5" customHeight="1">
      <c r="A1592" s="40"/>
      <c r="B1592" s="41"/>
      <c r="C1592" s="277" t="s">
        <v>1886</v>
      </c>
      <c r="D1592" s="277" t="s">
        <v>402</v>
      </c>
      <c r="E1592" s="278" t="s">
        <v>1887</v>
      </c>
      <c r="F1592" s="279" t="s">
        <v>1888</v>
      </c>
      <c r="G1592" s="280" t="s">
        <v>339</v>
      </c>
      <c r="H1592" s="281">
        <v>360.22300000000001</v>
      </c>
      <c r="I1592" s="282"/>
      <c r="J1592" s="283">
        <f>ROUND(I1592*H1592,2)</f>
        <v>0</v>
      </c>
      <c r="K1592" s="279" t="s">
        <v>491</v>
      </c>
      <c r="L1592" s="284"/>
      <c r="M1592" s="285" t="s">
        <v>19</v>
      </c>
      <c r="N1592" s="286" t="s">
        <v>42</v>
      </c>
      <c r="O1592" s="86"/>
      <c r="P1592" s="223">
        <f>O1592*H1592</f>
        <v>0</v>
      </c>
      <c r="Q1592" s="223">
        <v>0</v>
      </c>
      <c r="R1592" s="223">
        <f>Q1592*H1592</f>
        <v>0</v>
      </c>
      <c r="S1592" s="223">
        <v>0</v>
      </c>
      <c r="T1592" s="224">
        <f>S1592*H1592</f>
        <v>0</v>
      </c>
      <c r="U1592" s="40"/>
      <c r="V1592" s="40"/>
      <c r="W1592" s="40"/>
      <c r="X1592" s="40"/>
      <c r="Y1592" s="40"/>
      <c r="Z1592" s="40"/>
      <c r="AA1592" s="40"/>
      <c r="AB1592" s="40"/>
      <c r="AC1592" s="40"/>
      <c r="AD1592" s="40"/>
      <c r="AE1592" s="40"/>
      <c r="AR1592" s="225" t="s">
        <v>434</v>
      </c>
      <c r="AT1592" s="225" t="s">
        <v>402</v>
      </c>
      <c r="AU1592" s="225" t="s">
        <v>81</v>
      </c>
      <c r="AY1592" s="19" t="s">
        <v>175</v>
      </c>
      <c r="BE1592" s="226">
        <f>IF(N1592="základní",J1592,0)</f>
        <v>0</v>
      </c>
      <c r="BF1592" s="226">
        <f>IF(N1592="snížená",J1592,0)</f>
        <v>0</v>
      </c>
      <c r="BG1592" s="226">
        <f>IF(N1592="zákl. přenesená",J1592,0)</f>
        <v>0</v>
      </c>
      <c r="BH1592" s="226">
        <f>IF(N1592="sníž. přenesená",J1592,0)</f>
        <v>0</v>
      </c>
      <c r="BI1592" s="226">
        <f>IF(N1592="nulová",J1592,0)</f>
        <v>0</v>
      </c>
      <c r="BJ1592" s="19" t="s">
        <v>79</v>
      </c>
      <c r="BK1592" s="226">
        <f>ROUND(I1592*H1592,2)</f>
        <v>0</v>
      </c>
      <c r="BL1592" s="19" t="s">
        <v>315</v>
      </c>
      <c r="BM1592" s="225" t="s">
        <v>1889</v>
      </c>
    </row>
    <row r="1593" s="2" customFormat="1">
      <c r="A1593" s="40"/>
      <c r="B1593" s="41"/>
      <c r="C1593" s="42"/>
      <c r="D1593" s="227" t="s">
        <v>184</v>
      </c>
      <c r="E1593" s="42"/>
      <c r="F1593" s="228" t="s">
        <v>1888</v>
      </c>
      <c r="G1593" s="42"/>
      <c r="H1593" s="42"/>
      <c r="I1593" s="229"/>
      <c r="J1593" s="42"/>
      <c r="K1593" s="42"/>
      <c r="L1593" s="46"/>
      <c r="M1593" s="230"/>
      <c r="N1593" s="231"/>
      <c r="O1593" s="86"/>
      <c r="P1593" s="86"/>
      <c r="Q1593" s="86"/>
      <c r="R1593" s="86"/>
      <c r="S1593" s="86"/>
      <c r="T1593" s="87"/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T1593" s="19" t="s">
        <v>184</v>
      </c>
      <c r="AU1593" s="19" t="s">
        <v>81</v>
      </c>
    </row>
    <row r="1594" s="14" customFormat="1">
      <c r="A1594" s="14"/>
      <c r="B1594" s="244"/>
      <c r="C1594" s="245"/>
      <c r="D1594" s="227" t="s">
        <v>188</v>
      </c>
      <c r="E1594" s="246" t="s">
        <v>19</v>
      </c>
      <c r="F1594" s="247" t="s">
        <v>1884</v>
      </c>
      <c r="G1594" s="245"/>
      <c r="H1594" s="248">
        <v>353.16000000000003</v>
      </c>
      <c r="I1594" s="249"/>
      <c r="J1594" s="245"/>
      <c r="K1594" s="245"/>
      <c r="L1594" s="250"/>
      <c r="M1594" s="251"/>
      <c r="N1594" s="252"/>
      <c r="O1594" s="252"/>
      <c r="P1594" s="252"/>
      <c r="Q1594" s="252"/>
      <c r="R1594" s="252"/>
      <c r="S1594" s="252"/>
      <c r="T1594" s="253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4" t="s">
        <v>188</v>
      </c>
      <c r="AU1594" s="254" t="s">
        <v>81</v>
      </c>
      <c r="AV1594" s="14" t="s">
        <v>81</v>
      </c>
      <c r="AW1594" s="14" t="s">
        <v>33</v>
      </c>
      <c r="AX1594" s="14" t="s">
        <v>79</v>
      </c>
      <c r="AY1594" s="254" t="s">
        <v>175</v>
      </c>
    </row>
    <row r="1595" s="14" customFormat="1">
      <c r="A1595" s="14"/>
      <c r="B1595" s="244"/>
      <c r="C1595" s="245"/>
      <c r="D1595" s="227" t="s">
        <v>188</v>
      </c>
      <c r="E1595" s="245"/>
      <c r="F1595" s="247" t="s">
        <v>1885</v>
      </c>
      <c r="G1595" s="245"/>
      <c r="H1595" s="248">
        <v>360.22300000000001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188</v>
      </c>
      <c r="AU1595" s="254" t="s">
        <v>81</v>
      </c>
      <c r="AV1595" s="14" t="s">
        <v>81</v>
      </c>
      <c r="AW1595" s="14" t="s">
        <v>4</v>
      </c>
      <c r="AX1595" s="14" t="s">
        <v>79</v>
      </c>
      <c r="AY1595" s="254" t="s">
        <v>175</v>
      </c>
    </row>
    <row r="1596" s="2" customFormat="1" ht="16.5" customHeight="1">
      <c r="A1596" s="40"/>
      <c r="B1596" s="41"/>
      <c r="C1596" s="214" t="s">
        <v>1890</v>
      </c>
      <c r="D1596" s="214" t="s">
        <v>177</v>
      </c>
      <c r="E1596" s="215" t="s">
        <v>1891</v>
      </c>
      <c r="F1596" s="216" t="s">
        <v>1892</v>
      </c>
      <c r="G1596" s="217" t="s">
        <v>339</v>
      </c>
      <c r="H1596" s="218">
        <v>11.199999999999999</v>
      </c>
      <c r="I1596" s="219"/>
      <c r="J1596" s="220">
        <f>ROUND(I1596*H1596,2)</f>
        <v>0</v>
      </c>
      <c r="K1596" s="216" t="s">
        <v>181</v>
      </c>
      <c r="L1596" s="46"/>
      <c r="M1596" s="221" t="s">
        <v>19</v>
      </c>
      <c r="N1596" s="222" t="s">
        <v>42</v>
      </c>
      <c r="O1596" s="86"/>
      <c r="P1596" s="223">
        <f>O1596*H1596</f>
        <v>0</v>
      </c>
      <c r="Q1596" s="223">
        <v>0</v>
      </c>
      <c r="R1596" s="223">
        <f>Q1596*H1596</f>
        <v>0</v>
      </c>
      <c r="S1596" s="223">
        <v>0</v>
      </c>
      <c r="T1596" s="224">
        <f>S1596*H1596</f>
        <v>0</v>
      </c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R1596" s="225" t="s">
        <v>315</v>
      </c>
      <c r="AT1596" s="225" t="s">
        <v>177</v>
      </c>
      <c r="AU1596" s="225" t="s">
        <v>81</v>
      </c>
      <c r="AY1596" s="19" t="s">
        <v>175</v>
      </c>
      <c r="BE1596" s="226">
        <f>IF(N1596="základní",J1596,0)</f>
        <v>0</v>
      </c>
      <c r="BF1596" s="226">
        <f>IF(N1596="snížená",J1596,0)</f>
        <v>0</v>
      </c>
      <c r="BG1596" s="226">
        <f>IF(N1596="zákl. přenesená",J1596,0)</f>
        <v>0</v>
      </c>
      <c r="BH1596" s="226">
        <f>IF(N1596="sníž. přenesená",J1596,0)</f>
        <v>0</v>
      </c>
      <c r="BI1596" s="226">
        <f>IF(N1596="nulová",J1596,0)</f>
        <v>0</v>
      </c>
      <c r="BJ1596" s="19" t="s">
        <v>79</v>
      </c>
      <c r="BK1596" s="226">
        <f>ROUND(I1596*H1596,2)</f>
        <v>0</v>
      </c>
      <c r="BL1596" s="19" t="s">
        <v>315</v>
      </c>
      <c r="BM1596" s="225" t="s">
        <v>1893</v>
      </c>
    </row>
    <row r="1597" s="2" customFormat="1">
      <c r="A1597" s="40"/>
      <c r="B1597" s="41"/>
      <c r="C1597" s="42"/>
      <c r="D1597" s="227" t="s">
        <v>184</v>
      </c>
      <c r="E1597" s="42"/>
      <c r="F1597" s="228" t="s">
        <v>1894</v>
      </c>
      <c r="G1597" s="42"/>
      <c r="H1597" s="42"/>
      <c r="I1597" s="229"/>
      <c r="J1597" s="42"/>
      <c r="K1597" s="42"/>
      <c r="L1597" s="46"/>
      <c r="M1597" s="230"/>
      <c r="N1597" s="231"/>
      <c r="O1597" s="86"/>
      <c r="P1597" s="86"/>
      <c r="Q1597" s="86"/>
      <c r="R1597" s="86"/>
      <c r="S1597" s="86"/>
      <c r="T1597" s="87"/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T1597" s="19" t="s">
        <v>184</v>
      </c>
      <c r="AU1597" s="19" t="s">
        <v>81</v>
      </c>
    </row>
    <row r="1598" s="2" customFormat="1">
      <c r="A1598" s="40"/>
      <c r="B1598" s="41"/>
      <c r="C1598" s="42"/>
      <c r="D1598" s="232" t="s">
        <v>186</v>
      </c>
      <c r="E1598" s="42"/>
      <c r="F1598" s="233" t="s">
        <v>1895</v>
      </c>
      <c r="G1598" s="42"/>
      <c r="H1598" s="42"/>
      <c r="I1598" s="229"/>
      <c r="J1598" s="42"/>
      <c r="K1598" s="42"/>
      <c r="L1598" s="46"/>
      <c r="M1598" s="230"/>
      <c r="N1598" s="231"/>
      <c r="O1598" s="86"/>
      <c r="P1598" s="86"/>
      <c r="Q1598" s="86"/>
      <c r="R1598" s="86"/>
      <c r="S1598" s="86"/>
      <c r="T1598" s="87"/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T1598" s="19" t="s">
        <v>186</v>
      </c>
      <c r="AU1598" s="19" t="s">
        <v>81</v>
      </c>
    </row>
    <row r="1599" s="13" customFormat="1">
      <c r="A1599" s="13"/>
      <c r="B1599" s="234"/>
      <c r="C1599" s="235"/>
      <c r="D1599" s="227" t="s">
        <v>188</v>
      </c>
      <c r="E1599" s="236" t="s">
        <v>19</v>
      </c>
      <c r="F1599" s="237" t="s">
        <v>1896</v>
      </c>
      <c r="G1599" s="235"/>
      <c r="H1599" s="236" t="s">
        <v>19</v>
      </c>
      <c r="I1599" s="238"/>
      <c r="J1599" s="235"/>
      <c r="K1599" s="235"/>
      <c r="L1599" s="239"/>
      <c r="M1599" s="240"/>
      <c r="N1599" s="241"/>
      <c r="O1599" s="241"/>
      <c r="P1599" s="241"/>
      <c r="Q1599" s="241"/>
      <c r="R1599" s="241"/>
      <c r="S1599" s="241"/>
      <c r="T1599" s="242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3" t="s">
        <v>188</v>
      </c>
      <c r="AU1599" s="243" t="s">
        <v>81</v>
      </c>
      <c r="AV1599" s="13" t="s">
        <v>79</v>
      </c>
      <c r="AW1599" s="13" t="s">
        <v>33</v>
      </c>
      <c r="AX1599" s="13" t="s">
        <v>71</v>
      </c>
      <c r="AY1599" s="243" t="s">
        <v>175</v>
      </c>
    </row>
    <row r="1600" s="14" customFormat="1">
      <c r="A1600" s="14"/>
      <c r="B1600" s="244"/>
      <c r="C1600" s="245"/>
      <c r="D1600" s="227" t="s">
        <v>188</v>
      </c>
      <c r="E1600" s="246" t="s">
        <v>19</v>
      </c>
      <c r="F1600" s="247" t="s">
        <v>1897</v>
      </c>
      <c r="G1600" s="245"/>
      <c r="H1600" s="248">
        <v>11.199999999999999</v>
      </c>
      <c r="I1600" s="249"/>
      <c r="J1600" s="245"/>
      <c r="K1600" s="245"/>
      <c r="L1600" s="250"/>
      <c r="M1600" s="251"/>
      <c r="N1600" s="252"/>
      <c r="O1600" s="252"/>
      <c r="P1600" s="252"/>
      <c r="Q1600" s="252"/>
      <c r="R1600" s="252"/>
      <c r="S1600" s="252"/>
      <c r="T1600" s="253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4" t="s">
        <v>188</v>
      </c>
      <c r="AU1600" s="254" t="s">
        <v>81</v>
      </c>
      <c r="AV1600" s="14" t="s">
        <v>81</v>
      </c>
      <c r="AW1600" s="14" t="s">
        <v>33</v>
      </c>
      <c r="AX1600" s="14" t="s">
        <v>79</v>
      </c>
      <c r="AY1600" s="254" t="s">
        <v>175</v>
      </c>
    </row>
    <row r="1601" s="2" customFormat="1" ht="24.15" customHeight="1">
      <c r="A1601" s="40"/>
      <c r="B1601" s="41"/>
      <c r="C1601" s="277" t="s">
        <v>1898</v>
      </c>
      <c r="D1601" s="277" t="s">
        <v>402</v>
      </c>
      <c r="E1601" s="278" t="s">
        <v>1899</v>
      </c>
      <c r="F1601" s="279" t="s">
        <v>1900</v>
      </c>
      <c r="G1601" s="280" t="s">
        <v>339</v>
      </c>
      <c r="H1601" s="281">
        <v>11.424</v>
      </c>
      <c r="I1601" s="282"/>
      <c r="J1601" s="283">
        <f>ROUND(I1601*H1601,2)</f>
        <v>0</v>
      </c>
      <c r="K1601" s="279" t="s">
        <v>181</v>
      </c>
      <c r="L1601" s="284"/>
      <c r="M1601" s="285" t="s">
        <v>19</v>
      </c>
      <c r="N1601" s="286" t="s">
        <v>42</v>
      </c>
      <c r="O1601" s="86"/>
      <c r="P1601" s="223">
        <f>O1601*H1601</f>
        <v>0</v>
      </c>
      <c r="Q1601" s="223">
        <v>0.00020000000000000001</v>
      </c>
      <c r="R1601" s="223">
        <f>Q1601*H1601</f>
        <v>0.0022848</v>
      </c>
      <c r="S1601" s="223">
        <v>0</v>
      </c>
      <c r="T1601" s="224">
        <f>S1601*H1601</f>
        <v>0</v>
      </c>
      <c r="U1601" s="40"/>
      <c r="V1601" s="40"/>
      <c r="W1601" s="40"/>
      <c r="X1601" s="40"/>
      <c r="Y1601" s="40"/>
      <c r="Z1601" s="40"/>
      <c r="AA1601" s="40"/>
      <c r="AB1601" s="40"/>
      <c r="AC1601" s="40"/>
      <c r="AD1601" s="40"/>
      <c r="AE1601" s="40"/>
      <c r="AR1601" s="225" t="s">
        <v>434</v>
      </c>
      <c r="AT1601" s="225" t="s">
        <v>402</v>
      </c>
      <c r="AU1601" s="225" t="s">
        <v>81</v>
      </c>
      <c r="AY1601" s="19" t="s">
        <v>175</v>
      </c>
      <c r="BE1601" s="226">
        <f>IF(N1601="základní",J1601,0)</f>
        <v>0</v>
      </c>
      <c r="BF1601" s="226">
        <f>IF(N1601="snížená",J1601,0)</f>
        <v>0</v>
      </c>
      <c r="BG1601" s="226">
        <f>IF(N1601="zákl. přenesená",J1601,0)</f>
        <v>0</v>
      </c>
      <c r="BH1601" s="226">
        <f>IF(N1601="sníž. přenesená",J1601,0)</f>
        <v>0</v>
      </c>
      <c r="BI1601" s="226">
        <f>IF(N1601="nulová",J1601,0)</f>
        <v>0</v>
      </c>
      <c r="BJ1601" s="19" t="s">
        <v>79</v>
      </c>
      <c r="BK1601" s="226">
        <f>ROUND(I1601*H1601,2)</f>
        <v>0</v>
      </c>
      <c r="BL1601" s="19" t="s">
        <v>315</v>
      </c>
      <c r="BM1601" s="225" t="s">
        <v>1901</v>
      </c>
    </row>
    <row r="1602" s="2" customFormat="1">
      <c r="A1602" s="40"/>
      <c r="B1602" s="41"/>
      <c r="C1602" s="42"/>
      <c r="D1602" s="227" t="s">
        <v>184</v>
      </c>
      <c r="E1602" s="42"/>
      <c r="F1602" s="228" t="s">
        <v>1900</v>
      </c>
      <c r="G1602" s="42"/>
      <c r="H1602" s="42"/>
      <c r="I1602" s="229"/>
      <c r="J1602" s="42"/>
      <c r="K1602" s="42"/>
      <c r="L1602" s="46"/>
      <c r="M1602" s="230"/>
      <c r="N1602" s="231"/>
      <c r="O1602" s="86"/>
      <c r="P1602" s="86"/>
      <c r="Q1602" s="86"/>
      <c r="R1602" s="86"/>
      <c r="S1602" s="86"/>
      <c r="T1602" s="87"/>
      <c r="U1602" s="40"/>
      <c r="V1602" s="40"/>
      <c r="W1602" s="40"/>
      <c r="X1602" s="40"/>
      <c r="Y1602" s="40"/>
      <c r="Z1602" s="40"/>
      <c r="AA1602" s="40"/>
      <c r="AB1602" s="40"/>
      <c r="AC1602" s="40"/>
      <c r="AD1602" s="40"/>
      <c r="AE1602" s="40"/>
      <c r="AT1602" s="19" t="s">
        <v>184</v>
      </c>
      <c r="AU1602" s="19" t="s">
        <v>81</v>
      </c>
    </row>
    <row r="1603" s="13" customFormat="1">
      <c r="A1603" s="13"/>
      <c r="B1603" s="234"/>
      <c r="C1603" s="235"/>
      <c r="D1603" s="227" t="s">
        <v>188</v>
      </c>
      <c r="E1603" s="236" t="s">
        <v>19</v>
      </c>
      <c r="F1603" s="237" t="s">
        <v>1902</v>
      </c>
      <c r="G1603" s="235"/>
      <c r="H1603" s="236" t="s">
        <v>19</v>
      </c>
      <c r="I1603" s="238"/>
      <c r="J1603" s="235"/>
      <c r="K1603" s="235"/>
      <c r="L1603" s="239"/>
      <c r="M1603" s="240"/>
      <c r="N1603" s="241"/>
      <c r="O1603" s="241"/>
      <c r="P1603" s="241"/>
      <c r="Q1603" s="241"/>
      <c r="R1603" s="241"/>
      <c r="S1603" s="241"/>
      <c r="T1603" s="242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3" t="s">
        <v>188</v>
      </c>
      <c r="AU1603" s="243" t="s">
        <v>81</v>
      </c>
      <c r="AV1603" s="13" t="s">
        <v>79</v>
      </c>
      <c r="AW1603" s="13" t="s">
        <v>33</v>
      </c>
      <c r="AX1603" s="13" t="s">
        <v>71</v>
      </c>
      <c r="AY1603" s="243" t="s">
        <v>175</v>
      </c>
    </row>
    <row r="1604" s="14" customFormat="1">
      <c r="A1604" s="14"/>
      <c r="B1604" s="244"/>
      <c r="C1604" s="245"/>
      <c r="D1604" s="227" t="s">
        <v>188</v>
      </c>
      <c r="E1604" s="246" t="s">
        <v>19</v>
      </c>
      <c r="F1604" s="247" t="s">
        <v>1903</v>
      </c>
      <c r="G1604" s="245"/>
      <c r="H1604" s="248">
        <v>11.199999999999999</v>
      </c>
      <c r="I1604" s="249"/>
      <c r="J1604" s="245"/>
      <c r="K1604" s="245"/>
      <c r="L1604" s="250"/>
      <c r="M1604" s="251"/>
      <c r="N1604" s="252"/>
      <c r="O1604" s="252"/>
      <c r="P1604" s="252"/>
      <c r="Q1604" s="252"/>
      <c r="R1604" s="252"/>
      <c r="S1604" s="252"/>
      <c r="T1604" s="253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4" t="s">
        <v>188</v>
      </c>
      <c r="AU1604" s="254" t="s">
        <v>81</v>
      </c>
      <c r="AV1604" s="14" t="s">
        <v>81</v>
      </c>
      <c r="AW1604" s="14" t="s">
        <v>33</v>
      </c>
      <c r="AX1604" s="14" t="s">
        <v>79</v>
      </c>
      <c r="AY1604" s="254" t="s">
        <v>175</v>
      </c>
    </row>
    <row r="1605" s="14" customFormat="1">
      <c r="A1605" s="14"/>
      <c r="B1605" s="244"/>
      <c r="C1605" s="245"/>
      <c r="D1605" s="227" t="s">
        <v>188</v>
      </c>
      <c r="E1605" s="245"/>
      <c r="F1605" s="247" t="s">
        <v>1904</v>
      </c>
      <c r="G1605" s="245"/>
      <c r="H1605" s="248">
        <v>11.424</v>
      </c>
      <c r="I1605" s="249"/>
      <c r="J1605" s="245"/>
      <c r="K1605" s="245"/>
      <c r="L1605" s="250"/>
      <c r="M1605" s="251"/>
      <c r="N1605" s="252"/>
      <c r="O1605" s="252"/>
      <c r="P1605" s="252"/>
      <c r="Q1605" s="252"/>
      <c r="R1605" s="252"/>
      <c r="S1605" s="252"/>
      <c r="T1605" s="253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54" t="s">
        <v>188</v>
      </c>
      <c r="AU1605" s="254" t="s">
        <v>81</v>
      </c>
      <c r="AV1605" s="14" t="s">
        <v>81</v>
      </c>
      <c r="AW1605" s="14" t="s">
        <v>4</v>
      </c>
      <c r="AX1605" s="14" t="s">
        <v>79</v>
      </c>
      <c r="AY1605" s="254" t="s">
        <v>175</v>
      </c>
    </row>
    <row r="1606" s="2" customFormat="1" ht="33" customHeight="1">
      <c r="A1606" s="40"/>
      <c r="B1606" s="41"/>
      <c r="C1606" s="214" t="s">
        <v>1905</v>
      </c>
      <c r="D1606" s="214" t="s">
        <v>177</v>
      </c>
      <c r="E1606" s="215" t="s">
        <v>1906</v>
      </c>
      <c r="F1606" s="216" t="s">
        <v>1907</v>
      </c>
      <c r="G1606" s="217" t="s">
        <v>248</v>
      </c>
      <c r="H1606" s="218">
        <v>68.780000000000001</v>
      </c>
      <c r="I1606" s="219"/>
      <c r="J1606" s="220">
        <f>ROUND(I1606*H1606,2)</f>
        <v>0</v>
      </c>
      <c r="K1606" s="216" t="s">
        <v>491</v>
      </c>
      <c r="L1606" s="46"/>
      <c r="M1606" s="221" t="s">
        <v>19</v>
      </c>
      <c r="N1606" s="222" t="s">
        <v>42</v>
      </c>
      <c r="O1606" s="86"/>
      <c r="P1606" s="223">
        <f>O1606*H1606</f>
        <v>0</v>
      </c>
      <c r="Q1606" s="223">
        <v>3.0000000000000001E-05</v>
      </c>
      <c r="R1606" s="223">
        <f>Q1606*H1606</f>
        <v>0.0020634</v>
      </c>
      <c r="S1606" s="223">
        <v>0</v>
      </c>
      <c r="T1606" s="224">
        <f>S1606*H1606</f>
        <v>0</v>
      </c>
      <c r="U1606" s="40"/>
      <c r="V1606" s="40"/>
      <c r="W1606" s="40"/>
      <c r="X1606" s="40"/>
      <c r="Y1606" s="40"/>
      <c r="Z1606" s="40"/>
      <c r="AA1606" s="40"/>
      <c r="AB1606" s="40"/>
      <c r="AC1606" s="40"/>
      <c r="AD1606" s="40"/>
      <c r="AE1606" s="40"/>
      <c r="AR1606" s="225" t="s">
        <v>315</v>
      </c>
      <c r="AT1606" s="225" t="s">
        <v>177</v>
      </c>
      <c r="AU1606" s="225" t="s">
        <v>81</v>
      </c>
      <c r="AY1606" s="19" t="s">
        <v>175</v>
      </c>
      <c r="BE1606" s="226">
        <f>IF(N1606="základní",J1606,0)</f>
        <v>0</v>
      </c>
      <c r="BF1606" s="226">
        <f>IF(N1606="snížená",J1606,0)</f>
        <v>0</v>
      </c>
      <c r="BG1606" s="226">
        <f>IF(N1606="zákl. přenesená",J1606,0)</f>
        <v>0</v>
      </c>
      <c r="BH1606" s="226">
        <f>IF(N1606="sníž. přenesená",J1606,0)</f>
        <v>0</v>
      </c>
      <c r="BI1606" s="226">
        <f>IF(N1606="nulová",J1606,0)</f>
        <v>0</v>
      </c>
      <c r="BJ1606" s="19" t="s">
        <v>79</v>
      </c>
      <c r="BK1606" s="226">
        <f>ROUND(I1606*H1606,2)</f>
        <v>0</v>
      </c>
      <c r="BL1606" s="19" t="s">
        <v>315</v>
      </c>
      <c r="BM1606" s="225" t="s">
        <v>1908</v>
      </c>
    </row>
    <row r="1607" s="2" customFormat="1">
      <c r="A1607" s="40"/>
      <c r="B1607" s="41"/>
      <c r="C1607" s="42"/>
      <c r="D1607" s="227" t="s">
        <v>184</v>
      </c>
      <c r="E1607" s="42"/>
      <c r="F1607" s="228" t="s">
        <v>1909</v>
      </c>
      <c r="G1607" s="42"/>
      <c r="H1607" s="42"/>
      <c r="I1607" s="229"/>
      <c r="J1607" s="42"/>
      <c r="K1607" s="42"/>
      <c r="L1607" s="46"/>
      <c r="M1607" s="230"/>
      <c r="N1607" s="231"/>
      <c r="O1607" s="86"/>
      <c r="P1607" s="86"/>
      <c r="Q1607" s="86"/>
      <c r="R1607" s="86"/>
      <c r="S1607" s="86"/>
      <c r="T1607" s="87"/>
      <c r="U1607" s="40"/>
      <c r="V1607" s="40"/>
      <c r="W1607" s="40"/>
      <c r="X1607" s="40"/>
      <c r="Y1607" s="40"/>
      <c r="Z1607" s="40"/>
      <c r="AA1607" s="40"/>
      <c r="AB1607" s="40"/>
      <c r="AC1607" s="40"/>
      <c r="AD1607" s="40"/>
      <c r="AE1607" s="40"/>
      <c r="AT1607" s="19" t="s">
        <v>184</v>
      </c>
      <c r="AU1607" s="19" t="s">
        <v>81</v>
      </c>
    </row>
    <row r="1608" s="13" customFormat="1">
      <c r="A1608" s="13"/>
      <c r="B1608" s="234"/>
      <c r="C1608" s="235"/>
      <c r="D1608" s="227" t="s">
        <v>188</v>
      </c>
      <c r="E1608" s="236" t="s">
        <v>19</v>
      </c>
      <c r="F1608" s="237" t="s">
        <v>351</v>
      </c>
      <c r="G1608" s="235"/>
      <c r="H1608" s="236" t="s">
        <v>19</v>
      </c>
      <c r="I1608" s="238"/>
      <c r="J1608" s="235"/>
      <c r="K1608" s="235"/>
      <c r="L1608" s="239"/>
      <c r="M1608" s="240"/>
      <c r="N1608" s="241"/>
      <c r="O1608" s="241"/>
      <c r="P1608" s="241"/>
      <c r="Q1608" s="241"/>
      <c r="R1608" s="241"/>
      <c r="S1608" s="241"/>
      <c r="T1608" s="242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3" t="s">
        <v>188</v>
      </c>
      <c r="AU1608" s="243" t="s">
        <v>81</v>
      </c>
      <c r="AV1608" s="13" t="s">
        <v>79</v>
      </c>
      <c r="AW1608" s="13" t="s">
        <v>33</v>
      </c>
      <c r="AX1608" s="13" t="s">
        <v>71</v>
      </c>
      <c r="AY1608" s="243" t="s">
        <v>175</v>
      </c>
    </row>
    <row r="1609" s="13" customFormat="1">
      <c r="A1609" s="13"/>
      <c r="B1609" s="234"/>
      <c r="C1609" s="235"/>
      <c r="D1609" s="227" t="s">
        <v>188</v>
      </c>
      <c r="E1609" s="236" t="s">
        <v>19</v>
      </c>
      <c r="F1609" s="237" t="s">
        <v>1910</v>
      </c>
      <c r="G1609" s="235"/>
      <c r="H1609" s="236" t="s">
        <v>19</v>
      </c>
      <c r="I1609" s="238"/>
      <c r="J1609" s="235"/>
      <c r="K1609" s="235"/>
      <c r="L1609" s="239"/>
      <c r="M1609" s="240"/>
      <c r="N1609" s="241"/>
      <c r="O1609" s="241"/>
      <c r="P1609" s="241"/>
      <c r="Q1609" s="241"/>
      <c r="R1609" s="241"/>
      <c r="S1609" s="241"/>
      <c r="T1609" s="242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3" t="s">
        <v>188</v>
      </c>
      <c r="AU1609" s="243" t="s">
        <v>81</v>
      </c>
      <c r="AV1609" s="13" t="s">
        <v>79</v>
      </c>
      <c r="AW1609" s="13" t="s">
        <v>33</v>
      </c>
      <c r="AX1609" s="13" t="s">
        <v>71</v>
      </c>
      <c r="AY1609" s="243" t="s">
        <v>175</v>
      </c>
    </row>
    <row r="1610" s="14" customFormat="1">
      <c r="A1610" s="14"/>
      <c r="B1610" s="244"/>
      <c r="C1610" s="245"/>
      <c r="D1610" s="227" t="s">
        <v>188</v>
      </c>
      <c r="E1610" s="246" t="s">
        <v>19</v>
      </c>
      <c r="F1610" s="247" t="s">
        <v>1791</v>
      </c>
      <c r="G1610" s="245"/>
      <c r="H1610" s="248">
        <v>62.57</v>
      </c>
      <c r="I1610" s="249"/>
      <c r="J1610" s="245"/>
      <c r="K1610" s="245"/>
      <c r="L1610" s="250"/>
      <c r="M1610" s="251"/>
      <c r="N1610" s="252"/>
      <c r="O1610" s="252"/>
      <c r="P1610" s="252"/>
      <c r="Q1610" s="252"/>
      <c r="R1610" s="252"/>
      <c r="S1610" s="252"/>
      <c r="T1610" s="253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4" t="s">
        <v>188</v>
      </c>
      <c r="AU1610" s="254" t="s">
        <v>81</v>
      </c>
      <c r="AV1610" s="14" t="s">
        <v>81</v>
      </c>
      <c r="AW1610" s="14" t="s">
        <v>33</v>
      </c>
      <c r="AX1610" s="14" t="s">
        <v>71</v>
      </c>
      <c r="AY1610" s="254" t="s">
        <v>175</v>
      </c>
    </row>
    <row r="1611" s="14" customFormat="1">
      <c r="A1611" s="14"/>
      <c r="B1611" s="244"/>
      <c r="C1611" s="245"/>
      <c r="D1611" s="227" t="s">
        <v>188</v>
      </c>
      <c r="E1611" s="246" t="s">
        <v>19</v>
      </c>
      <c r="F1611" s="247" t="s">
        <v>1795</v>
      </c>
      <c r="G1611" s="245"/>
      <c r="H1611" s="248">
        <v>6.21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188</v>
      </c>
      <c r="AU1611" s="254" t="s">
        <v>81</v>
      </c>
      <c r="AV1611" s="14" t="s">
        <v>81</v>
      </c>
      <c r="AW1611" s="14" t="s">
        <v>33</v>
      </c>
      <c r="AX1611" s="14" t="s">
        <v>71</v>
      </c>
      <c r="AY1611" s="254" t="s">
        <v>175</v>
      </c>
    </row>
    <row r="1612" s="15" customFormat="1">
      <c r="A1612" s="15"/>
      <c r="B1612" s="255"/>
      <c r="C1612" s="256"/>
      <c r="D1612" s="227" t="s">
        <v>188</v>
      </c>
      <c r="E1612" s="257" t="s">
        <v>19</v>
      </c>
      <c r="F1612" s="258" t="s">
        <v>206</v>
      </c>
      <c r="G1612" s="256"/>
      <c r="H1612" s="259">
        <v>68.780000000000001</v>
      </c>
      <c r="I1612" s="260"/>
      <c r="J1612" s="256"/>
      <c r="K1612" s="256"/>
      <c r="L1612" s="261"/>
      <c r="M1612" s="262"/>
      <c r="N1612" s="263"/>
      <c r="O1612" s="263"/>
      <c r="P1612" s="263"/>
      <c r="Q1612" s="263"/>
      <c r="R1612" s="263"/>
      <c r="S1612" s="263"/>
      <c r="T1612" s="264"/>
      <c r="U1612" s="15"/>
      <c r="V1612" s="15"/>
      <c r="W1612" s="15"/>
      <c r="X1612" s="15"/>
      <c r="Y1612" s="15"/>
      <c r="Z1612" s="15"/>
      <c r="AA1612" s="15"/>
      <c r="AB1612" s="15"/>
      <c r="AC1612" s="15"/>
      <c r="AD1612" s="15"/>
      <c r="AE1612" s="15"/>
      <c r="AT1612" s="265" t="s">
        <v>188</v>
      </c>
      <c r="AU1612" s="265" t="s">
        <v>81</v>
      </c>
      <c r="AV1612" s="15" t="s">
        <v>182</v>
      </c>
      <c r="AW1612" s="15" t="s">
        <v>33</v>
      </c>
      <c r="AX1612" s="15" t="s">
        <v>79</v>
      </c>
      <c r="AY1612" s="265" t="s">
        <v>175</v>
      </c>
    </row>
    <row r="1613" s="2" customFormat="1" ht="24.15" customHeight="1">
      <c r="A1613" s="40"/>
      <c r="B1613" s="41"/>
      <c r="C1613" s="214" t="s">
        <v>1911</v>
      </c>
      <c r="D1613" s="214" t="s">
        <v>177</v>
      </c>
      <c r="E1613" s="215" t="s">
        <v>1912</v>
      </c>
      <c r="F1613" s="216" t="s">
        <v>1913</v>
      </c>
      <c r="G1613" s="217" t="s">
        <v>1032</v>
      </c>
      <c r="H1613" s="287"/>
      <c r="I1613" s="219"/>
      <c r="J1613" s="220">
        <f>ROUND(I1613*H1613,2)</f>
        <v>0</v>
      </c>
      <c r="K1613" s="216" t="s">
        <v>181</v>
      </c>
      <c r="L1613" s="46"/>
      <c r="M1613" s="221" t="s">
        <v>19</v>
      </c>
      <c r="N1613" s="222" t="s">
        <v>42</v>
      </c>
      <c r="O1613" s="86"/>
      <c r="P1613" s="223">
        <f>O1613*H1613</f>
        <v>0</v>
      </c>
      <c r="Q1613" s="223">
        <v>0</v>
      </c>
      <c r="R1613" s="223">
        <f>Q1613*H1613</f>
        <v>0</v>
      </c>
      <c r="S1613" s="223">
        <v>0</v>
      </c>
      <c r="T1613" s="224">
        <f>S1613*H1613</f>
        <v>0</v>
      </c>
      <c r="U1613" s="40"/>
      <c r="V1613" s="40"/>
      <c r="W1613" s="40"/>
      <c r="X1613" s="40"/>
      <c r="Y1613" s="40"/>
      <c r="Z1613" s="40"/>
      <c r="AA1613" s="40"/>
      <c r="AB1613" s="40"/>
      <c r="AC1613" s="40"/>
      <c r="AD1613" s="40"/>
      <c r="AE1613" s="40"/>
      <c r="AR1613" s="225" t="s">
        <v>315</v>
      </c>
      <c r="AT1613" s="225" t="s">
        <v>177</v>
      </c>
      <c r="AU1613" s="225" t="s">
        <v>81</v>
      </c>
      <c r="AY1613" s="19" t="s">
        <v>175</v>
      </c>
      <c r="BE1613" s="226">
        <f>IF(N1613="základní",J1613,0)</f>
        <v>0</v>
      </c>
      <c r="BF1613" s="226">
        <f>IF(N1613="snížená",J1613,0)</f>
        <v>0</v>
      </c>
      <c r="BG1613" s="226">
        <f>IF(N1613="zákl. přenesená",J1613,0)</f>
        <v>0</v>
      </c>
      <c r="BH1613" s="226">
        <f>IF(N1613="sníž. přenesená",J1613,0)</f>
        <v>0</v>
      </c>
      <c r="BI1613" s="226">
        <f>IF(N1613="nulová",J1613,0)</f>
        <v>0</v>
      </c>
      <c r="BJ1613" s="19" t="s">
        <v>79</v>
      </c>
      <c r="BK1613" s="226">
        <f>ROUND(I1613*H1613,2)</f>
        <v>0</v>
      </c>
      <c r="BL1613" s="19" t="s">
        <v>315</v>
      </c>
      <c r="BM1613" s="225" t="s">
        <v>1914</v>
      </c>
    </row>
    <row r="1614" s="2" customFormat="1">
      <c r="A1614" s="40"/>
      <c r="B1614" s="41"/>
      <c r="C1614" s="42"/>
      <c r="D1614" s="227" t="s">
        <v>184</v>
      </c>
      <c r="E1614" s="42"/>
      <c r="F1614" s="228" t="s">
        <v>1915</v>
      </c>
      <c r="G1614" s="42"/>
      <c r="H1614" s="42"/>
      <c r="I1614" s="229"/>
      <c r="J1614" s="42"/>
      <c r="K1614" s="42"/>
      <c r="L1614" s="46"/>
      <c r="M1614" s="230"/>
      <c r="N1614" s="231"/>
      <c r="O1614" s="86"/>
      <c r="P1614" s="86"/>
      <c r="Q1614" s="86"/>
      <c r="R1614" s="86"/>
      <c r="S1614" s="86"/>
      <c r="T1614" s="87"/>
      <c r="U1614" s="40"/>
      <c r="V1614" s="40"/>
      <c r="W1614" s="40"/>
      <c r="X1614" s="40"/>
      <c r="Y1614" s="40"/>
      <c r="Z1614" s="40"/>
      <c r="AA1614" s="40"/>
      <c r="AB1614" s="40"/>
      <c r="AC1614" s="40"/>
      <c r="AD1614" s="40"/>
      <c r="AE1614" s="40"/>
      <c r="AT1614" s="19" t="s">
        <v>184</v>
      </c>
      <c r="AU1614" s="19" t="s">
        <v>81</v>
      </c>
    </row>
    <row r="1615" s="2" customFormat="1">
      <c r="A1615" s="40"/>
      <c r="B1615" s="41"/>
      <c r="C1615" s="42"/>
      <c r="D1615" s="232" t="s">
        <v>186</v>
      </c>
      <c r="E1615" s="42"/>
      <c r="F1615" s="233" t="s">
        <v>1916</v>
      </c>
      <c r="G1615" s="42"/>
      <c r="H1615" s="42"/>
      <c r="I1615" s="229"/>
      <c r="J1615" s="42"/>
      <c r="K1615" s="42"/>
      <c r="L1615" s="46"/>
      <c r="M1615" s="230"/>
      <c r="N1615" s="231"/>
      <c r="O1615" s="86"/>
      <c r="P1615" s="86"/>
      <c r="Q1615" s="86"/>
      <c r="R1615" s="86"/>
      <c r="S1615" s="86"/>
      <c r="T1615" s="87"/>
      <c r="U1615" s="40"/>
      <c r="V1615" s="40"/>
      <c r="W1615" s="40"/>
      <c r="X1615" s="40"/>
      <c r="Y1615" s="40"/>
      <c r="Z1615" s="40"/>
      <c r="AA1615" s="40"/>
      <c r="AB1615" s="40"/>
      <c r="AC1615" s="40"/>
      <c r="AD1615" s="40"/>
      <c r="AE1615" s="40"/>
      <c r="AT1615" s="19" t="s">
        <v>186</v>
      </c>
      <c r="AU1615" s="19" t="s">
        <v>81</v>
      </c>
    </row>
    <row r="1616" s="12" customFormat="1" ht="22.8" customHeight="1">
      <c r="A1616" s="12"/>
      <c r="B1616" s="198"/>
      <c r="C1616" s="199"/>
      <c r="D1616" s="200" t="s">
        <v>70</v>
      </c>
      <c r="E1616" s="212" t="s">
        <v>1917</v>
      </c>
      <c r="F1616" s="212" t="s">
        <v>1918</v>
      </c>
      <c r="G1616" s="199"/>
      <c r="H1616" s="199"/>
      <c r="I1616" s="202"/>
      <c r="J1616" s="213">
        <f>BK1616</f>
        <v>0</v>
      </c>
      <c r="K1616" s="199"/>
      <c r="L1616" s="204"/>
      <c r="M1616" s="205"/>
      <c r="N1616" s="206"/>
      <c r="O1616" s="206"/>
      <c r="P1616" s="207">
        <f>SUM(P1617:P1740)</f>
        <v>0</v>
      </c>
      <c r="Q1616" s="206"/>
      <c r="R1616" s="207">
        <f>SUM(R1617:R1740)</f>
        <v>2.5167159000000003</v>
      </c>
      <c r="S1616" s="206"/>
      <c r="T1616" s="208">
        <f>SUM(T1617:T1740)</f>
        <v>0</v>
      </c>
      <c r="U1616" s="12"/>
      <c r="V1616" s="12"/>
      <c r="W1616" s="12"/>
      <c r="X1616" s="12"/>
      <c r="Y1616" s="12"/>
      <c r="Z1616" s="12"/>
      <c r="AA1616" s="12"/>
      <c r="AB1616" s="12"/>
      <c r="AC1616" s="12"/>
      <c r="AD1616" s="12"/>
      <c r="AE1616" s="12"/>
      <c r="AR1616" s="209" t="s">
        <v>81</v>
      </c>
      <c r="AT1616" s="210" t="s">
        <v>70</v>
      </c>
      <c r="AU1616" s="210" t="s">
        <v>79</v>
      </c>
      <c r="AY1616" s="209" t="s">
        <v>175</v>
      </c>
      <c r="BK1616" s="211">
        <f>SUM(BK1617:BK1740)</f>
        <v>0</v>
      </c>
    </row>
    <row r="1617" s="2" customFormat="1" ht="16.5" customHeight="1">
      <c r="A1617" s="40"/>
      <c r="B1617" s="41"/>
      <c r="C1617" s="214" t="s">
        <v>1919</v>
      </c>
      <c r="D1617" s="214" t="s">
        <v>177</v>
      </c>
      <c r="E1617" s="215" t="s">
        <v>1920</v>
      </c>
      <c r="F1617" s="216" t="s">
        <v>1921</v>
      </c>
      <c r="G1617" s="217" t="s">
        <v>248</v>
      </c>
      <c r="H1617" s="218">
        <v>75.176000000000002</v>
      </c>
      <c r="I1617" s="219"/>
      <c r="J1617" s="220">
        <f>ROUND(I1617*H1617,2)</f>
        <v>0</v>
      </c>
      <c r="K1617" s="216" t="s">
        <v>181</v>
      </c>
      <c r="L1617" s="46"/>
      <c r="M1617" s="221" t="s">
        <v>19</v>
      </c>
      <c r="N1617" s="222" t="s">
        <v>42</v>
      </c>
      <c r="O1617" s="86"/>
      <c r="P1617" s="223">
        <f>O1617*H1617</f>
        <v>0</v>
      </c>
      <c r="Q1617" s="223">
        <v>0</v>
      </c>
      <c r="R1617" s="223">
        <f>Q1617*H1617</f>
        <v>0</v>
      </c>
      <c r="S1617" s="223">
        <v>0</v>
      </c>
      <c r="T1617" s="224">
        <f>S1617*H1617</f>
        <v>0</v>
      </c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R1617" s="225" t="s">
        <v>315</v>
      </c>
      <c r="AT1617" s="225" t="s">
        <v>177</v>
      </c>
      <c r="AU1617" s="225" t="s">
        <v>81</v>
      </c>
      <c r="AY1617" s="19" t="s">
        <v>175</v>
      </c>
      <c r="BE1617" s="226">
        <f>IF(N1617="základní",J1617,0)</f>
        <v>0</v>
      </c>
      <c r="BF1617" s="226">
        <f>IF(N1617="snížená",J1617,0)</f>
        <v>0</v>
      </c>
      <c r="BG1617" s="226">
        <f>IF(N1617="zákl. přenesená",J1617,0)</f>
        <v>0</v>
      </c>
      <c r="BH1617" s="226">
        <f>IF(N1617="sníž. přenesená",J1617,0)</f>
        <v>0</v>
      </c>
      <c r="BI1617" s="226">
        <f>IF(N1617="nulová",J1617,0)</f>
        <v>0</v>
      </c>
      <c r="BJ1617" s="19" t="s">
        <v>79</v>
      </c>
      <c r="BK1617" s="226">
        <f>ROUND(I1617*H1617,2)</f>
        <v>0</v>
      </c>
      <c r="BL1617" s="19" t="s">
        <v>315</v>
      </c>
      <c r="BM1617" s="225" t="s">
        <v>1922</v>
      </c>
    </row>
    <row r="1618" s="2" customFormat="1">
      <c r="A1618" s="40"/>
      <c r="B1618" s="41"/>
      <c r="C1618" s="42"/>
      <c r="D1618" s="227" t="s">
        <v>184</v>
      </c>
      <c r="E1618" s="42"/>
      <c r="F1618" s="228" t="s">
        <v>1923</v>
      </c>
      <c r="G1618" s="42"/>
      <c r="H1618" s="42"/>
      <c r="I1618" s="229"/>
      <c r="J1618" s="42"/>
      <c r="K1618" s="42"/>
      <c r="L1618" s="46"/>
      <c r="M1618" s="230"/>
      <c r="N1618" s="231"/>
      <c r="O1618" s="86"/>
      <c r="P1618" s="86"/>
      <c r="Q1618" s="86"/>
      <c r="R1618" s="86"/>
      <c r="S1618" s="86"/>
      <c r="T1618" s="87"/>
      <c r="U1618" s="40"/>
      <c r="V1618" s="40"/>
      <c r="W1618" s="40"/>
      <c r="X1618" s="40"/>
      <c r="Y1618" s="40"/>
      <c r="Z1618" s="40"/>
      <c r="AA1618" s="40"/>
      <c r="AB1618" s="40"/>
      <c r="AC1618" s="40"/>
      <c r="AD1618" s="40"/>
      <c r="AE1618" s="40"/>
      <c r="AT1618" s="19" t="s">
        <v>184</v>
      </c>
      <c r="AU1618" s="19" t="s">
        <v>81</v>
      </c>
    </row>
    <row r="1619" s="2" customFormat="1">
      <c r="A1619" s="40"/>
      <c r="B1619" s="41"/>
      <c r="C1619" s="42"/>
      <c r="D1619" s="232" t="s">
        <v>186</v>
      </c>
      <c r="E1619" s="42"/>
      <c r="F1619" s="233" t="s">
        <v>1924</v>
      </c>
      <c r="G1619" s="42"/>
      <c r="H1619" s="42"/>
      <c r="I1619" s="229"/>
      <c r="J1619" s="42"/>
      <c r="K1619" s="42"/>
      <c r="L1619" s="46"/>
      <c r="M1619" s="230"/>
      <c r="N1619" s="231"/>
      <c r="O1619" s="86"/>
      <c r="P1619" s="86"/>
      <c r="Q1619" s="86"/>
      <c r="R1619" s="86"/>
      <c r="S1619" s="86"/>
      <c r="T1619" s="87"/>
      <c r="U1619" s="40"/>
      <c r="V1619" s="40"/>
      <c r="W1619" s="40"/>
      <c r="X1619" s="40"/>
      <c r="Y1619" s="40"/>
      <c r="Z1619" s="40"/>
      <c r="AA1619" s="40"/>
      <c r="AB1619" s="40"/>
      <c r="AC1619" s="40"/>
      <c r="AD1619" s="40"/>
      <c r="AE1619" s="40"/>
      <c r="AT1619" s="19" t="s">
        <v>186</v>
      </c>
      <c r="AU1619" s="19" t="s">
        <v>81</v>
      </c>
    </row>
    <row r="1620" s="13" customFormat="1">
      <c r="A1620" s="13"/>
      <c r="B1620" s="234"/>
      <c r="C1620" s="235"/>
      <c r="D1620" s="227" t="s">
        <v>188</v>
      </c>
      <c r="E1620" s="236" t="s">
        <v>19</v>
      </c>
      <c r="F1620" s="237" t="s">
        <v>351</v>
      </c>
      <c r="G1620" s="235"/>
      <c r="H1620" s="236" t="s">
        <v>19</v>
      </c>
      <c r="I1620" s="238"/>
      <c r="J1620" s="235"/>
      <c r="K1620" s="235"/>
      <c r="L1620" s="239"/>
      <c r="M1620" s="240"/>
      <c r="N1620" s="241"/>
      <c r="O1620" s="241"/>
      <c r="P1620" s="241"/>
      <c r="Q1620" s="241"/>
      <c r="R1620" s="241"/>
      <c r="S1620" s="241"/>
      <c r="T1620" s="242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3" t="s">
        <v>188</v>
      </c>
      <c r="AU1620" s="243" t="s">
        <v>81</v>
      </c>
      <c r="AV1620" s="13" t="s">
        <v>79</v>
      </c>
      <c r="AW1620" s="13" t="s">
        <v>33</v>
      </c>
      <c r="AX1620" s="13" t="s">
        <v>71</v>
      </c>
      <c r="AY1620" s="243" t="s">
        <v>175</v>
      </c>
    </row>
    <row r="1621" s="13" customFormat="1">
      <c r="A1621" s="13"/>
      <c r="B1621" s="234"/>
      <c r="C1621" s="235"/>
      <c r="D1621" s="227" t="s">
        <v>188</v>
      </c>
      <c r="E1621" s="236" t="s">
        <v>19</v>
      </c>
      <c r="F1621" s="237" t="s">
        <v>636</v>
      </c>
      <c r="G1621" s="235"/>
      <c r="H1621" s="236" t="s">
        <v>19</v>
      </c>
      <c r="I1621" s="238"/>
      <c r="J1621" s="235"/>
      <c r="K1621" s="235"/>
      <c r="L1621" s="239"/>
      <c r="M1621" s="240"/>
      <c r="N1621" s="241"/>
      <c r="O1621" s="241"/>
      <c r="P1621" s="241"/>
      <c r="Q1621" s="241"/>
      <c r="R1621" s="241"/>
      <c r="S1621" s="241"/>
      <c r="T1621" s="242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3" t="s">
        <v>188</v>
      </c>
      <c r="AU1621" s="243" t="s">
        <v>81</v>
      </c>
      <c r="AV1621" s="13" t="s">
        <v>79</v>
      </c>
      <c r="AW1621" s="13" t="s">
        <v>33</v>
      </c>
      <c r="AX1621" s="13" t="s">
        <v>71</v>
      </c>
      <c r="AY1621" s="243" t="s">
        <v>175</v>
      </c>
    </row>
    <row r="1622" s="14" customFormat="1">
      <c r="A1622" s="14"/>
      <c r="B1622" s="244"/>
      <c r="C1622" s="245"/>
      <c r="D1622" s="227" t="s">
        <v>188</v>
      </c>
      <c r="E1622" s="246" t="s">
        <v>19</v>
      </c>
      <c r="F1622" s="247" t="s">
        <v>637</v>
      </c>
      <c r="G1622" s="245"/>
      <c r="H1622" s="248">
        <v>1.3999999999999999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188</v>
      </c>
      <c r="AU1622" s="254" t="s">
        <v>81</v>
      </c>
      <c r="AV1622" s="14" t="s">
        <v>81</v>
      </c>
      <c r="AW1622" s="14" t="s">
        <v>33</v>
      </c>
      <c r="AX1622" s="14" t="s">
        <v>71</v>
      </c>
      <c r="AY1622" s="254" t="s">
        <v>175</v>
      </c>
    </row>
    <row r="1623" s="14" customFormat="1">
      <c r="A1623" s="14"/>
      <c r="B1623" s="244"/>
      <c r="C1623" s="245"/>
      <c r="D1623" s="227" t="s">
        <v>188</v>
      </c>
      <c r="E1623" s="246" t="s">
        <v>19</v>
      </c>
      <c r="F1623" s="247" t="s">
        <v>638</v>
      </c>
      <c r="G1623" s="245"/>
      <c r="H1623" s="248">
        <v>5.3200000000000003</v>
      </c>
      <c r="I1623" s="249"/>
      <c r="J1623" s="245"/>
      <c r="K1623" s="245"/>
      <c r="L1623" s="250"/>
      <c r="M1623" s="251"/>
      <c r="N1623" s="252"/>
      <c r="O1623" s="252"/>
      <c r="P1623" s="252"/>
      <c r="Q1623" s="252"/>
      <c r="R1623" s="252"/>
      <c r="S1623" s="252"/>
      <c r="T1623" s="253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T1623" s="254" t="s">
        <v>188</v>
      </c>
      <c r="AU1623" s="254" t="s">
        <v>81</v>
      </c>
      <c r="AV1623" s="14" t="s">
        <v>81</v>
      </c>
      <c r="AW1623" s="14" t="s">
        <v>33</v>
      </c>
      <c r="AX1623" s="14" t="s">
        <v>71</v>
      </c>
      <c r="AY1623" s="254" t="s">
        <v>175</v>
      </c>
    </row>
    <row r="1624" s="14" customFormat="1">
      <c r="A1624" s="14"/>
      <c r="B1624" s="244"/>
      <c r="C1624" s="245"/>
      <c r="D1624" s="227" t="s">
        <v>188</v>
      </c>
      <c r="E1624" s="246" t="s">
        <v>19</v>
      </c>
      <c r="F1624" s="247" t="s">
        <v>1925</v>
      </c>
      <c r="G1624" s="245"/>
      <c r="H1624" s="248">
        <v>16.529</v>
      </c>
      <c r="I1624" s="249"/>
      <c r="J1624" s="245"/>
      <c r="K1624" s="245"/>
      <c r="L1624" s="250"/>
      <c r="M1624" s="251"/>
      <c r="N1624" s="252"/>
      <c r="O1624" s="252"/>
      <c r="P1624" s="252"/>
      <c r="Q1624" s="252"/>
      <c r="R1624" s="252"/>
      <c r="S1624" s="252"/>
      <c r="T1624" s="253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54" t="s">
        <v>188</v>
      </c>
      <c r="AU1624" s="254" t="s">
        <v>81</v>
      </c>
      <c r="AV1624" s="14" t="s">
        <v>81</v>
      </c>
      <c r="AW1624" s="14" t="s">
        <v>33</v>
      </c>
      <c r="AX1624" s="14" t="s">
        <v>71</v>
      </c>
      <c r="AY1624" s="254" t="s">
        <v>175</v>
      </c>
    </row>
    <row r="1625" s="14" customFormat="1">
      <c r="A1625" s="14"/>
      <c r="B1625" s="244"/>
      <c r="C1625" s="245"/>
      <c r="D1625" s="227" t="s">
        <v>188</v>
      </c>
      <c r="E1625" s="246" t="s">
        <v>19</v>
      </c>
      <c r="F1625" s="247" t="s">
        <v>1926</v>
      </c>
      <c r="G1625" s="245"/>
      <c r="H1625" s="248">
        <v>12.145</v>
      </c>
      <c r="I1625" s="249"/>
      <c r="J1625" s="245"/>
      <c r="K1625" s="245"/>
      <c r="L1625" s="250"/>
      <c r="M1625" s="251"/>
      <c r="N1625" s="252"/>
      <c r="O1625" s="252"/>
      <c r="P1625" s="252"/>
      <c r="Q1625" s="252"/>
      <c r="R1625" s="252"/>
      <c r="S1625" s="252"/>
      <c r="T1625" s="253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4" t="s">
        <v>188</v>
      </c>
      <c r="AU1625" s="254" t="s">
        <v>81</v>
      </c>
      <c r="AV1625" s="14" t="s">
        <v>81</v>
      </c>
      <c r="AW1625" s="14" t="s">
        <v>33</v>
      </c>
      <c r="AX1625" s="14" t="s">
        <v>71</v>
      </c>
      <c r="AY1625" s="254" t="s">
        <v>175</v>
      </c>
    </row>
    <row r="1626" s="14" customFormat="1">
      <c r="A1626" s="14"/>
      <c r="B1626" s="244"/>
      <c r="C1626" s="245"/>
      <c r="D1626" s="227" t="s">
        <v>188</v>
      </c>
      <c r="E1626" s="246" t="s">
        <v>19</v>
      </c>
      <c r="F1626" s="247" t="s">
        <v>1927</v>
      </c>
      <c r="G1626" s="245"/>
      <c r="H1626" s="248">
        <v>11.826000000000001</v>
      </c>
      <c r="I1626" s="249"/>
      <c r="J1626" s="245"/>
      <c r="K1626" s="245"/>
      <c r="L1626" s="250"/>
      <c r="M1626" s="251"/>
      <c r="N1626" s="252"/>
      <c r="O1626" s="252"/>
      <c r="P1626" s="252"/>
      <c r="Q1626" s="252"/>
      <c r="R1626" s="252"/>
      <c r="S1626" s="252"/>
      <c r="T1626" s="253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4" t="s">
        <v>188</v>
      </c>
      <c r="AU1626" s="254" t="s">
        <v>81</v>
      </c>
      <c r="AV1626" s="14" t="s">
        <v>81</v>
      </c>
      <c r="AW1626" s="14" t="s">
        <v>33</v>
      </c>
      <c r="AX1626" s="14" t="s">
        <v>71</v>
      </c>
      <c r="AY1626" s="254" t="s">
        <v>175</v>
      </c>
    </row>
    <row r="1627" s="14" customFormat="1">
      <c r="A1627" s="14"/>
      <c r="B1627" s="244"/>
      <c r="C1627" s="245"/>
      <c r="D1627" s="227" t="s">
        <v>188</v>
      </c>
      <c r="E1627" s="246" t="s">
        <v>19</v>
      </c>
      <c r="F1627" s="247" t="s">
        <v>1928</v>
      </c>
      <c r="G1627" s="245"/>
      <c r="H1627" s="248">
        <v>14.310000000000001</v>
      </c>
      <c r="I1627" s="249"/>
      <c r="J1627" s="245"/>
      <c r="K1627" s="245"/>
      <c r="L1627" s="250"/>
      <c r="M1627" s="251"/>
      <c r="N1627" s="252"/>
      <c r="O1627" s="252"/>
      <c r="P1627" s="252"/>
      <c r="Q1627" s="252"/>
      <c r="R1627" s="252"/>
      <c r="S1627" s="252"/>
      <c r="T1627" s="253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54" t="s">
        <v>188</v>
      </c>
      <c r="AU1627" s="254" t="s">
        <v>81</v>
      </c>
      <c r="AV1627" s="14" t="s">
        <v>81</v>
      </c>
      <c r="AW1627" s="14" t="s">
        <v>33</v>
      </c>
      <c r="AX1627" s="14" t="s">
        <v>71</v>
      </c>
      <c r="AY1627" s="254" t="s">
        <v>175</v>
      </c>
    </row>
    <row r="1628" s="14" customFormat="1">
      <c r="A1628" s="14"/>
      <c r="B1628" s="244"/>
      <c r="C1628" s="245"/>
      <c r="D1628" s="227" t="s">
        <v>188</v>
      </c>
      <c r="E1628" s="246" t="s">
        <v>19</v>
      </c>
      <c r="F1628" s="247" t="s">
        <v>1929</v>
      </c>
      <c r="G1628" s="245"/>
      <c r="H1628" s="248">
        <v>13.646000000000001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188</v>
      </c>
      <c r="AU1628" s="254" t="s">
        <v>81</v>
      </c>
      <c r="AV1628" s="14" t="s">
        <v>81</v>
      </c>
      <c r="AW1628" s="14" t="s">
        <v>33</v>
      </c>
      <c r="AX1628" s="14" t="s">
        <v>71</v>
      </c>
      <c r="AY1628" s="254" t="s">
        <v>175</v>
      </c>
    </row>
    <row r="1629" s="15" customFormat="1">
      <c r="A1629" s="15"/>
      <c r="B1629" s="255"/>
      <c r="C1629" s="256"/>
      <c r="D1629" s="227" t="s">
        <v>188</v>
      </c>
      <c r="E1629" s="257" t="s">
        <v>19</v>
      </c>
      <c r="F1629" s="258" t="s">
        <v>206</v>
      </c>
      <c r="G1629" s="256"/>
      <c r="H1629" s="259">
        <v>75.176000000000016</v>
      </c>
      <c r="I1629" s="260"/>
      <c r="J1629" s="256"/>
      <c r="K1629" s="256"/>
      <c r="L1629" s="261"/>
      <c r="M1629" s="262"/>
      <c r="N1629" s="263"/>
      <c r="O1629" s="263"/>
      <c r="P1629" s="263"/>
      <c r="Q1629" s="263"/>
      <c r="R1629" s="263"/>
      <c r="S1629" s="263"/>
      <c r="T1629" s="264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65" t="s">
        <v>188</v>
      </c>
      <c r="AU1629" s="265" t="s">
        <v>81</v>
      </c>
      <c r="AV1629" s="15" t="s">
        <v>182</v>
      </c>
      <c r="AW1629" s="15" t="s">
        <v>33</v>
      </c>
      <c r="AX1629" s="15" t="s">
        <v>79</v>
      </c>
      <c r="AY1629" s="265" t="s">
        <v>175</v>
      </c>
    </row>
    <row r="1630" s="2" customFormat="1" ht="16.5" customHeight="1">
      <c r="A1630" s="40"/>
      <c r="B1630" s="41"/>
      <c r="C1630" s="214" t="s">
        <v>1930</v>
      </c>
      <c r="D1630" s="214" t="s">
        <v>177</v>
      </c>
      <c r="E1630" s="215" t="s">
        <v>1931</v>
      </c>
      <c r="F1630" s="216" t="s">
        <v>1932</v>
      </c>
      <c r="G1630" s="217" t="s">
        <v>248</v>
      </c>
      <c r="H1630" s="218">
        <v>75.176000000000002</v>
      </c>
      <c r="I1630" s="219"/>
      <c r="J1630" s="220">
        <f>ROUND(I1630*H1630,2)</f>
        <v>0</v>
      </c>
      <c r="K1630" s="216" t="s">
        <v>181</v>
      </c>
      <c r="L1630" s="46"/>
      <c r="M1630" s="221" t="s">
        <v>19</v>
      </c>
      <c r="N1630" s="222" t="s">
        <v>42</v>
      </c>
      <c r="O1630" s="86"/>
      <c r="P1630" s="223">
        <f>O1630*H1630</f>
        <v>0</v>
      </c>
      <c r="Q1630" s="223">
        <v>0.00029999999999999997</v>
      </c>
      <c r="R1630" s="223">
        <f>Q1630*H1630</f>
        <v>0.022552799999999998</v>
      </c>
      <c r="S1630" s="223">
        <v>0</v>
      </c>
      <c r="T1630" s="224">
        <f>S1630*H1630</f>
        <v>0</v>
      </c>
      <c r="U1630" s="40"/>
      <c r="V1630" s="40"/>
      <c r="W1630" s="40"/>
      <c r="X1630" s="40"/>
      <c r="Y1630" s="40"/>
      <c r="Z1630" s="40"/>
      <c r="AA1630" s="40"/>
      <c r="AB1630" s="40"/>
      <c r="AC1630" s="40"/>
      <c r="AD1630" s="40"/>
      <c r="AE1630" s="40"/>
      <c r="AR1630" s="225" t="s">
        <v>315</v>
      </c>
      <c r="AT1630" s="225" t="s">
        <v>177</v>
      </c>
      <c r="AU1630" s="225" t="s">
        <v>81</v>
      </c>
      <c r="AY1630" s="19" t="s">
        <v>175</v>
      </c>
      <c r="BE1630" s="226">
        <f>IF(N1630="základní",J1630,0)</f>
        <v>0</v>
      </c>
      <c r="BF1630" s="226">
        <f>IF(N1630="snížená",J1630,0)</f>
        <v>0</v>
      </c>
      <c r="BG1630" s="226">
        <f>IF(N1630="zákl. přenesená",J1630,0)</f>
        <v>0</v>
      </c>
      <c r="BH1630" s="226">
        <f>IF(N1630="sníž. přenesená",J1630,0)</f>
        <v>0</v>
      </c>
      <c r="BI1630" s="226">
        <f>IF(N1630="nulová",J1630,0)</f>
        <v>0</v>
      </c>
      <c r="BJ1630" s="19" t="s">
        <v>79</v>
      </c>
      <c r="BK1630" s="226">
        <f>ROUND(I1630*H1630,2)</f>
        <v>0</v>
      </c>
      <c r="BL1630" s="19" t="s">
        <v>315</v>
      </c>
      <c r="BM1630" s="225" t="s">
        <v>1933</v>
      </c>
    </row>
    <row r="1631" s="2" customFormat="1">
      <c r="A1631" s="40"/>
      <c r="B1631" s="41"/>
      <c r="C1631" s="42"/>
      <c r="D1631" s="227" t="s">
        <v>184</v>
      </c>
      <c r="E1631" s="42"/>
      <c r="F1631" s="228" t="s">
        <v>1934</v>
      </c>
      <c r="G1631" s="42"/>
      <c r="H1631" s="42"/>
      <c r="I1631" s="229"/>
      <c r="J1631" s="42"/>
      <c r="K1631" s="42"/>
      <c r="L1631" s="46"/>
      <c r="M1631" s="230"/>
      <c r="N1631" s="231"/>
      <c r="O1631" s="86"/>
      <c r="P1631" s="86"/>
      <c r="Q1631" s="86"/>
      <c r="R1631" s="86"/>
      <c r="S1631" s="86"/>
      <c r="T1631" s="87"/>
      <c r="U1631" s="40"/>
      <c r="V1631" s="40"/>
      <c r="W1631" s="40"/>
      <c r="X1631" s="40"/>
      <c r="Y1631" s="40"/>
      <c r="Z1631" s="40"/>
      <c r="AA1631" s="40"/>
      <c r="AB1631" s="40"/>
      <c r="AC1631" s="40"/>
      <c r="AD1631" s="40"/>
      <c r="AE1631" s="40"/>
      <c r="AT1631" s="19" t="s">
        <v>184</v>
      </c>
      <c r="AU1631" s="19" t="s">
        <v>81</v>
      </c>
    </row>
    <row r="1632" s="2" customFormat="1">
      <c r="A1632" s="40"/>
      <c r="B1632" s="41"/>
      <c r="C1632" s="42"/>
      <c r="D1632" s="232" t="s">
        <v>186</v>
      </c>
      <c r="E1632" s="42"/>
      <c r="F1632" s="233" t="s">
        <v>1935</v>
      </c>
      <c r="G1632" s="42"/>
      <c r="H1632" s="42"/>
      <c r="I1632" s="229"/>
      <c r="J1632" s="42"/>
      <c r="K1632" s="42"/>
      <c r="L1632" s="46"/>
      <c r="M1632" s="230"/>
      <c r="N1632" s="231"/>
      <c r="O1632" s="86"/>
      <c r="P1632" s="86"/>
      <c r="Q1632" s="86"/>
      <c r="R1632" s="86"/>
      <c r="S1632" s="86"/>
      <c r="T1632" s="87"/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T1632" s="19" t="s">
        <v>186</v>
      </c>
      <c r="AU1632" s="19" t="s">
        <v>81</v>
      </c>
    </row>
    <row r="1633" s="13" customFormat="1">
      <c r="A1633" s="13"/>
      <c r="B1633" s="234"/>
      <c r="C1633" s="235"/>
      <c r="D1633" s="227" t="s">
        <v>188</v>
      </c>
      <c r="E1633" s="236" t="s">
        <v>19</v>
      </c>
      <c r="F1633" s="237" t="s">
        <v>351</v>
      </c>
      <c r="G1633" s="235"/>
      <c r="H1633" s="236" t="s">
        <v>19</v>
      </c>
      <c r="I1633" s="238"/>
      <c r="J1633" s="235"/>
      <c r="K1633" s="235"/>
      <c r="L1633" s="239"/>
      <c r="M1633" s="240"/>
      <c r="N1633" s="241"/>
      <c r="O1633" s="241"/>
      <c r="P1633" s="241"/>
      <c r="Q1633" s="241"/>
      <c r="R1633" s="241"/>
      <c r="S1633" s="241"/>
      <c r="T1633" s="242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3" t="s">
        <v>188</v>
      </c>
      <c r="AU1633" s="243" t="s">
        <v>81</v>
      </c>
      <c r="AV1633" s="13" t="s">
        <v>79</v>
      </c>
      <c r="AW1633" s="13" t="s">
        <v>33</v>
      </c>
      <c r="AX1633" s="13" t="s">
        <v>71</v>
      </c>
      <c r="AY1633" s="243" t="s">
        <v>175</v>
      </c>
    </row>
    <row r="1634" s="13" customFormat="1">
      <c r="A1634" s="13"/>
      <c r="B1634" s="234"/>
      <c r="C1634" s="235"/>
      <c r="D1634" s="227" t="s">
        <v>188</v>
      </c>
      <c r="E1634" s="236" t="s">
        <v>19</v>
      </c>
      <c r="F1634" s="237" t="s">
        <v>636</v>
      </c>
      <c r="G1634" s="235"/>
      <c r="H1634" s="236" t="s">
        <v>19</v>
      </c>
      <c r="I1634" s="238"/>
      <c r="J1634" s="235"/>
      <c r="K1634" s="235"/>
      <c r="L1634" s="239"/>
      <c r="M1634" s="240"/>
      <c r="N1634" s="241"/>
      <c r="O1634" s="241"/>
      <c r="P1634" s="241"/>
      <c r="Q1634" s="241"/>
      <c r="R1634" s="241"/>
      <c r="S1634" s="241"/>
      <c r="T1634" s="242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3" t="s">
        <v>188</v>
      </c>
      <c r="AU1634" s="243" t="s">
        <v>81</v>
      </c>
      <c r="AV1634" s="13" t="s">
        <v>79</v>
      </c>
      <c r="AW1634" s="13" t="s">
        <v>33</v>
      </c>
      <c r="AX1634" s="13" t="s">
        <v>71</v>
      </c>
      <c r="AY1634" s="243" t="s">
        <v>175</v>
      </c>
    </row>
    <row r="1635" s="14" customFormat="1">
      <c r="A1635" s="14"/>
      <c r="B1635" s="244"/>
      <c r="C1635" s="245"/>
      <c r="D1635" s="227" t="s">
        <v>188</v>
      </c>
      <c r="E1635" s="246" t="s">
        <v>19</v>
      </c>
      <c r="F1635" s="247" t="s">
        <v>637</v>
      </c>
      <c r="G1635" s="245"/>
      <c r="H1635" s="248">
        <v>1.3999999999999999</v>
      </c>
      <c r="I1635" s="249"/>
      <c r="J1635" s="245"/>
      <c r="K1635" s="245"/>
      <c r="L1635" s="250"/>
      <c r="M1635" s="251"/>
      <c r="N1635" s="252"/>
      <c r="O1635" s="252"/>
      <c r="P1635" s="252"/>
      <c r="Q1635" s="252"/>
      <c r="R1635" s="252"/>
      <c r="S1635" s="252"/>
      <c r="T1635" s="253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4" t="s">
        <v>188</v>
      </c>
      <c r="AU1635" s="254" t="s">
        <v>81</v>
      </c>
      <c r="AV1635" s="14" t="s">
        <v>81</v>
      </c>
      <c r="AW1635" s="14" t="s">
        <v>33</v>
      </c>
      <c r="AX1635" s="14" t="s">
        <v>71</v>
      </c>
      <c r="AY1635" s="254" t="s">
        <v>175</v>
      </c>
    </row>
    <row r="1636" s="14" customFormat="1">
      <c r="A1636" s="14"/>
      <c r="B1636" s="244"/>
      <c r="C1636" s="245"/>
      <c r="D1636" s="227" t="s">
        <v>188</v>
      </c>
      <c r="E1636" s="246" t="s">
        <v>19</v>
      </c>
      <c r="F1636" s="247" t="s">
        <v>638</v>
      </c>
      <c r="G1636" s="245"/>
      <c r="H1636" s="248">
        <v>5.3200000000000003</v>
      </c>
      <c r="I1636" s="249"/>
      <c r="J1636" s="245"/>
      <c r="K1636" s="245"/>
      <c r="L1636" s="250"/>
      <c r="M1636" s="251"/>
      <c r="N1636" s="252"/>
      <c r="O1636" s="252"/>
      <c r="P1636" s="252"/>
      <c r="Q1636" s="252"/>
      <c r="R1636" s="252"/>
      <c r="S1636" s="252"/>
      <c r="T1636" s="253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4" t="s">
        <v>188</v>
      </c>
      <c r="AU1636" s="254" t="s">
        <v>81</v>
      </c>
      <c r="AV1636" s="14" t="s">
        <v>81</v>
      </c>
      <c r="AW1636" s="14" t="s">
        <v>33</v>
      </c>
      <c r="AX1636" s="14" t="s">
        <v>71</v>
      </c>
      <c r="AY1636" s="254" t="s">
        <v>175</v>
      </c>
    </row>
    <row r="1637" s="14" customFormat="1">
      <c r="A1637" s="14"/>
      <c r="B1637" s="244"/>
      <c r="C1637" s="245"/>
      <c r="D1637" s="227" t="s">
        <v>188</v>
      </c>
      <c r="E1637" s="246" t="s">
        <v>19</v>
      </c>
      <c r="F1637" s="247" t="s">
        <v>1925</v>
      </c>
      <c r="G1637" s="245"/>
      <c r="H1637" s="248">
        <v>16.529</v>
      </c>
      <c r="I1637" s="249"/>
      <c r="J1637" s="245"/>
      <c r="K1637" s="245"/>
      <c r="L1637" s="250"/>
      <c r="M1637" s="251"/>
      <c r="N1637" s="252"/>
      <c r="O1637" s="252"/>
      <c r="P1637" s="252"/>
      <c r="Q1637" s="252"/>
      <c r="R1637" s="252"/>
      <c r="S1637" s="252"/>
      <c r="T1637" s="253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54" t="s">
        <v>188</v>
      </c>
      <c r="AU1637" s="254" t="s">
        <v>81</v>
      </c>
      <c r="AV1637" s="14" t="s">
        <v>81</v>
      </c>
      <c r="AW1637" s="14" t="s">
        <v>33</v>
      </c>
      <c r="AX1637" s="14" t="s">
        <v>71</v>
      </c>
      <c r="AY1637" s="254" t="s">
        <v>175</v>
      </c>
    </row>
    <row r="1638" s="14" customFormat="1">
      <c r="A1638" s="14"/>
      <c r="B1638" s="244"/>
      <c r="C1638" s="245"/>
      <c r="D1638" s="227" t="s">
        <v>188</v>
      </c>
      <c r="E1638" s="246" t="s">
        <v>19</v>
      </c>
      <c r="F1638" s="247" t="s">
        <v>1926</v>
      </c>
      <c r="G1638" s="245"/>
      <c r="H1638" s="248">
        <v>12.145</v>
      </c>
      <c r="I1638" s="249"/>
      <c r="J1638" s="245"/>
      <c r="K1638" s="245"/>
      <c r="L1638" s="250"/>
      <c r="M1638" s="251"/>
      <c r="N1638" s="252"/>
      <c r="O1638" s="252"/>
      <c r="P1638" s="252"/>
      <c r="Q1638" s="252"/>
      <c r="R1638" s="252"/>
      <c r="S1638" s="252"/>
      <c r="T1638" s="253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54" t="s">
        <v>188</v>
      </c>
      <c r="AU1638" s="254" t="s">
        <v>81</v>
      </c>
      <c r="AV1638" s="14" t="s">
        <v>81</v>
      </c>
      <c r="AW1638" s="14" t="s">
        <v>33</v>
      </c>
      <c r="AX1638" s="14" t="s">
        <v>71</v>
      </c>
      <c r="AY1638" s="254" t="s">
        <v>175</v>
      </c>
    </row>
    <row r="1639" s="14" customFormat="1">
      <c r="A1639" s="14"/>
      <c r="B1639" s="244"/>
      <c r="C1639" s="245"/>
      <c r="D1639" s="227" t="s">
        <v>188</v>
      </c>
      <c r="E1639" s="246" t="s">
        <v>19</v>
      </c>
      <c r="F1639" s="247" t="s">
        <v>1927</v>
      </c>
      <c r="G1639" s="245"/>
      <c r="H1639" s="248">
        <v>11.826000000000001</v>
      </c>
      <c r="I1639" s="249"/>
      <c r="J1639" s="245"/>
      <c r="K1639" s="245"/>
      <c r="L1639" s="250"/>
      <c r="M1639" s="251"/>
      <c r="N1639" s="252"/>
      <c r="O1639" s="252"/>
      <c r="P1639" s="252"/>
      <c r="Q1639" s="252"/>
      <c r="R1639" s="252"/>
      <c r="S1639" s="252"/>
      <c r="T1639" s="253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4" t="s">
        <v>188</v>
      </c>
      <c r="AU1639" s="254" t="s">
        <v>81</v>
      </c>
      <c r="AV1639" s="14" t="s">
        <v>81</v>
      </c>
      <c r="AW1639" s="14" t="s">
        <v>33</v>
      </c>
      <c r="AX1639" s="14" t="s">
        <v>71</v>
      </c>
      <c r="AY1639" s="254" t="s">
        <v>175</v>
      </c>
    </row>
    <row r="1640" s="14" customFormat="1">
      <c r="A1640" s="14"/>
      <c r="B1640" s="244"/>
      <c r="C1640" s="245"/>
      <c r="D1640" s="227" t="s">
        <v>188</v>
      </c>
      <c r="E1640" s="246" t="s">
        <v>19</v>
      </c>
      <c r="F1640" s="247" t="s">
        <v>1928</v>
      </c>
      <c r="G1640" s="245"/>
      <c r="H1640" s="248">
        <v>14.310000000000001</v>
      </c>
      <c r="I1640" s="249"/>
      <c r="J1640" s="245"/>
      <c r="K1640" s="245"/>
      <c r="L1640" s="250"/>
      <c r="M1640" s="251"/>
      <c r="N1640" s="252"/>
      <c r="O1640" s="252"/>
      <c r="P1640" s="252"/>
      <c r="Q1640" s="252"/>
      <c r="R1640" s="252"/>
      <c r="S1640" s="252"/>
      <c r="T1640" s="253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4" t="s">
        <v>188</v>
      </c>
      <c r="AU1640" s="254" t="s">
        <v>81</v>
      </c>
      <c r="AV1640" s="14" t="s">
        <v>81</v>
      </c>
      <c r="AW1640" s="14" t="s">
        <v>33</v>
      </c>
      <c r="AX1640" s="14" t="s">
        <v>71</v>
      </c>
      <c r="AY1640" s="254" t="s">
        <v>175</v>
      </c>
    </row>
    <row r="1641" s="14" customFormat="1">
      <c r="A1641" s="14"/>
      <c r="B1641" s="244"/>
      <c r="C1641" s="245"/>
      <c r="D1641" s="227" t="s">
        <v>188</v>
      </c>
      <c r="E1641" s="246" t="s">
        <v>19</v>
      </c>
      <c r="F1641" s="247" t="s">
        <v>1929</v>
      </c>
      <c r="G1641" s="245"/>
      <c r="H1641" s="248">
        <v>13.646000000000001</v>
      </c>
      <c r="I1641" s="249"/>
      <c r="J1641" s="245"/>
      <c r="K1641" s="245"/>
      <c r="L1641" s="250"/>
      <c r="M1641" s="251"/>
      <c r="N1641" s="252"/>
      <c r="O1641" s="252"/>
      <c r="P1641" s="252"/>
      <c r="Q1641" s="252"/>
      <c r="R1641" s="252"/>
      <c r="S1641" s="252"/>
      <c r="T1641" s="253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54" t="s">
        <v>188</v>
      </c>
      <c r="AU1641" s="254" t="s">
        <v>81</v>
      </c>
      <c r="AV1641" s="14" t="s">
        <v>81</v>
      </c>
      <c r="AW1641" s="14" t="s">
        <v>33</v>
      </c>
      <c r="AX1641" s="14" t="s">
        <v>71</v>
      </c>
      <c r="AY1641" s="254" t="s">
        <v>175</v>
      </c>
    </row>
    <row r="1642" s="15" customFormat="1">
      <c r="A1642" s="15"/>
      <c r="B1642" s="255"/>
      <c r="C1642" s="256"/>
      <c r="D1642" s="227" t="s">
        <v>188</v>
      </c>
      <c r="E1642" s="257" t="s">
        <v>19</v>
      </c>
      <c r="F1642" s="258" t="s">
        <v>206</v>
      </c>
      <c r="G1642" s="256"/>
      <c r="H1642" s="259">
        <v>75.176000000000016</v>
      </c>
      <c r="I1642" s="260"/>
      <c r="J1642" s="256"/>
      <c r="K1642" s="256"/>
      <c r="L1642" s="261"/>
      <c r="M1642" s="262"/>
      <c r="N1642" s="263"/>
      <c r="O1642" s="263"/>
      <c r="P1642" s="263"/>
      <c r="Q1642" s="263"/>
      <c r="R1642" s="263"/>
      <c r="S1642" s="263"/>
      <c r="T1642" s="264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65" t="s">
        <v>188</v>
      </c>
      <c r="AU1642" s="265" t="s">
        <v>81</v>
      </c>
      <c r="AV1642" s="15" t="s">
        <v>182</v>
      </c>
      <c r="AW1642" s="15" t="s">
        <v>33</v>
      </c>
      <c r="AX1642" s="15" t="s">
        <v>79</v>
      </c>
      <c r="AY1642" s="265" t="s">
        <v>175</v>
      </c>
    </row>
    <row r="1643" s="2" customFormat="1" ht="24.15" customHeight="1">
      <c r="A1643" s="40"/>
      <c r="B1643" s="41"/>
      <c r="C1643" s="214" t="s">
        <v>1936</v>
      </c>
      <c r="D1643" s="214" t="s">
        <v>177</v>
      </c>
      <c r="E1643" s="215" t="s">
        <v>1937</v>
      </c>
      <c r="F1643" s="216" t="s">
        <v>1938</v>
      </c>
      <c r="G1643" s="217" t="s">
        <v>248</v>
      </c>
      <c r="H1643" s="218">
        <v>5.5949999999999998</v>
      </c>
      <c r="I1643" s="219"/>
      <c r="J1643" s="220">
        <f>ROUND(I1643*H1643,2)</f>
        <v>0</v>
      </c>
      <c r="K1643" s="216" t="s">
        <v>181</v>
      </c>
      <c r="L1643" s="46"/>
      <c r="M1643" s="221" t="s">
        <v>19</v>
      </c>
      <c r="N1643" s="222" t="s">
        <v>42</v>
      </c>
      <c r="O1643" s="86"/>
      <c r="P1643" s="223">
        <f>O1643*H1643</f>
        <v>0</v>
      </c>
      <c r="Q1643" s="223">
        <v>0.0015</v>
      </c>
      <c r="R1643" s="223">
        <f>Q1643*H1643</f>
        <v>0.0083925000000000007</v>
      </c>
      <c r="S1643" s="223">
        <v>0</v>
      </c>
      <c r="T1643" s="224">
        <f>S1643*H1643</f>
        <v>0</v>
      </c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R1643" s="225" t="s">
        <v>315</v>
      </c>
      <c r="AT1643" s="225" t="s">
        <v>177</v>
      </c>
      <c r="AU1643" s="225" t="s">
        <v>81</v>
      </c>
      <c r="AY1643" s="19" t="s">
        <v>175</v>
      </c>
      <c r="BE1643" s="226">
        <f>IF(N1643="základní",J1643,0)</f>
        <v>0</v>
      </c>
      <c r="BF1643" s="226">
        <f>IF(N1643="snížená",J1643,0)</f>
        <v>0</v>
      </c>
      <c r="BG1643" s="226">
        <f>IF(N1643="zákl. přenesená",J1643,0)</f>
        <v>0</v>
      </c>
      <c r="BH1643" s="226">
        <f>IF(N1643="sníž. přenesená",J1643,0)</f>
        <v>0</v>
      </c>
      <c r="BI1643" s="226">
        <f>IF(N1643="nulová",J1643,0)</f>
        <v>0</v>
      </c>
      <c r="BJ1643" s="19" t="s">
        <v>79</v>
      </c>
      <c r="BK1643" s="226">
        <f>ROUND(I1643*H1643,2)</f>
        <v>0</v>
      </c>
      <c r="BL1643" s="19" t="s">
        <v>315</v>
      </c>
      <c r="BM1643" s="225" t="s">
        <v>1939</v>
      </c>
    </row>
    <row r="1644" s="2" customFormat="1">
      <c r="A1644" s="40"/>
      <c r="B1644" s="41"/>
      <c r="C1644" s="42"/>
      <c r="D1644" s="227" t="s">
        <v>184</v>
      </c>
      <c r="E1644" s="42"/>
      <c r="F1644" s="228" t="s">
        <v>1940</v>
      </c>
      <c r="G1644" s="42"/>
      <c r="H1644" s="42"/>
      <c r="I1644" s="229"/>
      <c r="J1644" s="42"/>
      <c r="K1644" s="42"/>
      <c r="L1644" s="46"/>
      <c r="M1644" s="230"/>
      <c r="N1644" s="231"/>
      <c r="O1644" s="86"/>
      <c r="P1644" s="86"/>
      <c r="Q1644" s="86"/>
      <c r="R1644" s="86"/>
      <c r="S1644" s="86"/>
      <c r="T1644" s="87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184</v>
      </c>
      <c r="AU1644" s="19" t="s">
        <v>81</v>
      </c>
    </row>
    <row r="1645" s="2" customFormat="1">
      <c r="A1645" s="40"/>
      <c r="B1645" s="41"/>
      <c r="C1645" s="42"/>
      <c r="D1645" s="232" t="s">
        <v>186</v>
      </c>
      <c r="E1645" s="42"/>
      <c r="F1645" s="233" t="s">
        <v>1941</v>
      </c>
      <c r="G1645" s="42"/>
      <c r="H1645" s="42"/>
      <c r="I1645" s="229"/>
      <c r="J1645" s="42"/>
      <c r="K1645" s="42"/>
      <c r="L1645" s="46"/>
      <c r="M1645" s="230"/>
      <c r="N1645" s="231"/>
      <c r="O1645" s="86"/>
      <c r="P1645" s="86"/>
      <c r="Q1645" s="86"/>
      <c r="R1645" s="86"/>
      <c r="S1645" s="86"/>
      <c r="T1645" s="87"/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T1645" s="19" t="s">
        <v>186</v>
      </c>
      <c r="AU1645" s="19" t="s">
        <v>81</v>
      </c>
    </row>
    <row r="1646" s="13" customFormat="1">
      <c r="A1646" s="13"/>
      <c r="B1646" s="234"/>
      <c r="C1646" s="235"/>
      <c r="D1646" s="227" t="s">
        <v>188</v>
      </c>
      <c r="E1646" s="236" t="s">
        <v>19</v>
      </c>
      <c r="F1646" s="237" t="s">
        <v>351</v>
      </c>
      <c r="G1646" s="235"/>
      <c r="H1646" s="236" t="s">
        <v>19</v>
      </c>
      <c r="I1646" s="238"/>
      <c r="J1646" s="235"/>
      <c r="K1646" s="235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188</v>
      </c>
      <c r="AU1646" s="243" t="s">
        <v>81</v>
      </c>
      <c r="AV1646" s="13" t="s">
        <v>79</v>
      </c>
      <c r="AW1646" s="13" t="s">
        <v>33</v>
      </c>
      <c r="AX1646" s="13" t="s">
        <v>71</v>
      </c>
      <c r="AY1646" s="243" t="s">
        <v>175</v>
      </c>
    </row>
    <row r="1647" s="13" customFormat="1">
      <c r="A1647" s="13"/>
      <c r="B1647" s="234"/>
      <c r="C1647" s="235"/>
      <c r="D1647" s="227" t="s">
        <v>188</v>
      </c>
      <c r="E1647" s="236" t="s">
        <v>19</v>
      </c>
      <c r="F1647" s="237" t="s">
        <v>636</v>
      </c>
      <c r="G1647" s="235"/>
      <c r="H1647" s="236" t="s">
        <v>19</v>
      </c>
      <c r="I1647" s="238"/>
      <c r="J1647" s="235"/>
      <c r="K1647" s="235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188</v>
      </c>
      <c r="AU1647" s="243" t="s">
        <v>81</v>
      </c>
      <c r="AV1647" s="13" t="s">
        <v>79</v>
      </c>
      <c r="AW1647" s="13" t="s">
        <v>33</v>
      </c>
      <c r="AX1647" s="13" t="s">
        <v>71</v>
      </c>
      <c r="AY1647" s="243" t="s">
        <v>175</v>
      </c>
    </row>
    <row r="1648" s="14" customFormat="1">
      <c r="A1648" s="14"/>
      <c r="B1648" s="244"/>
      <c r="C1648" s="245"/>
      <c r="D1648" s="227" t="s">
        <v>188</v>
      </c>
      <c r="E1648" s="246" t="s">
        <v>19</v>
      </c>
      <c r="F1648" s="247" t="s">
        <v>1942</v>
      </c>
      <c r="G1648" s="245"/>
      <c r="H1648" s="248">
        <v>1.4550000000000001</v>
      </c>
      <c r="I1648" s="249"/>
      <c r="J1648" s="245"/>
      <c r="K1648" s="245"/>
      <c r="L1648" s="250"/>
      <c r="M1648" s="251"/>
      <c r="N1648" s="252"/>
      <c r="O1648" s="252"/>
      <c r="P1648" s="252"/>
      <c r="Q1648" s="252"/>
      <c r="R1648" s="252"/>
      <c r="S1648" s="252"/>
      <c r="T1648" s="253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4" t="s">
        <v>188</v>
      </c>
      <c r="AU1648" s="254" t="s">
        <v>81</v>
      </c>
      <c r="AV1648" s="14" t="s">
        <v>81</v>
      </c>
      <c r="AW1648" s="14" t="s">
        <v>33</v>
      </c>
      <c r="AX1648" s="14" t="s">
        <v>71</v>
      </c>
      <c r="AY1648" s="254" t="s">
        <v>175</v>
      </c>
    </row>
    <row r="1649" s="14" customFormat="1">
      <c r="A1649" s="14"/>
      <c r="B1649" s="244"/>
      <c r="C1649" s="245"/>
      <c r="D1649" s="227" t="s">
        <v>188</v>
      </c>
      <c r="E1649" s="246" t="s">
        <v>19</v>
      </c>
      <c r="F1649" s="247" t="s">
        <v>1943</v>
      </c>
      <c r="G1649" s="245"/>
      <c r="H1649" s="248">
        <v>1.26</v>
      </c>
      <c r="I1649" s="249"/>
      <c r="J1649" s="245"/>
      <c r="K1649" s="245"/>
      <c r="L1649" s="250"/>
      <c r="M1649" s="251"/>
      <c r="N1649" s="252"/>
      <c r="O1649" s="252"/>
      <c r="P1649" s="252"/>
      <c r="Q1649" s="252"/>
      <c r="R1649" s="252"/>
      <c r="S1649" s="252"/>
      <c r="T1649" s="253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4" t="s">
        <v>188</v>
      </c>
      <c r="AU1649" s="254" t="s">
        <v>81</v>
      </c>
      <c r="AV1649" s="14" t="s">
        <v>81</v>
      </c>
      <c r="AW1649" s="14" t="s">
        <v>33</v>
      </c>
      <c r="AX1649" s="14" t="s">
        <v>71</v>
      </c>
      <c r="AY1649" s="254" t="s">
        <v>175</v>
      </c>
    </row>
    <row r="1650" s="14" customFormat="1">
      <c r="A1650" s="14"/>
      <c r="B1650" s="244"/>
      <c r="C1650" s="245"/>
      <c r="D1650" s="227" t="s">
        <v>188</v>
      </c>
      <c r="E1650" s="246" t="s">
        <v>19</v>
      </c>
      <c r="F1650" s="247" t="s">
        <v>1944</v>
      </c>
      <c r="G1650" s="245"/>
      <c r="H1650" s="248">
        <v>2.8799999999999999</v>
      </c>
      <c r="I1650" s="249"/>
      <c r="J1650" s="245"/>
      <c r="K1650" s="245"/>
      <c r="L1650" s="250"/>
      <c r="M1650" s="251"/>
      <c r="N1650" s="252"/>
      <c r="O1650" s="252"/>
      <c r="P1650" s="252"/>
      <c r="Q1650" s="252"/>
      <c r="R1650" s="252"/>
      <c r="S1650" s="252"/>
      <c r="T1650" s="253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4" t="s">
        <v>188</v>
      </c>
      <c r="AU1650" s="254" t="s">
        <v>81</v>
      </c>
      <c r="AV1650" s="14" t="s">
        <v>81</v>
      </c>
      <c r="AW1650" s="14" t="s">
        <v>33</v>
      </c>
      <c r="AX1650" s="14" t="s">
        <v>71</v>
      </c>
      <c r="AY1650" s="254" t="s">
        <v>175</v>
      </c>
    </row>
    <row r="1651" s="15" customFormat="1">
      <c r="A1651" s="15"/>
      <c r="B1651" s="255"/>
      <c r="C1651" s="256"/>
      <c r="D1651" s="227" t="s">
        <v>188</v>
      </c>
      <c r="E1651" s="257" t="s">
        <v>19</v>
      </c>
      <c r="F1651" s="258" t="s">
        <v>206</v>
      </c>
      <c r="G1651" s="256"/>
      <c r="H1651" s="259">
        <v>5.5949999999999998</v>
      </c>
      <c r="I1651" s="260"/>
      <c r="J1651" s="256"/>
      <c r="K1651" s="256"/>
      <c r="L1651" s="261"/>
      <c r="M1651" s="262"/>
      <c r="N1651" s="263"/>
      <c r="O1651" s="263"/>
      <c r="P1651" s="263"/>
      <c r="Q1651" s="263"/>
      <c r="R1651" s="263"/>
      <c r="S1651" s="263"/>
      <c r="T1651" s="264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65" t="s">
        <v>188</v>
      </c>
      <c r="AU1651" s="265" t="s">
        <v>81</v>
      </c>
      <c r="AV1651" s="15" t="s">
        <v>182</v>
      </c>
      <c r="AW1651" s="15" t="s">
        <v>33</v>
      </c>
      <c r="AX1651" s="15" t="s">
        <v>79</v>
      </c>
      <c r="AY1651" s="265" t="s">
        <v>175</v>
      </c>
    </row>
    <row r="1652" s="2" customFormat="1" ht="16.5" customHeight="1">
      <c r="A1652" s="40"/>
      <c r="B1652" s="41"/>
      <c r="C1652" s="214" t="s">
        <v>1945</v>
      </c>
      <c r="D1652" s="214" t="s">
        <v>177</v>
      </c>
      <c r="E1652" s="215" t="s">
        <v>1946</v>
      </c>
      <c r="F1652" s="216" t="s">
        <v>1947</v>
      </c>
      <c r="G1652" s="217" t="s">
        <v>347</v>
      </c>
      <c r="H1652" s="218">
        <v>12</v>
      </c>
      <c r="I1652" s="219"/>
      <c r="J1652" s="220">
        <f>ROUND(I1652*H1652,2)</f>
        <v>0</v>
      </c>
      <c r="K1652" s="216" t="s">
        <v>181</v>
      </c>
      <c r="L1652" s="46"/>
      <c r="M1652" s="221" t="s">
        <v>19</v>
      </c>
      <c r="N1652" s="222" t="s">
        <v>42</v>
      </c>
      <c r="O1652" s="86"/>
      <c r="P1652" s="223">
        <f>O1652*H1652</f>
        <v>0</v>
      </c>
      <c r="Q1652" s="223">
        <v>0.00021000000000000001</v>
      </c>
      <c r="R1652" s="223">
        <f>Q1652*H1652</f>
        <v>0.0025200000000000001</v>
      </c>
      <c r="S1652" s="223">
        <v>0</v>
      </c>
      <c r="T1652" s="224">
        <f>S1652*H1652</f>
        <v>0</v>
      </c>
      <c r="U1652" s="40"/>
      <c r="V1652" s="40"/>
      <c r="W1652" s="40"/>
      <c r="X1652" s="40"/>
      <c r="Y1652" s="40"/>
      <c r="Z1652" s="40"/>
      <c r="AA1652" s="40"/>
      <c r="AB1652" s="40"/>
      <c r="AC1652" s="40"/>
      <c r="AD1652" s="40"/>
      <c r="AE1652" s="40"/>
      <c r="AR1652" s="225" t="s">
        <v>315</v>
      </c>
      <c r="AT1652" s="225" t="s">
        <v>177</v>
      </c>
      <c r="AU1652" s="225" t="s">
        <v>81</v>
      </c>
      <c r="AY1652" s="19" t="s">
        <v>175</v>
      </c>
      <c r="BE1652" s="226">
        <f>IF(N1652="základní",J1652,0)</f>
        <v>0</v>
      </c>
      <c r="BF1652" s="226">
        <f>IF(N1652="snížená",J1652,0)</f>
        <v>0</v>
      </c>
      <c r="BG1652" s="226">
        <f>IF(N1652="zákl. přenesená",J1652,0)</f>
        <v>0</v>
      </c>
      <c r="BH1652" s="226">
        <f>IF(N1652="sníž. přenesená",J1652,0)</f>
        <v>0</v>
      </c>
      <c r="BI1652" s="226">
        <f>IF(N1652="nulová",J1652,0)</f>
        <v>0</v>
      </c>
      <c r="BJ1652" s="19" t="s">
        <v>79</v>
      </c>
      <c r="BK1652" s="226">
        <f>ROUND(I1652*H1652,2)</f>
        <v>0</v>
      </c>
      <c r="BL1652" s="19" t="s">
        <v>315</v>
      </c>
      <c r="BM1652" s="225" t="s">
        <v>1948</v>
      </c>
    </row>
    <row r="1653" s="2" customFormat="1">
      <c r="A1653" s="40"/>
      <c r="B1653" s="41"/>
      <c r="C1653" s="42"/>
      <c r="D1653" s="227" t="s">
        <v>184</v>
      </c>
      <c r="E1653" s="42"/>
      <c r="F1653" s="228" t="s">
        <v>1949</v>
      </c>
      <c r="G1653" s="42"/>
      <c r="H1653" s="42"/>
      <c r="I1653" s="229"/>
      <c r="J1653" s="42"/>
      <c r="K1653" s="42"/>
      <c r="L1653" s="46"/>
      <c r="M1653" s="230"/>
      <c r="N1653" s="231"/>
      <c r="O1653" s="86"/>
      <c r="P1653" s="86"/>
      <c r="Q1653" s="86"/>
      <c r="R1653" s="86"/>
      <c r="S1653" s="86"/>
      <c r="T1653" s="87"/>
      <c r="U1653" s="40"/>
      <c r="V1653" s="40"/>
      <c r="W1653" s="40"/>
      <c r="X1653" s="40"/>
      <c r="Y1653" s="40"/>
      <c r="Z1653" s="40"/>
      <c r="AA1653" s="40"/>
      <c r="AB1653" s="40"/>
      <c r="AC1653" s="40"/>
      <c r="AD1653" s="40"/>
      <c r="AE1653" s="40"/>
      <c r="AT1653" s="19" t="s">
        <v>184</v>
      </c>
      <c r="AU1653" s="19" t="s">
        <v>81</v>
      </c>
    </row>
    <row r="1654" s="2" customFormat="1">
      <c r="A1654" s="40"/>
      <c r="B1654" s="41"/>
      <c r="C1654" s="42"/>
      <c r="D1654" s="232" t="s">
        <v>186</v>
      </c>
      <c r="E1654" s="42"/>
      <c r="F1654" s="233" t="s">
        <v>1950</v>
      </c>
      <c r="G1654" s="42"/>
      <c r="H1654" s="42"/>
      <c r="I1654" s="229"/>
      <c r="J1654" s="42"/>
      <c r="K1654" s="42"/>
      <c r="L1654" s="46"/>
      <c r="M1654" s="230"/>
      <c r="N1654" s="231"/>
      <c r="O1654" s="86"/>
      <c r="P1654" s="86"/>
      <c r="Q1654" s="86"/>
      <c r="R1654" s="86"/>
      <c r="S1654" s="86"/>
      <c r="T1654" s="87"/>
      <c r="U1654" s="40"/>
      <c r="V1654" s="40"/>
      <c r="W1654" s="40"/>
      <c r="X1654" s="40"/>
      <c r="Y1654" s="40"/>
      <c r="Z1654" s="40"/>
      <c r="AA1654" s="40"/>
      <c r="AB1654" s="40"/>
      <c r="AC1654" s="40"/>
      <c r="AD1654" s="40"/>
      <c r="AE1654" s="40"/>
      <c r="AT1654" s="19" t="s">
        <v>186</v>
      </c>
      <c r="AU1654" s="19" t="s">
        <v>81</v>
      </c>
    </row>
    <row r="1655" s="13" customFormat="1">
      <c r="A1655" s="13"/>
      <c r="B1655" s="234"/>
      <c r="C1655" s="235"/>
      <c r="D1655" s="227" t="s">
        <v>188</v>
      </c>
      <c r="E1655" s="236" t="s">
        <v>19</v>
      </c>
      <c r="F1655" s="237" t="s">
        <v>351</v>
      </c>
      <c r="G1655" s="235"/>
      <c r="H1655" s="236" t="s">
        <v>19</v>
      </c>
      <c r="I1655" s="238"/>
      <c r="J1655" s="235"/>
      <c r="K1655" s="235"/>
      <c r="L1655" s="239"/>
      <c r="M1655" s="240"/>
      <c r="N1655" s="241"/>
      <c r="O1655" s="241"/>
      <c r="P1655" s="241"/>
      <c r="Q1655" s="241"/>
      <c r="R1655" s="241"/>
      <c r="S1655" s="241"/>
      <c r="T1655" s="242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3" t="s">
        <v>188</v>
      </c>
      <c r="AU1655" s="243" t="s">
        <v>81</v>
      </c>
      <c r="AV1655" s="13" t="s">
        <v>79</v>
      </c>
      <c r="AW1655" s="13" t="s">
        <v>33</v>
      </c>
      <c r="AX1655" s="13" t="s">
        <v>71</v>
      </c>
      <c r="AY1655" s="243" t="s">
        <v>175</v>
      </c>
    </row>
    <row r="1656" s="13" customFormat="1">
      <c r="A1656" s="13"/>
      <c r="B1656" s="234"/>
      <c r="C1656" s="235"/>
      <c r="D1656" s="227" t="s">
        <v>188</v>
      </c>
      <c r="E1656" s="236" t="s">
        <v>19</v>
      </c>
      <c r="F1656" s="237" t="s">
        <v>636</v>
      </c>
      <c r="G1656" s="235"/>
      <c r="H1656" s="236" t="s">
        <v>19</v>
      </c>
      <c r="I1656" s="238"/>
      <c r="J1656" s="235"/>
      <c r="K1656" s="235"/>
      <c r="L1656" s="239"/>
      <c r="M1656" s="240"/>
      <c r="N1656" s="241"/>
      <c r="O1656" s="241"/>
      <c r="P1656" s="241"/>
      <c r="Q1656" s="241"/>
      <c r="R1656" s="241"/>
      <c r="S1656" s="241"/>
      <c r="T1656" s="242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3" t="s">
        <v>188</v>
      </c>
      <c r="AU1656" s="243" t="s">
        <v>81</v>
      </c>
      <c r="AV1656" s="13" t="s">
        <v>79</v>
      </c>
      <c r="AW1656" s="13" t="s">
        <v>33</v>
      </c>
      <c r="AX1656" s="13" t="s">
        <v>71</v>
      </c>
      <c r="AY1656" s="243" t="s">
        <v>175</v>
      </c>
    </row>
    <row r="1657" s="14" customFormat="1">
      <c r="A1657" s="14"/>
      <c r="B1657" s="244"/>
      <c r="C1657" s="245"/>
      <c r="D1657" s="227" t="s">
        <v>188</v>
      </c>
      <c r="E1657" s="246" t="s">
        <v>19</v>
      </c>
      <c r="F1657" s="247" t="s">
        <v>1951</v>
      </c>
      <c r="G1657" s="245"/>
      <c r="H1657" s="248">
        <v>12</v>
      </c>
      <c r="I1657" s="249"/>
      <c r="J1657" s="245"/>
      <c r="K1657" s="245"/>
      <c r="L1657" s="250"/>
      <c r="M1657" s="251"/>
      <c r="N1657" s="252"/>
      <c r="O1657" s="252"/>
      <c r="P1657" s="252"/>
      <c r="Q1657" s="252"/>
      <c r="R1657" s="252"/>
      <c r="S1657" s="252"/>
      <c r="T1657" s="253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T1657" s="254" t="s">
        <v>188</v>
      </c>
      <c r="AU1657" s="254" t="s">
        <v>81</v>
      </c>
      <c r="AV1657" s="14" t="s">
        <v>81</v>
      </c>
      <c r="AW1657" s="14" t="s">
        <v>33</v>
      </c>
      <c r="AX1657" s="14" t="s">
        <v>71</v>
      </c>
      <c r="AY1657" s="254" t="s">
        <v>175</v>
      </c>
    </row>
    <row r="1658" s="15" customFormat="1">
      <c r="A1658" s="15"/>
      <c r="B1658" s="255"/>
      <c r="C1658" s="256"/>
      <c r="D1658" s="227" t="s">
        <v>188</v>
      </c>
      <c r="E1658" s="257" t="s">
        <v>19</v>
      </c>
      <c r="F1658" s="258" t="s">
        <v>206</v>
      </c>
      <c r="G1658" s="256"/>
      <c r="H1658" s="259">
        <v>12</v>
      </c>
      <c r="I1658" s="260"/>
      <c r="J1658" s="256"/>
      <c r="K1658" s="256"/>
      <c r="L1658" s="261"/>
      <c r="M1658" s="262"/>
      <c r="N1658" s="263"/>
      <c r="O1658" s="263"/>
      <c r="P1658" s="263"/>
      <c r="Q1658" s="263"/>
      <c r="R1658" s="263"/>
      <c r="S1658" s="263"/>
      <c r="T1658" s="264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5" t="s">
        <v>188</v>
      </c>
      <c r="AU1658" s="265" t="s">
        <v>81</v>
      </c>
      <c r="AV1658" s="15" t="s">
        <v>182</v>
      </c>
      <c r="AW1658" s="15" t="s">
        <v>33</v>
      </c>
      <c r="AX1658" s="15" t="s">
        <v>79</v>
      </c>
      <c r="AY1658" s="265" t="s">
        <v>175</v>
      </c>
    </row>
    <row r="1659" s="2" customFormat="1" ht="24.15" customHeight="1">
      <c r="A1659" s="40"/>
      <c r="B1659" s="41"/>
      <c r="C1659" s="214" t="s">
        <v>1952</v>
      </c>
      <c r="D1659" s="214" t="s">
        <v>177</v>
      </c>
      <c r="E1659" s="215" t="s">
        <v>1953</v>
      </c>
      <c r="F1659" s="216" t="s">
        <v>1954</v>
      </c>
      <c r="G1659" s="217" t="s">
        <v>347</v>
      </c>
      <c r="H1659" s="218">
        <v>2</v>
      </c>
      <c r="I1659" s="219"/>
      <c r="J1659" s="220">
        <f>ROUND(I1659*H1659,2)</f>
        <v>0</v>
      </c>
      <c r="K1659" s="216" t="s">
        <v>181</v>
      </c>
      <c r="L1659" s="46"/>
      <c r="M1659" s="221" t="s">
        <v>19</v>
      </c>
      <c r="N1659" s="222" t="s">
        <v>42</v>
      </c>
      <c r="O1659" s="86"/>
      <c r="P1659" s="223">
        <f>O1659*H1659</f>
        <v>0</v>
      </c>
      <c r="Q1659" s="223">
        <v>0.00021000000000000001</v>
      </c>
      <c r="R1659" s="223">
        <f>Q1659*H1659</f>
        <v>0.00042000000000000002</v>
      </c>
      <c r="S1659" s="223">
        <v>0</v>
      </c>
      <c r="T1659" s="224">
        <f>S1659*H1659</f>
        <v>0</v>
      </c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R1659" s="225" t="s">
        <v>315</v>
      </c>
      <c r="AT1659" s="225" t="s">
        <v>177</v>
      </c>
      <c r="AU1659" s="225" t="s">
        <v>81</v>
      </c>
      <c r="AY1659" s="19" t="s">
        <v>175</v>
      </c>
      <c r="BE1659" s="226">
        <f>IF(N1659="základní",J1659,0)</f>
        <v>0</v>
      </c>
      <c r="BF1659" s="226">
        <f>IF(N1659="snížená",J1659,0)</f>
        <v>0</v>
      </c>
      <c r="BG1659" s="226">
        <f>IF(N1659="zákl. přenesená",J1659,0)</f>
        <v>0</v>
      </c>
      <c r="BH1659" s="226">
        <f>IF(N1659="sníž. přenesená",J1659,0)</f>
        <v>0</v>
      </c>
      <c r="BI1659" s="226">
        <f>IF(N1659="nulová",J1659,0)</f>
        <v>0</v>
      </c>
      <c r="BJ1659" s="19" t="s">
        <v>79</v>
      </c>
      <c r="BK1659" s="226">
        <f>ROUND(I1659*H1659,2)</f>
        <v>0</v>
      </c>
      <c r="BL1659" s="19" t="s">
        <v>315</v>
      </c>
      <c r="BM1659" s="225" t="s">
        <v>1955</v>
      </c>
    </row>
    <row r="1660" s="2" customFormat="1">
      <c r="A1660" s="40"/>
      <c r="B1660" s="41"/>
      <c r="C1660" s="42"/>
      <c r="D1660" s="227" t="s">
        <v>184</v>
      </c>
      <c r="E1660" s="42"/>
      <c r="F1660" s="228" t="s">
        <v>1956</v>
      </c>
      <c r="G1660" s="42"/>
      <c r="H1660" s="42"/>
      <c r="I1660" s="229"/>
      <c r="J1660" s="42"/>
      <c r="K1660" s="42"/>
      <c r="L1660" s="46"/>
      <c r="M1660" s="230"/>
      <c r="N1660" s="231"/>
      <c r="O1660" s="86"/>
      <c r="P1660" s="86"/>
      <c r="Q1660" s="86"/>
      <c r="R1660" s="86"/>
      <c r="S1660" s="86"/>
      <c r="T1660" s="87"/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T1660" s="19" t="s">
        <v>184</v>
      </c>
      <c r="AU1660" s="19" t="s">
        <v>81</v>
      </c>
    </row>
    <row r="1661" s="2" customFormat="1">
      <c r="A1661" s="40"/>
      <c r="B1661" s="41"/>
      <c r="C1661" s="42"/>
      <c r="D1661" s="232" t="s">
        <v>186</v>
      </c>
      <c r="E1661" s="42"/>
      <c r="F1661" s="233" t="s">
        <v>1957</v>
      </c>
      <c r="G1661" s="42"/>
      <c r="H1661" s="42"/>
      <c r="I1661" s="229"/>
      <c r="J1661" s="42"/>
      <c r="K1661" s="42"/>
      <c r="L1661" s="46"/>
      <c r="M1661" s="230"/>
      <c r="N1661" s="231"/>
      <c r="O1661" s="86"/>
      <c r="P1661" s="86"/>
      <c r="Q1661" s="86"/>
      <c r="R1661" s="86"/>
      <c r="S1661" s="86"/>
      <c r="T1661" s="87"/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T1661" s="19" t="s">
        <v>186</v>
      </c>
      <c r="AU1661" s="19" t="s">
        <v>81</v>
      </c>
    </row>
    <row r="1662" s="13" customFormat="1">
      <c r="A1662" s="13"/>
      <c r="B1662" s="234"/>
      <c r="C1662" s="235"/>
      <c r="D1662" s="227" t="s">
        <v>188</v>
      </c>
      <c r="E1662" s="236" t="s">
        <v>19</v>
      </c>
      <c r="F1662" s="237" t="s">
        <v>351</v>
      </c>
      <c r="G1662" s="235"/>
      <c r="H1662" s="236" t="s">
        <v>19</v>
      </c>
      <c r="I1662" s="238"/>
      <c r="J1662" s="235"/>
      <c r="K1662" s="235"/>
      <c r="L1662" s="239"/>
      <c r="M1662" s="240"/>
      <c r="N1662" s="241"/>
      <c r="O1662" s="241"/>
      <c r="P1662" s="241"/>
      <c r="Q1662" s="241"/>
      <c r="R1662" s="241"/>
      <c r="S1662" s="241"/>
      <c r="T1662" s="242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3" t="s">
        <v>188</v>
      </c>
      <c r="AU1662" s="243" t="s">
        <v>81</v>
      </c>
      <c r="AV1662" s="13" t="s">
        <v>79</v>
      </c>
      <c r="AW1662" s="13" t="s">
        <v>33</v>
      </c>
      <c r="AX1662" s="13" t="s">
        <v>71</v>
      </c>
      <c r="AY1662" s="243" t="s">
        <v>175</v>
      </c>
    </row>
    <row r="1663" s="13" customFormat="1">
      <c r="A1663" s="13"/>
      <c r="B1663" s="234"/>
      <c r="C1663" s="235"/>
      <c r="D1663" s="227" t="s">
        <v>188</v>
      </c>
      <c r="E1663" s="236" t="s">
        <v>19</v>
      </c>
      <c r="F1663" s="237" t="s">
        <v>636</v>
      </c>
      <c r="G1663" s="235"/>
      <c r="H1663" s="236" t="s">
        <v>19</v>
      </c>
      <c r="I1663" s="238"/>
      <c r="J1663" s="235"/>
      <c r="K1663" s="235"/>
      <c r="L1663" s="239"/>
      <c r="M1663" s="240"/>
      <c r="N1663" s="241"/>
      <c r="O1663" s="241"/>
      <c r="P1663" s="241"/>
      <c r="Q1663" s="241"/>
      <c r="R1663" s="241"/>
      <c r="S1663" s="241"/>
      <c r="T1663" s="242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3" t="s">
        <v>188</v>
      </c>
      <c r="AU1663" s="243" t="s">
        <v>81</v>
      </c>
      <c r="AV1663" s="13" t="s">
        <v>79</v>
      </c>
      <c r="AW1663" s="13" t="s">
        <v>33</v>
      </c>
      <c r="AX1663" s="13" t="s">
        <v>71</v>
      </c>
      <c r="AY1663" s="243" t="s">
        <v>175</v>
      </c>
    </row>
    <row r="1664" s="14" customFormat="1">
      <c r="A1664" s="14"/>
      <c r="B1664" s="244"/>
      <c r="C1664" s="245"/>
      <c r="D1664" s="227" t="s">
        <v>188</v>
      </c>
      <c r="E1664" s="246" t="s">
        <v>19</v>
      </c>
      <c r="F1664" s="247" t="s">
        <v>1958</v>
      </c>
      <c r="G1664" s="245"/>
      <c r="H1664" s="248">
        <v>2</v>
      </c>
      <c r="I1664" s="249"/>
      <c r="J1664" s="245"/>
      <c r="K1664" s="245"/>
      <c r="L1664" s="250"/>
      <c r="M1664" s="251"/>
      <c r="N1664" s="252"/>
      <c r="O1664" s="252"/>
      <c r="P1664" s="252"/>
      <c r="Q1664" s="252"/>
      <c r="R1664" s="252"/>
      <c r="S1664" s="252"/>
      <c r="T1664" s="253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4" t="s">
        <v>188</v>
      </c>
      <c r="AU1664" s="254" t="s">
        <v>81</v>
      </c>
      <c r="AV1664" s="14" t="s">
        <v>81</v>
      </c>
      <c r="AW1664" s="14" t="s">
        <v>33</v>
      </c>
      <c r="AX1664" s="14" t="s">
        <v>71</v>
      </c>
      <c r="AY1664" s="254" t="s">
        <v>175</v>
      </c>
    </row>
    <row r="1665" s="15" customFormat="1">
      <c r="A1665" s="15"/>
      <c r="B1665" s="255"/>
      <c r="C1665" s="256"/>
      <c r="D1665" s="227" t="s">
        <v>188</v>
      </c>
      <c r="E1665" s="257" t="s">
        <v>19</v>
      </c>
      <c r="F1665" s="258" t="s">
        <v>206</v>
      </c>
      <c r="G1665" s="256"/>
      <c r="H1665" s="259">
        <v>2</v>
      </c>
      <c r="I1665" s="260"/>
      <c r="J1665" s="256"/>
      <c r="K1665" s="256"/>
      <c r="L1665" s="261"/>
      <c r="M1665" s="262"/>
      <c r="N1665" s="263"/>
      <c r="O1665" s="263"/>
      <c r="P1665" s="263"/>
      <c r="Q1665" s="263"/>
      <c r="R1665" s="263"/>
      <c r="S1665" s="263"/>
      <c r="T1665" s="264"/>
      <c r="U1665" s="15"/>
      <c r="V1665" s="15"/>
      <c r="W1665" s="15"/>
      <c r="X1665" s="15"/>
      <c r="Y1665" s="15"/>
      <c r="Z1665" s="15"/>
      <c r="AA1665" s="15"/>
      <c r="AB1665" s="15"/>
      <c r="AC1665" s="15"/>
      <c r="AD1665" s="15"/>
      <c r="AE1665" s="15"/>
      <c r="AT1665" s="265" t="s">
        <v>188</v>
      </c>
      <c r="AU1665" s="265" t="s">
        <v>81</v>
      </c>
      <c r="AV1665" s="15" t="s">
        <v>182</v>
      </c>
      <c r="AW1665" s="15" t="s">
        <v>33</v>
      </c>
      <c r="AX1665" s="15" t="s">
        <v>79</v>
      </c>
      <c r="AY1665" s="265" t="s">
        <v>175</v>
      </c>
    </row>
    <row r="1666" s="2" customFormat="1" ht="24.15" customHeight="1">
      <c r="A1666" s="40"/>
      <c r="B1666" s="41"/>
      <c r="C1666" s="214" t="s">
        <v>1959</v>
      </c>
      <c r="D1666" s="214" t="s">
        <v>177</v>
      </c>
      <c r="E1666" s="215" t="s">
        <v>1960</v>
      </c>
      <c r="F1666" s="216" t="s">
        <v>1961</v>
      </c>
      <c r="G1666" s="217" t="s">
        <v>339</v>
      </c>
      <c r="H1666" s="218">
        <v>18.649999999999999</v>
      </c>
      <c r="I1666" s="219"/>
      <c r="J1666" s="220">
        <f>ROUND(I1666*H1666,2)</f>
        <v>0</v>
      </c>
      <c r="K1666" s="216" t="s">
        <v>181</v>
      </c>
      <c r="L1666" s="46"/>
      <c r="M1666" s="221" t="s">
        <v>19</v>
      </c>
      <c r="N1666" s="222" t="s">
        <v>42</v>
      </c>
      <c r="O1666" s="86"/>
      <c r="P1666" s="223">
        <f>O1666*H1666</f>
        <v>0</v>
      </c>
      <c r="Q1666" s="223">
        <v>0.00032000000000000003</v>
      </c>
      <c r="R1666" s="223">
        <f>Q1666*H1666</f>
        <v>0.0059680000000000002</v>
      </c>
      <c r="S1666" s="223">
        <v>0</v>
      </c>
      <c r="T1666" s="224">
        <f>S1666*H1666</f>
        <v>0</v>
      </c>
      <c r="U1666" s="40"/>
      <c r="V1666" s="40"/>
      <c r="W1666" s="40"/>
      <c r="X1666" s="40"/>
      <c r="Y1666" s="40"/>
      <c r="Z1666" s="40"/>
      <c r="AA1666" s="40"/>
      <c r="AB1666" s="40"/>
      <c r="AC1666" s="40"/>
      <c r="AD1666" s="40"/>
      <c r="AE1666" s="40"/>
      <c r="AR1666" s="225" t="s">
        <v>315</v>
      </c>
      <c r="AT1666" s="225" t="s">
        <v>177</v>
      </c>
      <c r="AU1666" s="225" t="s">
        <v>81</v>
      </c>
      <c r="AY1666" s="19" t="s">
        <v>175</v>
      </c>
      <c r="BE1666" s="226">
        <f>IF(N1666="základní",J1666,0)</f>
        <v>0</v>
      </c>
      <c r="BF1666" s="226">
        <f>IF(N1666="snížená",J1666,0)</f>
        <v>0</v>
      </c>
      <c r="BG1666" s="226">
        <f>IF(N1666="zákl. přenesená",J1666,0)</f>
        <v>0</v>
      </c>
      <c r="BH1666" s="226">
        <f>IF(N1666="sníž. přenesená",J1666,0)</f>
        <v>0</v>
      </c>
      <c r="BI1666" s="226">
        <f>IF(N1666="nulová",J1666,0)</f>
        <v>0</v>
      </c>
      <c r="BJ1666" s="19" t="s">
        <v>79</v>
      </c>
      <c r="BK1666" s="226">
        <f>ROUND(I1666*H1666,2)</f>
        <v>0</v>
      </c>
      <c r="BL1666" s="19" t="s">
        <v>315</v>
      </c>
      <c r="BM1666" s="225" t="s">
        <v>1962</v>
      </c>
    </row>
    <row r="1667" s="2" customFormat="1">
      <c r="A1667" s="40"/>
      <c r="B1667" s="41"/>
      <c r="C1667" s="42"/>
      <c r="D1667" s="227" t="s">
        <v>184</v>
      </c>
      <c r="E1667" s="42"/>
      <c r="F1667" s="228" t="s">
        <v>1963</v>
      </c>
      <c r="G1667" s="42"/>
      <c r="H1667" s="42"/>
      <c r="I1667" s="229"/>
      <c r="J1667" s="42"/>
      <c r="K1667" s="42"/>
      <c r="L1667" s="46"/>
      <c r="M1667" s="230"/>
      <c r="N1667" s="231"/>
      <c r="O1667" s="86"/>
      <c r="P1667" s="86"/>
      <c r="Q1667" s="86"/>
      <c r="R1667" s="86"/>
      <c r="S1667" s="86"/>
      <c r="T1667" s="87"/>
      <c r="U1667" s="40"/>
      <c r="V1667" s="40"/>
      <c r="W1667" s="40"/>
      <c r="X1667" s="40"/>
      <c r="Y1667" s="40"/>
      <c r="Z1667" s="40"/>
      <c r="AA1667" s="40"/>
      <c r="AB1667" s="40"/>
      <c r="AC1667" s="40"/>
      <c r="AD1667" s="40"/>
      <c r="AE1667" s="40"/>
      <c r="AT1667" s="19" t="s">
        <v>184</v>
      </c>
      <c r="AU1667" s="19" t="s">
        <v>81</v>
      </c>
    </row>
    <row r="1668" s="2" customFormat="1">
      <c r="A1668" s="40"/>
      <c r="B1668" s="41"/>
      <c r="C1668" s="42"/>
      <c r="D1668" s="232" t="s">
        <v>186</v>
      </c>
      <c r="E1668" s="42"/>
      <c r="F1668" s="233" t="s">
        <v>1964</v>
      </c>
      <c r="G1668" s="42"/>
      <c r="H1668" s="42"/>
      <c r="I1668" s="229"/>
      <c r="J1668" s="42"/>
      <c r="K1668" s="42"/>
      <c r="L1668" s="46"/>
      <c r="M1668" s="230"/>
      <c r="N1668" s="231"/>
      <c r="O1668" s="86"/>
      <c r="P1668" s="86"/>
      <c r="Q1668" s="86"/>
      <c r="R1668" s="86"/>
      <c r="S1668" s="86"/>
      <c r="T1668" s="87"/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T1668" s="19" t="s">
        <v>186</v>
      </c>
      <c r="AU1668" s="19" t="s">
        <v>81</v>
      </c>
    </row>
    <row r="1669" s="13" customFormat="1">
      <c r="A1669" s="13"/>
      <c r="B1669" s="234"/>
      <c r="C1669" s="235"/>
      <c r="D1669" s="227" t="s">
        <v>188</v>
      </c>
      <c r="E1669" s="236" t="s">
        <v>19</v>
      </c>
      <c r="F1669" s="237" t="s">
        <v>351</v>
      </c>
      <c r="G1669" s="235"/>
      <c r="H1669" s="236" t="s">
        <v>19</v>
      </c>
      <c r="I1669" s="238"/>
      <c r="J1669" s="235"/>
      <c r="K1669" s="235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188</v>
      </c>
      <c r="AU1669" s="243" t="s">
        <v>81</v>
      </c>
      <c r="AV1669" s="13" t="s">
        <v>79</v>
      </c>
      <c r="AW1669" s="13" t="s">
        <v>33</v>
      </c>
      <c r="AX1669" s="13" t="s">
        <v>71</v>
      </c>
      <c r="AY1669" s="243" t="s">
        <v>175</v>
      </c>
    </row>
    <row r="1670" s="13" customFormat="1">
      <c r="A1670" s="13"/>
      <c r="B1670" s="234"/>
      <c r="C1670" s="235"/>
      <c r="D1670" s="227" t="s">
        <v>188</v>
      </c>
      <c r="E1670" s="236" t="s">
        <v>19</v>
      </c>
      <c r="F1670" s="237" t="s">
        <v>636</v>
      </c>
      <c r="G1670" s="235"/>
      <c r="H1670" s="236" t="s">
        <v>19</v>
      </c>
      <c r="I1670" s="238"/>
      <c r="J1670" s="235"/>
      <c r="K1670" s="235"/>
      <c r="L1670" s="239"/>
      <c r="M1670" s="240"/>
      <c r="N1670" s="241"/>
      <c r="O1670" s="241"/>
      <c r="P1670" s="241"/>
      <c r="Q1670" s="241"/>
      <c r="R1670" s="241"/>
      <c r="S1670" s="241"/>
      <c r="T1670" s="242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3" t="s">
        <v>188</v>
      </c>
      <c r="AU1670" s="243" t="s">
        <v>81</v>
      </c>
      <c r="AV1670" s="13" t="s">
        <v>79</v>
      </c>
      <c r="AW1670" s="13" t="s">
        <v>33</v>
      </c>
      <c r="AX1670" s="13" t="s">
        <v>71</v>
      </c>
      <c r="AY1670" s="243" t="s">
        <v>175</v>
      </c>
    </row>
    <row r="1671" s="14" customFormat="1">
      <c r="A1671" s="14"/>
      <c r="B1671" s="244"/>
      <c r="C1671" s="245"/>
      <c r="D1671" s="227" t="s">
        <v>188</v>
      </c>
      <c r="E1671" s="246" t="s">
        <v>19</v>
      </c>
      <c r="F1671" s="247" t="s">
        <v>1965</v>
      </c>
      <c r="G1671" s="245"/>
      <c r="H1671" s="248">
        <v>4.8499999999999996</v>
      </c>
      <c r="I1671" s="249"/>
      <c r="J1671" s="245"/>
      <c r="K1671" s="245"/>
      <c r="L1671" s="250"/>
      <c r="M1671" s="251"/>
      <c r="N1671" s="252"/>
      <c r="O1671" s="252"/>
      <c r="P1671" s="252"/>
      <c r="Q1671" s="252"/>
      <c r="R1671" s="252"/>
      <c r="S1671" s="252"/>
      <c r="T1671" s="253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54" t="s">
        <v>188</v>
      </c>
      <c r="AU1671" s="254" t="s">
        <v>81</v>
      </c>
      <c r="AV1671" s="14" t="s">
        <v>81</v>
      </c>
      <c r="AW1671" s="14" t="s">
        <v>33</v>
      </c>
      <c r="AX1671" s="14" t="s">
        <v>71</v>
      </c>
      <c r="AY1671" s="254" t="s">
        <v>175</v>
      </c>
    </row>
    <row r="1672" s="14" customFormat="1">
      <c r="A1672" s="14"/>
      <c r="B1672" s="244"/>
      <c r="C1672" s="245"/>
      <c r="D1672" s="227" t="s">
        <v>188</v>
      </c>
      <c r="E1672" s="246" t="s">
        <v>19</v>
      </c>
      <c r="F1672" s="247" t="s">
        <v>1730</v>
      </c>
      <c r="G1672" s="245"/>
      <c r="H1672" s="248">
        <v>4.2000000000000002</v>
      </c>
      <c r="I1672" s="249"/>
      <c r="J1672" s="245"/>
      <c r="K1672" s="245"/>
      <c r="L1672" s="250"/>
      <c r="M1672" s="251"/>
      <c r="N1672" s="252"/>
      <c r="O1672" s="252"/>
      <c r="P1672" s="252"/>
      <c r="Q1672" s="252"/>
      <c r="R1672" s="252"/>
      <c r="S1672" s="252"/>
      <c r="T1672" s="253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4" t="s">
        <v>188</v>
      </c>
      <c r="AU1672" s="254" t="s">
        <v>81</v>
      </c>
      <c r="AV1672" s="14" t="s">
        <v>81</v>
      </c>
      <c r="AW1672" s="14" t="s">
        <v>33</v>
      </c>
      <c r="AX1672" s="14" t="s">
        <v>71</v>
      </c>
      <c r="AY1672" s="254" t="s">
        <v>175</v>
      </c>
    </row>
    <row r="1673" s="14" customFormat="1">
      <c r="A1673" s="14"/>
      <c r="B1673" s="244"/>
      <c r="C1673" s="245"/>
      <c r="D1673" s="227" t="s">
        <v>188</v>
      </c>
      <c r="E1673" s="246" t="s">
        <v>19</v>
      </c>
      <c r="F1673" s="247" t="s">
        <v>1731</v>
      </c>
      <c r="G1673" s="245"/>
      <c r="H1673" s="248">
        <v>9.5999999999999996</v>
      </c>
      <c r="I1673" s="249"/>
      <c r="J1673" s="245"/>
      <c r="K1673" s="245"/>
      <c r="L1673" s="250"/>
      <c r="M1673" s="251"/>
      <c r="N1673" s="252"/>
      <c r="O1673" s="252"/>
      <c r="P1673" s="252"/>
      <c r="Q1673" s="252"/>
      <c r="R1673" s="252"/>
      <c r="S1673" s="252"/>
      <c r="T1673" s="253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54" t="s">
        <v>188</v>
      </c>
      <c r="AU1673" s="254" t="s">
        <v>81</v>
      </c>
      <c r="AV1673" s="14" t="s">
        <v>81</v>
      </c>
      <c r="AW1673" s="14" t="s">
        <v>33</v>
      </c>
      <c r="AX1673" s="14" t="s">
        <v>71</v>
      </c>
      <c r="AY1673" s="254" t="s">
        <v>175</v>
      </c>
    </row>
    <row r="1674" s="15" customFormat="1">
      <c r="A1674" s="15"/>
      <c r="B1674" s="255"/>
      <c r="C1674" s="256"/>
      <c r="D1674" s="227" t="s">
        <v>188</v>
      </c>
      <c r="E1674" s="257" t="s">
        <v>19</v>
      </c>
      <c r="F1674" s="258" t="s">
        <v>206</v>
      </c>
      <c r="G1674" s="256"/>
      <c r="H1674" s="259">
        <v>18.649999999999999</v>
      </c>
      <c r="I1674" s="260"/>
      <c r="J1674" s="256"/>
      <c r="K1674" s="256"/>
      <c r="L1674" s="261"/>
      <c r="M1674" s="262"/>
      <c r="N1674" s="263"/>
      <c r="O1674" s="263"/>
      <c r="P1674" s="263"/>
      <c r="Q1674" s="263"/>
      <c r="R1674" s="263"/>
      <c r="S1674" s="263"/>
      <c r="T1674" s="264"/>
      <c r="U1674" s="15"/>
      <c r="V1674" s="15"/>
      <c r="W1674" s="15"/>
      <c r="X1674" s="15"/>
      <c r="Y1674" s="15"/>
      <c r="Z1674" s="15"/>
      <c r="AA1674" s="15"/>
      <c r="AB1674" s="15"/>
      <c r="AC1674" s="15"/>
      <c r="AD1674" s="15"/>
      <c r="AE1674" s="15"/>
      <c r="AT1674" s="265" t="s">
        <v>188</v>
      </c>
      <c r="AU1674" s="265" t="s">
        <v>81</v>
      </c>
      <c r="AV1674" s="15" t="s">
        <v>182</v>
      </c>
      <c r="AW1674" s="15" t="s">
        <v>33</v>
      </c>
      <c r="AX1674" s="15" t="s">
        <v>79</v>
      </c>
      <c r="AY1674" s="265" t="s">
        <v>175</v>
      </c>
    </row>
    <row r="1675" s="2" customFormat="1" ht="24.15" customHeight="1">
      <c r="A1675" s="40"/>
      <c r="B1675" s="41"/>
      <c r="C1675" s="214" t="s">
        <v>1966</v>
      </c>
      <c r="D1675" s="214" t="s">
        <v>177</v>
      </c>
      <c r="E1675" s="215" t="s">
        <v>1967</v>
      </c>
      <c r="F1675" s="216" t="s">
        <v>1968</v>
      </c>
      <c r="G1675" s="217" t="s">
        <v>248</v>
      </c>
      <c r="H1675" s="218">
        <v>0.95999999999999996</v>
      </c>
      <c r="I1675" s="219"/>
      <c r="J1675" s="220">
        <f>ROUND(I1675*H1675,2)</f>
        <v>0</v>
      </c>
      <c r="K1675" s="216" t="s">
        <v>181</v>
      </c>
      <c r="L1675" s="46"/>
      <c r="M1675" s="221" t="s">
        <v>19</v>
      </c>
      <c r="N1675" s="222" t="s">
        <v>42</v>
      </c>
      <c r="O1675" s="86"/>
      <c r="P1675" s="223">
        <f>O1675*H1675</f>
        <v>0</v>
      </c>
      <c r="Q1675" s="223">
        <v>0.00058</v>
      </c>
      <c r="R1675" s="223">
        <f>Q1675*H1675</f>
        <v>0.00055679999999999998</v>
      </c>
      <c r="S1675" s="223">
        <v>0</v>
      </c>
      <c r="T1675" s="224">
        <f>S1675*H1675</f>
        <v>0</v>
      </c>
      <c r="U1675" s="40"/>
      <c r="V1675" s="40"/>
      <c r="W1675" s="40"/>
      <c r="X1675" s="40"/>
      <c r="Y1675" s="40"/>
      <c r="Z1675" s="40"/>
      <c r="AA1675" s="40"/>
      <c r="AB1675" s="40"/>
      <c r="AC1675" s="40"/>
      <c r="AD1675" s="40"/>
      <c r="AE1675" s="40"/>
      <c r="AR1675" s="225" t="s">
        <v>315</v>
      </c>
      <c r="AT1675" s="225" t="s">
        <v>177</v>
      </c>
      <c r="AU1675" s="225" t="s">
        <v>81</v>
      </c>
      <c r="AY1675" s="19" t="s">
        <v>175</v>
      </c>
      <c r="BE1675" s="226">
        <f>IF(N1675="základní",J1675,0)</f>
        <v>0</v>
      </c>
      <c r="BF1675" s="226">
        <f>IF(N1675="snížená",J1675,0)</f>
        <v>0</v>
      </c>
      <c r="BG1675" s="226">
        <f>IF(N1675="zákl. přenesená",J1675,0)</f>
        <v>0</v>
      </c>
      <c r="BH1675" s="226">
        <f>IF(N1675="sníž. přenesená",J1675,0)</f>
        <v>0</v>
      </c>
      <c r="BI1675" s="226">
        <f>IF(N1675="nulová",J1675,0)</f>
        <v>0</v>
      </c>
      <c r="BJ1675" s="19" t="s">
        <v>79</v>
      </c>
      <c r="BK1675" s="226">
        <f>ROUND(I1675*H1675,2)</f>
        <v>0</v>
      </c>
      <c r="BL1675" s="19" t="s">
        <v>315</v>
      </c>
      <c r="BM1675" s="225" t="s">
        <v>1969</v>
      </c>
    </row>
    <row r="1676" s="2" customFormat="1">
      <c r="A1676" s="40"/>
      <c r="B1676" s="41"/>
      <c r="C1676" s="42"/>
      <c r="D1676" s="227" t="s">
        <v>184</v>
      </c>
      <c r="E1676" s="42"/>
      <c r="F1676" s="228" t="s">
        <v>1970</v>
      </c>
      <c r="G1676" s="42"/>
      <c r="H1676" s="42"/>
      <c r="I1676" s="229"/>
      <c r="J1676" s="42"/>
      <c r="K1676" s="42"/>
      <c r="L1676" s="46"/>
      <c r="M1676" s="230"/>
      <c r="N1676" s="231"/>
      <c r="O1676" s="86"/>
      <c r="P1676" s="86"/>
      <c r="Q1676" s="86"/>
      <c r="R1676" s="86"/>
      <c r="S1676" s="86"/>
      <c r="T1676" s="87"/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T1676" s="19" t="s">
        <v>184</v>
      </c>
      <c r="AU1676" s="19" t="s">
        <v>81</v>
      </c>
    </row>
    <row r="1677" s="2" customFormat="1">
      <c r="A1677" s="40"/>
      <c r="B1677" s="41"/>
      <c r="C1677" s="42"/>
      <c r="D1677" s="232" t="s">
        <v>186</v>
      </c>
      <c r="E1677" s="42"/>
      <c r="F1677" s="233" t="s">
        <v>1971</v>
      </c>
      <c r="G1677" s="42"/>
      <c r="H1677" s="42"/>
      <c r="I1677" s="229"/>
      <c r="J1677" s="42"/>
      <c r="K1677" s="42"/>
      <c r="L1677" s="46"/>
      <c r="M1677" s="230"/>
      <c r="N1677" s="231"/>
      <c r="O1677" s="86"/>
      <c r="P1677" s="86"/>
      <c r="Q1677" s="86"/>
      <c r="R1677" s="86"/>
      <c r="S1677" s="86"/>
      <c r="T1677" s="87"/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T1677" s="19" t="s">
        <v>186</v>
      </c>
      <c r="AU1677" s="19" t="s">
        <v>81</v>
      </c>
    </row>
    <row r="1678" s="13" customFormat="1">
      <c r="A1678" s="13"/>
      <c r="B1678" s="234"/>
      <c r="C1678" s="235"/>
      <c r="D1678" s="227" t="s">
        <v>188</v>
      </c>
      <c r="E1678" s="236" t="s">
        <v>19</v>
      </c>
      <c r="F1678" s="237" t="s">
        <v>241</v>
      </c>
      <c r="G1678" s="235"/>
      <c r="H1678" s="236" t="s">
        <v>19</v>
      </c>
      <c r="I1678" s="238"/>
      <c r="J1678" s="235"/>
      <c r="K1678" s="235"/>
      <c r="L1678" s="239"/>
      <c r="M1678" s="240"/>
      <c r="N1678" s="241"/>
      <c r="O1678" s="241"/>
      <c r="P1678" s="241"/>
      <c r="Q1678" s="241"/>
      <c r="R1678" s="241"/>
      <c r="S1678" s="241"/>
      <c r="T1678" s="242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3" t="s">
        <v>188</v>
      </c>
      <c r="AU1678" s="243" t="s">
        <v>81</v>
      </c>
      <c r="AV1678" s="13" t="s">
        <v>79</v>
      </c>
      <c r="AW1678" s="13" t="s">
        <v>33</v>
      </c>
      <c r="AX1678" s="13" t="s">
        <v>71</v>
      </c>
      <c r="AY1678" s="243" t="s">
        <v>175</v>
      </c>
    </row>
    <row r="1679" s="14" customFormat="1">
      <c r="A1679" s="14"/>
      <c r="B1679" s="244"/>
      <c r="C1679" s="245"/>
      <c r="D1679" s="227" t="s">
        <v>188</v>
      </c>
      <c r="E1679" s="246" t="s">
        <v>19</v>
      </c>
      <c r="F1679" s="247" t="s">
        <v>1972</v>
      </c>
      <c r="G1679" s="245"/>
      <c r="H1679" s="248">
        <v>0.95999999999999996</v>
      </c>
      <c r="I1679" s="249"/>
      <c r="J1679" s="245"/>
      <c r="K1679" s="245"/>
      <c r="L1679" s="250"/>
      <c r="M1679" s="251"/>
      <c r="N1679" s="252"/>
      <c r="O1679" s="252"/>
      <c r="P1679" s="252"/>
      <c r="Q1679" s="252"/>
      <c r="R1679" s="252"/>
      <c r="S1679" s="252"/>
      <c r="T1679" s="253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54" t="s">
        <v>188</v>
      </c>
      <c r="AU1679" s="254" t="s">
        <v>81</v>
      </c>
      <c r="AV1679" s="14" t="s">
        <v>81</v>
      </c>
      <c r="AW1679" s="14" t="s">
        <v>33</v>
      </c>
      <c r="AX1679" s="14" t="s">
        <v>79</v>
      </c>
      <c r="AY1679" s="254" t="s">
        <v>175</v>
      </c>
    </row>
    <row r="1680" s="2" customFormat="1" ht="24.15" customHeight="1">
      <c r="A1680" s="40"/>
      <c r="B1680" s="41"/>
      <c r="C1680" s="277" t="s">
        <v>1973</v>
      </c>
      <c r="D1680" s="277" t="s">
        <v>402</v>
      </c>
      <c r="E1680" s="278" t="s">
        <v>1974</v>
      </c>
      <c r="F1680" s="279" t="s">
        <v>1975</v>
      </c>
      <c r="G1680" s="280" t="s">
        <v>248</v>
      </c>
      <c r="H1680" s="281">
        <v>1.0560000000000001</v>
      </c>
      <c r="I1680" s="282"/>
      <c r="J1680" s="283">
        <f>ROUND(I1680*H1680,2)</f>
        <v>0</v>
      </c>
      <c r="K1680" s="279" t="s">
        <v>181</v>
      </c>
      <c r="L1680" s="284"/>
      <c r="M1680" s="285" t="s">
        <v>19</v>
      </c>
      <c r="N1680" s="286" t="s">
        <v>42</v>
      </c>
      <c r="O1680" s="86"/>
      <c r="P1680" s="223">
        <f>O1680*H1680</f>
        <v>0</v>
      </c>
      <c r="Q1680" s="223">
        <v>0.01</v>
      </c>
      <c r="R1680" s="223">
        <f>Q1680*H1680</f>
        <v>0.01056</v>
      </c>
      <c r="S1680" s="223">
        <v>0</v>
      </c>
      <c r="T1680" s="224">
        <f>S1680*H1680</f>
        <v>0</v>
      </c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R1680" s="225" t="s">
        <v>434</v>
      </c>
      <c r="AT1680" s="225" t="s">
        <v>402</v>
      </c>
      <c r="AU1680" s="225" t="s">
        <v>81</v>
      </c>
      <c r="AY1680" s="19" t="s">
        <v>175</v>
      </c>
      <c r="BE1680" s="226">
        <f>IF(N1680="základní",J1680,0)</f>
        <v>0</v>
      </c>
      <c r="BF1680" s="226">
        <f>IF(N1680="snížená",J1680,0)</f>
        <v>0</v>
      </c>
      <c r="BG1680" s="226">
        <f>IF(N1680="zákl. přenesená",J1680,0)</f>
        <v>0</v>
      </c>
      <c r="BH1680" s="226">
        <f>IF(N1680="sníž. přenesená",J1680,0)</f>
        <v>0</v>
      </c>
      <c r="BI1680" s="226">
        <f>IF(N1680="nulová",J1680,0)</f>
        <v>0</v>
      </c>
      <c r="BJ1680" s="19" t="s">
        <v>79</v>
      </c>
      <c r="BK1680" s="226">
        <f>ROUND(I1680*H1680,2)</f>
        <v>0</v>
      </c>
      <c r="BL1680" s="19" t="s">
        <v>315</v>
      </c>
      <c r="BM1680" s="225" t="s">
        <v>1976</v>
      </c>
    </row>
    <row r="1681" s="2" customFormat="1">
      <c r="A1681" s="40"/>
      <c r="B1681" s="41"/>
      <c r="C1681" s="42"/>
      <c r="D1681" s="227" t="s">
        <v>184</v>
      </c>
      <c r="E1681" s="42"/>
      <c r="F1681" s="228" t="s">
        <v>1975</v>
      </c>
      <c r="G1681" s="42"/>
      <c r="H1681" s="42"/>
      <c r="I1681" s="229"/>
      <c r="J1681" s="42"/>
      <c r="K1681" s="42"/>
      <c r="L1681" s="46"/>
      <c r="M1681" s="230"/>
      <c r="N1681" s="231"/>
      <c r="O1681" s="86"/>
      <c r="P1681" s="86"/>
      <c r="Q1681" s="86"/>
      <c r="R1681" s="86"/>
      <c r="S1681" s="86"/>
      <c r="T1681" s="87"/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T1681" s="19" t="s">
        <v>184</v>
      </c>
      <c r="AU1681" s="19" t="s">
        <v>81</v>
      </c>
    </row>
    <row r="1682" s="14" customFormat="1">
      <c r="A1682" s="14"/>
      <c r="B1682" s="244"/>
      <c r="C1682" s="245"/>
      <c r="D1682" s="227" t="s">
        <v>188</v>
      </c>
      <c r="E1682" s="246" t="s">
        <v>19</v>
      </c>
      <c r="F1682" s="247" t="s">
        <v>1977</v>
      </c>
      <c r="G1682" s="245"/>
      <c r="H1682" s="248">
        <v>0.95999999999999996</v>
      </c>
      <c r="I1682" s="249"/>
      <c r="J1682" s="245"/>
      <c r="K1682" s="245"/>
      <c r="L1682" s="250"/>
      <c r="M1682" s="251"/>
      <c r="N1682" s="252"/>
      <c r="O1682" s="252"/>
      <c r="P1682" s="252"/>
      <c r="Q1682" s="252"/>
      <c r="R1682" s="252"/>
      <c r="S1682" s="252"/>
      <c r="T1682" s="253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4" t="s">
        <v>188</v>
      </c>
      <c r="AU1682" s="254" t="s">
        <v>81</v>
      </c>
      <c r="AV1682" s="14" t="s">
        <v>81</v>
      </c>
      <c r="AW1682" s="14" t="s">
        <v>33</v>
      </c>
      <c r="AX1682" s="14" t="s">
        <v>79</v>
      </c>
      <c r="AY1682" s="254" t="s">
        <v>175</v>
      </c>
    </row>
    <row r="1683" s="14" customFormat="1">
      <c r="A1683" s="14"/>
      <c r="B1683" s="244"/>
      <c r="C1683" s="245"/>
      <c r="D1683" s="227" t="s">
        <v>188</v>
      </c>
      <c r="E1683" s="245"/>
      <c r="F1683" s="247" t="s">
        <v>1978</v>
      </c>
      <c r="G1683" s="245"/>
      <c r="H1683" s="248">
        <v>1.0560000000000001</v>
      </c>
      <c r="I1683" s="249"/>
      <c r="J1683" s="245"/>
      <c r="K1683" s="245"/>
      <c r="L1683" s="250"/>
      <c r="M1683" s="251"/>
      <c r="N1683" s="252"/>
      <c r="O1683" s="252"/>
      <c r="P1683" s="252"/>
      <c r="Q1683" s="252"/>
      <c r="R1683" s="252"/>
      <c r="S1683" s="252"/>
      <c r="T1683" s="253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54" t="s">
        <v>188</v>
      </c>
      <c r="AU1683" s="254" t="s">
        <v>81</v>
      </c>
      <c r="AV1683" s="14" t="s">
        <v>81</v>
      </c>
      <c r="AW1683" s="14" t="s">
        <v>4</v>
      </c>
      <c r="AX1683" s="14" t="s">
        <v>79</v>
      </c>
      <c r="AY1683" s="254" t="s">
        <v>175</v>
      </c>
    </row>
    <row r="1684" s="2" customFormat="1" ht="21.75" customHeight="1">
      <c r="A1684" s="40"/>
      <c r="B1684" s="41"/>
      <c r="C1684" s="214" t="s">
        <v>1979</v>
      </c>
      <c r="D1684" s="214" t="s">
        <v>177</v>
      </c>
      <c r="E1684" s="215" t="s">
        <v>1980</v>
      </c>
      <c r="F1684" s="216" t="s">
        <v>1981</v>
      </c>
      <c r="G1684" s="217" t="s">
        <v>339</v>
      </c>
      <c r="H1684" s="218">
        <v>12.699999999999999</v>
      </c>
      <c r="I1684" s="219"/>
      <c r="J1684" s="220">
        <f>ROUND(I1684*H1684,2)</f>
        <v>0</v>
      </c>
      <c r="K1684" s="216" t="s">
        <v>181</v>
      </c>
      <c r="L1684" s="46"/>
      <c r="M1684" s="221" t="s">
        <v>19</v>
      </c>
      <c r="N1684" s="222" t="s">
        <v>42</v>
      </c>
      <c r="O1684" s="86"/>
      <c r="P1684" s="223">
        <f>O1684*H1684</f>
        <v>0</v>
      </c>
      <c r="Q1684" s="223">
        <v>0.00055000000000000003</v>
      </c>
      <c r="R1684" s="223">
        <f>Q1684*H1684</f>
        <v>0.0069849999999999999</v>
      </c>
      <c r="S1684" s="223">
        <v>0</v>
      </c>
      <c r="T1684" s="224">
        <f>S1684*H1684</f>
        <v>0</v>
      </c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R1684" s="225" t="s">
        <v>315</v>
      </c>
      <c r="AT1684" s="225" t="s">
        <v>177</v>
      </c>
      <c r="AU1684" s="225" t="s">
        <v>81</v>
      </c>
      <c r="AY1684" s="19" t="s">
        <v>175</v>
      </c>
      <c r="BE1684" s="226">
        <f>IF(N1684="základní",J1684,0)</f>
        <v>0</v>
      </c>
      <c r="BF1684" s="226">
        <f>IF(N1684="snížená",J1684,0)</f>
        <v>0</v>
      </c>
      <c r="BG1684" s="226">
        <f>IF(N1684="zákl. přenesená",J1684,0)</f>
        <v>0</v>
      </c>
      <c r="BH1684" s="226">
        <f>IF(N1684="sníž. přenesená",J1684,0)</f>
        <v>0</v>
      </c>
      <c r="BI1684" s="226">
        <f>IF(N1684="nulová",J1684,0)</f>
        <v>0</v>
      </c>
      <c r="BJ1684" s="19" t="s">
        <v>79</v>
      </c>
      <c r="BK1684" s="226">
        <f>ROUND(I1684*H1684,2)</f>
        <v>0</v>
      </c>
      <c r="BL1684" s="19" t="s">
        <v>315</v>
      </c>
      <c r="BM1684" s="225" t="s">
        <v>1982</v>
      </c>
    </row>
    <row r="1685" s="2" customFormat="1">
      <c r="A1685" s="40"/>
      <c r="B1685" s="41"/>
      <c r="C1685" s="42"/>
      <c r="D1685" s="227" t="s">
        <v>184</v>
      </c>
      <c r="E1685" s="42"/>
      <c r="F1685" s="228" t="s">
        <v>1983</v>
      </c>
      <c r="G1685" s="42"/>
      <c r="H1685" s="42"/>
      <c r="I1685" s="229"/>
      <c r="J1685" s="42"/>
      <c r="K1685" s="42"/>
      <c r="L1685" s="46"/>
      <c r="M1685" s="230"/>
      <c r="N1685" s="231"/>
      <c r="O1685" s="86"/>
      <c r="P1685" s="86"/>
      <c r="Q1685" s="86"/>
      <c r="R1685" s="86"/>
      <c r="S1685" s="86"/>
      <c r="T1685" s="87"/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T1685" s="19" t="s">
        <v>184</v>
      </c>
      <c r="AU1685" s="19" t="s">
        <v>81</v>
      </c>
    </row>
    <row r="1686" s="2" customFormat="1">
      <c r="A1686" s="40"/>
      <c r="B1686" s="41"/>
      <c r="C1686" s="42"/>
      <c r="D1686" s="232" t="s">
        <v>186</v>
      </c>
      <c r="E1686" s="42"/>
      <c r="F1686" s="233" t="s">
        <v>1984</v>
      </c>
      <c r="G1686" s="42"/>
      <c r="H1686" s="42"/>
      <c r="I1686" s="229"/>
      <c r="J1686" s="42"/>
      <c r="K1686" s="42"/>
      <c r="L1686" s="46"/>
      <c r="M1686" s="230"/>
      <c r="N1686" s="231"/>
      <c r="O1686" s="86"/>
      <c r="P1686" s="86"/>
      <c r="Q1686" s="86"/>
      <c r="R1686" s="86"/>
      <c r="S1686" s="86"/>
      <c r="T1686" s="87"/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T1686" s="19" t="s">
        <v>186</v>
      </c>
      <c r="AU1686" s="19" t="s">
        <v>81</v>
      </c>
    </row>
    <row r="1687" s="13" customFormat="1">
      <c r="A1687" s="13"/>
      <c r="B1687" s="234"/>
      <c r="C1687" s="235"/>
      <c r="D1687" s="227" t="s">
        <v>188</v>
      </c>
      <c r="E1687" s="236" t="s">
        <v>19</v>
      </c>
      <c r="F1687" s="237" t="s">
        <v>351</v>
      </c>
      <c r="G1687" s="235"/>
      <c r="H1687" s="236" t="s">
        <v>19</v>
      </c>
      <c r="I1687" s="238"/>
      <c r="J1687" s="235"/>
      <c r="K1687" s="235"/>
      <c r="L1687" s="239"/>
      <c r="M1687" s="240"/>
      <c r="N1687" s="241"/>
      <c r="O1687" s="241"/>
      <c r="P1687" s="241"/>
      <c r="Q1687" s="241"/>
      <c r="R1687" s="241"/>
      <c r="S1687" s="241"/>
      <c r="T1687" s="242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3" t="s">
        <v>188</v>
      </c>
      <c r="AU1687" s="243" t="s">
        <v>81</v>
      </c>
      <c r="AV1687" s="13" t="s">
        <v>79</v>
      </c>
      <c r="AW1687" s="13" t="s">
        <v>33</v>
      </c>
      <c r="AX1687" s="13" t="s">
        <v>71</v>
      </c>
      <c r="AY1687" s="243" t="s">
        <v>175</v>
      </c>
    </row>
    <row r="1688" s="13" customFormat="1">
      <c r="A1688" s="13"/>
      <c r="B1688" s="234"/>
      <c r="C1688" s="235"/>
      <c r="D1688" s="227" t="s">
        <v>188</v>
      </c>
      <c r="E1688" s="236" t="s">
        <v>19</v>
      </c>
      <c r="F1688" s="237" t="s">
        <v>1985</v>
      </c>
      <c r="G1688" s="235"/>
      <c r="H1688" s="236" t="s">
        <v>19</v>
      </c>
      <c r="I1688" s="238"/>
      <c r="J1688" s="235"/>
      <c r="K1688" s="235"/>
      <c r="L1688" s="239"/>
      <c r="M1688" s="240"/>
      <c r="N1688" s="241"/>
      <c r="O1688" s="241"/>
      <c r="P1688" s="241"/>
      <c r="Q1688" s="241"/>
      <c r="R1688" s="241"/>
      <c r="S1688" s="241"/>
      <c r="T1688" s="242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3" t="s">
        <v>188</v>
      </c>
      <c r="AU1688" s="243" t="s">
        <v>81</v>
      </c>
      <c r="AV1688" s="13" t="s">
        <v>79</v>
      </c>
      <c r="AW1688" s="13" t="s">
        <v>33</v>
      </c>
      <c r="AX1688" s="13" t="s">
        <v>71</v>
      </c>
      <c r="AY1688" s="243" t="s">
        <v>175</v>
      </c>
    </row>
    <row r="1689" s="14" customFormat="1">
      <c r="A1689" s="14"/>
      <c r="B1689" s="244"/>
      <c r="C1689" s="245"/>
      <c r="D1689" s="227" t="s">
        <v>188</v>
      </c>
      <c r="E1689" s="246" t="s">
        <v>19</v>
      </c>
      <c r="F1689" s="247" t="s">
        <v>1986</v>
      </c>
      <c r="G1689" s="245"/>
      <c r="H1689" s="248">
        <v>12.699999999999999</v>
      </c>
      <c r="I1689" s="249"/>
      <c r="J1689" s="245"/>
      <c r="K1689" s="245"/>
      <c r="L1689" s="250"/>
      <c r="M1689" s="251"/>
      <c r="N1689" s="252"/>
      <c r="O1689" s="252"/>
      <c r="P1689" s="252"/>
      <c r="Q1689" s="252"/>
      <c r="R1689" s="252"/>
      <c r="S1689" s="252"/>
      <c r="T1689" s="253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54" t="s">
        <v>188</v>
      </c>
      <c r="AU1689" s="254" t="s">
        <v>81</v>
      </c>
      <c r="AV1689" s="14" t="s">
        <v>81</v>
      </c>
      <c r="AW1689" s="14" t="s">
        <v>33</v>
      </c>
      <c r="AX1689" s="14" t="s">
        <v>71</v>
      </c>
      <c r="AY1689" s="254" t="s">
        <v>175</v>
      </c>
    </row>
    <row r="1690" s="15" customFormat="1">
      <c r="A1690" s="15"/>
      <c r="B1690" s="255"/>
      <c r="C1690" s="256"/>
      <c r="D1690" s="227" t="s">
        <v>188</v>
      </c>
      <c r="E1690" s="257" t="s">
        <v>19</v>
      </c>
      <c r="F1690" s="258" t="s">
        <v>206</v>
      </c>
      <c r="G1690" s="256"/>
      <c r="H1690" s="259">
        <v>12.699999999999999</v>
      </c>
      <c r="I1690" s="260"/>
      <c r="J1690" s="256"/>
      <c r="K1690" s="256"/>
      <c r="L1690" s="261"/>
      <c r="M1690" s="262"/>
      <c r="N1690" s="263"/>
      <c r="O1690" s="263"/>
      <c r="P1690" s="263"/>
      <c r="Q1690" s="263"/>
      <c r="R1690" s="263"/>
      <c r="S1690" s="263"/>
      <c r="T1690" s="264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65" t="s">
        <v>188</v>
      </c>
      <c r="AU1690" s="265" t="s">
        <v>81</v>
      </c>
      <c r="AV1690" s="15" t="s">
        <v>182</v>
      </c>
      <c r="AW1690" s="15" t="s">
        <v>33</v>
      </c>
      <c r="AX1690" s="15" t="s">
        <v>79</v>
      </c>
      <c r="AY1690" s="265" t="s">
        <v>175</v>
      </c>
    </row>
    <row r="1691" s="2" customFormat="1" ht="21.75" customHeight="1">
      <c r="A1691" s="40"/>
      <c r="B1691" s="41"/>
      <c r="C1691" s="214" t="s">
        <v>1987</v>
      </c>
      <c r="D1691" s="214" t="s">
        <v>177</v>
      </c>
      <c r="E1691" s="215" t="s">
        <v>1988</v>
      </c>
      <c r="F1691" s="216" t="s">
        <v>1989</v>
      </c>
      <c r="G1691" s="217" t="s">
        <v>339</v>
      </c>
      <c r="H1691" s="218">
        <v>17</v>
      </c>
      <c r="I1691" s="219"/>
      <c r="J1691" s="220">
        <f>ROUND(I1691*H1691,2)</f>
        <v>0</v>
      </c>
      <c r="K1691" s="216" t="s">
        <v>181</v>
      </c>
      <c r="L1691" s="46"/>
      <c r="M1691" s="221" t="s">
        <v>19</v>
      </c>
      <c r="N1691" s="222" t="s">
        <v>42</v>
      </c>
      <c r="O1691" s="86"/>
      <c r="P1691" s="223">
        <f>O1691*H1691</f>
        <v>0</v>
      </c>
      <c r="Q1691" s="223">
        <v>0.00050000000000000001</v>
      </c>
      <c r="R1691" s="223">
        <f>Q1691*H1691</f>
        <v>0.0085000000000000006</v>
      </c>
      <c r="S1691" s="223">
        <v>0</v>
      </c>
      <c r="T1691" s="224">
        <f>S1691*H1691</f>
        <v>0</v>
      </c>
      <c r="U1691" s="40"/>
      <c r="V1691" s="40"/>
      <c r="W1691" s="40"/>
      <c r="X1691" s="40"/>
      <c r="Y1691" s="40"/>
      <c r="Z1691" s="40"/>
      <c r="AA1691" s="40"/>
      <c r="AB1691" s="40"/>
      <c r="AC1691" s="40"/>
      <c r="AD1691" s="40"/>
      <c r="AE1691" s="40"/>
      <c r="AR1691" s="225" t="s">
        <v>315</v>
      </c>
      <c r="AT1691" s="225" t="s">
        <v>177</v>
      </c>
      <c r="AU1691" s="225" t="s">
        <v>81</v>
      </c>
      <c r="AY1691" s="19" t="s">
        <v>175</v>
      </c>
      <c r="BE1691" s="226">
        <f>IF(N1691="základní",J1691,0)</f>
        <v>0</v>
      </c>
      <c r="BF1691" s="226">
        <f>IF(N1691="snížená",J1691,0)</f>
        <v>0</v>
      </c>
      <c r="BG1691" s="226">
        <f>IF(N1691="zákl. přenesená",J1691,0)</f>
        <v>0</v>
      </c>
      <c r="BH1691" s="226">
        <f>IF(N1691="sníž. přenesená",J1691,0)</f>
        <v>0</v>
      </c>
      <c r="BI1691" s="226">
        <f>IF(N1691="nulová",J1691,0)</f>
        <v>0</v>
      </c>
      <c r="BJ1691" s="19" t="s">
        <v>79</v>
      </c>
      <c r="BK1691" s="226">
        <f>ROUND(I1691*H1691,2)</f>
        <v>0</v>
      </c>
      <c r="BL1691" s="19" t="s">
        <v>315</v>
      </c>
      <c r="BM1691" s="225" t="s">
        <v>1990</v>
      </c>
    </row>
    <row r="1692" s="2" customFormat="1">
      <c r="A1692" s="40"/>
      <c r="B1692" s="41"/>
      <c r="C1692" s="42"/>
      <c r="D1692" s="227" t="s">
        <v>184</v>
      </c>
      <c r="E1692" s="42"/>
      <c r="F1692" s="228" t="s">
        <v>1991</v>
      </c>
      <c r="G1692" s="42"/>
      <c r="H1692" s="42"/>
      <c r="I1692" s="229"/>
      <c r="J1692" s="42"/>
      <c r="K1692" s="42"/>
      <c r="L1692" s="46"/>
      <c r="M1692" s="230"/>
      <c r="N1692" s="231"/>
      <c r="O1692" s="86"/>
      <c r="P1692" s="86"/>
      <c r="Q1692" s="86"/>
      <c r="R1692" s="86"/>
      <c r="S1692" s="86"/>
      <c r="T1692" s="87"/>
      <c r="U1692" s="40"/>
      <c r="V1692" s="40"/>
      <c r="W1692" s="40"/>
      <c r="X1692" s="40"/>
      <c r="Y1692" s="40"/>
      <c r="Z1692" s="40"/>
      <c r="AA1692" s="40"/>
      <c r="AB1692" s="40"/>
      <c r="AC1692" s="40"/>
      <c r="AD1692" s="40"/>
      <c r="AE1692" s="40"/>
      <c r="AT1692" s="19" t="s">
        <v>184</v>
      </c>
      <c r="AU1692" s="19" t="s">
        <v>81</v>
      </c>
    </row>
    <row r="1693" s="2" customFormat="1">
      <c r="A1693" s="40"/>
      <c r="B1693" s="41"/>
      <c r="C1693" s="42"/>
      <c r="D1693" s="232" t="s">
        <v>186</v>
      </c>
      <c r="E1693" s="42"/>
      <c r="F1693" s="233" t="s">
        <v>1992</v>
      </c>
      <c r="G1693" s="42"/>
      <c r="H1693" s="42"/>
      <c r="I1693" s="229"/>
      <c r="J1693" s="42"/>
      <c r="K1693" s="42"/>
      <c r="L1693" s="46"/>
      <c r="M1693" s="230"/>
      <c r="N1693" s="231"/>
      <c r="O1693" s="86"/>
      <c r="P1693" s="86"/>
      <c r="Q1693" s="86"/>
      <c r="R1693" s="86"/>
      <c r="S1693" s="86"/>
      <c r="T1693" s="87"/>
      <c r="U1693" s="40"/>
      <c r="V1693" s="40"/>
      <c r="W1693" s="40"/>
      <c r="X1693" s="40"/>
      <c r="Y1693" s="40"/>
      <c r="Z1693" s="40"/>
      <c r="AA1693" s="40"/>
      <c r="AB1693" s="40"/>
      <c r="AC1693" s="40"/>
      <c r="AD1693" s="40"/>
      <c r="AE1693" s="40"/>
      <c r="AT1693" s="19" t="s">
        <v>186</v>
      </c>
      <c r="AU1693" s="19" t="s">
        <v>81</v>
      </c>
    </row>
    <row r="1694" s="13" customFormat="1">
      <c r="A1694" s="13"/>
      <c r="B1694" s="234"/>
      <c r="C1694" s="235"/>
      <c r="D1694" s="227" t="s">
        <v>188</v>
      </c>
      <c r="E1694" s="236" t="s">
        <v>19</v>
      </c>
      <c r="F1694" s="237" t="s">
        <v>1993</v>
      </c>
      <c r="G1694" s="235"/>
      <c r="H1694" s="236" t="s">
        <v>19</v>
      </c>
      <c r="I1694" s="238"/>
      <c r="J1694" s="235"/>
      <c r="K1694" s="235"/>
      <c r="L1694" s="239"/>
      <c r="M1694" s="240"/>
      <c r="N1694" s="241"/>
      <c r="O1694" s="241"/>
      <c r="P1694" s="241"/>
      <c r="Q1694" s="241"/>
      <c r="R1694" s="241"/>
      <c r="S1694" s="241"/>
      <c r="T1694" s="242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3" t="s">
        <v>188</v>
      </c>
      <c r="AU1694" s="243" t="s">
        <v>81</v>
      </c>
      <c r="AV1694" s="13" t="s">
        <v>79</v>
      </c>
      <c r="AW1694" s="13" t="s">
        <v>33</v>
      </c>
      <c r="AX1694" s="13" t="s">
        <v>71</v>
      </c>
      <c r="AY1694" s="243" t="s">
        <v>175</v>
      </c>
    </row>
    <row r="1695" s="13" customFormat="1">
      <c r="A1695" s="13"/>
      <c r="B1695" s="234"/>
      <c r="C1695" s="235"/>
      <c r="D1695" s="227" t="s">
        <v>188</v>
      </c>
      <c r="E1695" s="236" t="s">
        <v>19</v>
      </c>
      <c r="F1695" s="237" t="s">
        <v>351</v>
      </c>
      <c r="G1695" s="235"/>
      <c r="H1695" s="236" t="s">
        <v>19</v>
      </c>
      <c r="I1695" s="238"/>
      <c r="J1695" s="235"/>
      <c r="K1695" s="235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188</v>
      </c>
      <c r="AU1695" s="243" t="s">
        <v>81</v>
      </c>
      <c r="AV1695" s="13" t="s">
        <v>79</v>
      </c>
      <c r="AW1695" s="13" t="s">
        <v>33</v>
      </c>
      <c r="AX1695" s="13" t="s">
        <v>71</v>
      </c>
      <c r="AY1695" s="243" t="s">
        <v>175</v>
      </c>
    </row>
    <row r="1696" s="13" customFormat="1">
      <c r="A1696" s="13"/>
      <c r="B1696" s="234"/>
      <c r="C1696" s="235"/>
      <c r="D1696" s="227" t="s">
        <v>188</v>
      </c>
      <c r="E1696" s="236" t="s">
        <v>19</v>
      </c>
      <c r="F1696" s="237" t="s">
        <v>1994</v>
      </c>
      <c r="G1696" s="235"/>
      <c r="H1696" s="236" t="s">
        <v>19</v>
      </c>
      <c r="I1696" s="238"/>
      <c r="J1696" s="235"/>
      <c r="K1696" s="235"/>
      <c r="L1696" s="239"/>
      <c r="M1696" s="240"/>
      <c r="N1696" s="241"/>
      <c r="O1696" s="241"/>
      <c r="P1696" s="241"/>
      <c r="Q1696" s="241"/>
      <c r="R1696" s="241"/>
      <c r="S1696" s="241"/>
      <c r="T1696" s="242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3" t="s">
        <v>188</v>
      </c>
      <c r="AU1696" s="243" t="s">
        <v>81</v>
      </c>
      <c r="AV1696" s="13" t="s">
        <v>79</v>
      </c>
      <c r="AW1696" s="13" t="s">
        <v>33</v>
      </c>
      <c r="AX1696" s="13" t="s">
        <v>71</v>
      </c>
      <c r="AY1696" s="243" t="s">
        <v>175</v>
      </c>
    </row>
    <row r="1697" s="14" customFormat="1">
      <c r="A1697" s="14"/>
      <c r="B1697" s="244"/>
      <c r="C1697" s="245"/>
      <c r="D1697" s="227" t="s">
        <v>188</v>
      </c>
      <c r="E1697" s="246" t="s">
        <v>19</v>
      </c>
      <c r="F1697" s="247" t="s">
        <v>1995</v>
      </c>
      <c r="G1697" s="245"/>
      <c r="H1697" s="248">
        <v>17</v>
      </c>
      <c r="I1697" s="249"/>
      <c r="J1697" s="245"/>
      <c r="K1697" s="245"/>
      <c r="L1697" s="250"/>
      <c r="M1697" s="251"/>
      <c r="N1697" s="252"/>
      <c r="O1697" s="252"/>
      <c r="P1697" s="252"/>
      <c r="Q1697" s="252"/>
      <c r="R1697" s="252"/>
      <c r="S1697" s="252"/>
      <c r="T1697" s="253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4" t="s">
        <v>188</v>
      </c>
      <c r="AU1697" s="254" t="s">
        <v>81</v>
      </c>
      <c r="AV1697" s="14" t="s">
        <v>81</v>
      </c>
      <c r="AW1697" s="14" t="s">
        <v>33</v>
      </c>
      <c r="AX1697" s="14" t="s">
        <v>79</v>
      </c>
      <c r="AY1697" s="254" t="s">
        <v>175</v>
      </c>
    </row>
    <row r="1698" s="2" customFormat="1" ht="24.15" customHeight="1">
      <c r="A1698" s="40"/>
      <c r="B1698" s="41"/>
      <c r="C1698" s="214" t="s">
        <v>1996</v>
      </c>
      <c r="D1698" s="214" t="s">
        <v>177</v>
      </c>
      <c r="E1698" s="215" t="s">
        <v>1997</v>
      </c>
      <c r="F1698" s="216" t="s">
        <v>1998</v>
      </c>
      <c r="G1698" s="217" t="s">
        <v>339</v>
      </c>
      <c r="H1698" s="218">
        <v>7</v>
      </c>
      <c r="I1698" s="219"/>
      <c r="J1698" s="220">
        <f>ROUND(I1698*H1698,2)</f>
        <v>0</v>
      </c>
      <c r="K1698" s="216" t="s">
        <v>181</v>
      </c>
      <c r="L1698" s="46"/>
      <c r="M1698" s="221" t="s">
        <v>19</v>
      </c>
      <c r="N1698" s="222" t="s">
        <v>42</v>
      </c>
      <c r="O1698" s="86"/>
      <c r="P1698" s="223">
        <f>O1698*H1698</f>
        <v>0</v>
      </c>
      <c r="Q1698" s="223">
        <v>0.002</v>
      </c>
      <c r="R1698" s="223">
        <f>Q1698*H1698</f>
        <v>0.014</v>
      </c>
      <c r="S1698" s="223">
        <v>0</v>
      </c>
      <c r="T1698" s="224">
        <f>S1698*H1698</f>
        <v>0</v>
      </c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R1698" s="225" t="s">
        <v>315</v>
      </c>
      <c r="AT1698" s="225" t="s">
        <v>177</v>
      </c>
      <c r="AU1698" s="225" t="s">
        <v>81</v>
      </c>
      <c r="AY1698" s="19" t="s">
        <v>175</v>
      </c>
      <c r="BE1698" s="226">
        <f>IF(N1698="základní",J1698,0)</f>
        <v>0</v>
      </c>
      <c r="BF1698" s="226">
        <f>IF(N1698="snížená",J1698,0)</f>
        <v>0</v>
      </c>
      <c r="BG1698" s="226">
        <f>IF(N1698="zákl. přenesená",J1698,0)</f>
        <v>0</v>
      </c>
      <c r="BH1698" s="226">
        <f>IF(N1698="sníž. přenesená",J1698,0)</f>
        <v>0</v>
      </c>
      <c r="BI1698" s="226">
        <f>IF(N1698="nulová",J1698,0)</f>
        <v>0</v>
      </c>
      <c r="BJ1698" s="19" t="s">
        <v>79</v>
      </c>
      <c r="BK1698" s="226">
        <f>ROUND(I1698*H1698,2)</f>
        <v>0</v>
      </c>
      <c r="BL1698" s="19" t="s">
        <v>315</v>
      </c>
      <c r="BM1698" s="225" t="s">
        <v>1999</v>
      </c>
    </row>
    <row r="1699" s="2" customFormat="1">
      <c r="A1699" s="40"/>
      <c r="B1699" s="41"/>
      <c r="C1699" s="42"/>
      <c r="D1699" s="227" t="s">
        <v>184</v>
      </c>
      <c r="E1699" s="42"/>
      <c r="F1699" s="228" t="s">
        <v>2000</v>
      </c>
      <c r="G1699" s="42"/>
      <c r="H1699" s="42"/>
      <c r="I1699" s="229"/>
      <c r="J1699" s="42"/>
      <c r="K1699" s="42"/>
      <c r="L1699" s="46"/>
      <c r="M1699" s="230"/>
      <c r="N1699" s="231"/>
      <c r="O1699" s="86"/>
      <c r="P1699" s="86"/>
      <c r="Q1699" s="86"/>
      <c r="R1699" s="86"/>
      <c r="S1699" s="86"/>
      <c r="T1699" s="87"/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T1699" s="19" t="s">
        <v>184</v>
      </c>
      <c r="AU1699" s="19" t="s">
        <v>81</v>
      </c>
    </row>
    <row r="1700" s="2" customFormat="1">
      <c r="A1700" s="40"/>
      <c r="B1700" s="41"/>
      <c r="C1700" s="42"/>
      <c r="D1700" s="232" t="s">
        <v>186</v>
      </c>
      <c r="E1700" s="42"/>
      <c r="F1700" s="233" t="s">
        <v>2001</v>
      </c>
      <c r="G1700" s="42"/>
      <c r="H1700" s="42"/>
      <c r="I1700" s="229"/>
      <c r="J1700" s="42"/>
      <c r="K1700" s="42"/>
      <c r="L1700" s="46"/>
      <c r="M1700" s="230"/>
      <c r="N1700" s="231"/>
      <c r="O1700" s="86"/>
      <c r="P1700" s="86"/>
      <c r="Q1700" s="86"/>
      <c r="R1700" s="86"/>
      <c r="S1700" s="86"/>
      <c r="T1700" s="87"/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T1700" s="19" t="s">
        <v>186</v>
      </c>
      <c r="AU1700" s="19" t="s">
        <v>81</v>
      </c>
    </row>
    <row r="1701" s="13" customFormat="1">
      <c r="A1701" s="13"/>
      <c r="B1701" s="234"/>
      <c r="C1701" s="235"/>
      <c r="D1701" s="227" t="s">
        <v>188</v>
      </c>
      <c r="E1701" s="236" t="s">
        <v>19</v>
      </c>
      <c r="F1701" s="237" t="s">
        <v>351</v>
      </c>
      <c r="G1701" s="235"/>
      <c r="H1701" s="236" t="s">
        <v>19</v>
      </c>
      <c r="I1701" s="238"/>
      <c r="J1701" s="235"/>
      <c r="K1701" s="235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188</v>
      </c>
      <c r="AU1701" s="243" t="s">
        <v>81</v>
      </c>
      <c r="AV1701" s="13" t="s">
        <v>79</v>
      </c>
      <c r="AW1701" s="13" t="s">
        <v>33</v>
      </c>
      <c r="AX1701" s="13" t="s">
        <v>71</v>
      </c>
      <c r="AY1701" s="243" t="s">
        <v>175</v>
      </c>
    </row>
    <row r="1702" s="13" customFormat="1">
      <c r="A1702" s="13"/>
      <c r="B1702" s="234"/>
      <c r="C1702" s="235"/>
      <c r="D1702" s="227" t="s">
        <v>188</v>
      </c>
      <c r="E1702" s="236" t="s">
        <v>19</v>
      </c>
      <c r="F1702" s="237" t="s">
        <v>2002</v>
      </c>
      <c r="G1702" s="235"/>
      <c r="H1702" s="236" t="s">
        <v>19</v>
      </c>
      <c r="I1702" s="238"/>
      <c r="J1702" s="235"/>
      <c r="K1702" s="235"/>
      <c r="L1702" s="239"/>
      <c r="M1702" s="240"/>
      <c r="N1702" s="241"/>
      <c r="O1702" s="241"/>
      <c r="P1702" s="241"/>
      <c r="Q1702" s="241"/>
      <c r="R1702" s="241"/>
      <c r="S1702" s="241"/>
      <c r="T1702" s="242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3" t="s">
        <v>188</v>
      </c>
      <c r="AU1702" s="243" t="s">
        <v>81</v>
      </c>
      <c r="AV1702" s="13" t="s">
        <v>79</v>
      </c>
      <c r="AW1702" s="13" t="s">
        <v>33</v>
      </c>
      <c r="AX1702" s="13" t="s">
        <v>71</v>
      </c>
      <c r="AY1702" s="243" t="s">
        <v>175</v>
      </c>
    </row>
    <row r="1703" s="14" customFormat="1">
      <c r="A1703" s="14"/>
      <c r="B1703" s="244"/>
      <c r="C1703" s="245"/>
      <c r="D1703" s="227" t="s">
        <v>188</v>
      </c>
      <c r="E1703" s="246" t="s">
        <v>19</v>
      </c>
      <c r="F1703" s="247" t="s">
        <v>2003</v>
      </c>
      <c r="G1703" s="245"/>
      <c r="H1703" s="248">
        <v>7</v>
      </c>
      <c r="I1703" s="249"/>
      <c r="J1703" s="245"/>
      <c r="K1703" s="245"/>
      <c r="L1703" s="250"/>
      <c r="M1703" s="251"/>
      <c r="N1703" s="252"/>
      <c r="O1703" s="252"/>
      <c r="P1703" s="252"/>
      <c r="Q1703" s="252"/>
      <c r="R1703" s="252"/>
      <c r="S1703" s="252"/>
      <c r="T1703" s="253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54" t="s">
        <v>188</v>
      </c>
      <c r="AU1703" s="254" t="s">
        <v>81</v>
      </c>
      <c r="AV1703" s="14" t="s">
        <v>81</v>
      </c>
      <c r="AW1703" s="14" t="s">
        <v>33</v>
      </c>
      <c r="AX1703" s="14" t="s">
        <v>79</v>
      </c>
      <c r="AY1703" s="254" t="s">
        <v>175</v>
      </c>
    </row>
    <row r="1704" s="2" customFormat="1" ht="33" customHeight="1">
      <c r="A1704" s="40"/>
      <c r="B1704" s="41"/>
      <c r="C1704" s="214" t="s">
        <v>2004</v>
      </c>
      <c r="D1704" s="214" t="s">
        <v>177</v>
      </c>
      <c r="E1704" s="215" t="s">
        <v>2005</v>
      </c>
      <c r="F1704" s="216" t="s">
        <v>2006</v>
      </c>
      <c r="G1704" s="217" t="s">
        <v>339</v>
      </c>
      <c r="H1704" s="218">
        <v>3</v>
      </c>
      <c r="I1704" s="219"/>
      <c r="J1704" s="220">
        <f>ROUND(I1704*H1704,2)</f>
        <v>0</v>
      </c>
      <c r="K1704" s="216" t="s">
        <v>181</v>
      </c>
      <c r="L1704" s="46"/>
      <c r="M1704" s="221" t="s">
        <v>19</v>
      </c>
      <c r="N1704" s="222" t="s">
        <v>42</v>
      </c>
      <c r="O1704" s="86"/>
      <c r="P1704" s="223">
        <f>O1704*H1704</f>
        <v>0</v>
      </c>
      <c r="Q1704" s="223">
        <v>0.00097999999999999997</v>
      </c>
      <c r="R1704" s="223">
        <f>Q1704*H1704</f>
        <v>0.0029399999999999999</v>
      </c>
      <c r="S1704" s="223">
        <v>0</v>
      </c>
      <c r="T1704" s="224">
        <f>S1704*H1704</f>
        <v>0</v>
      </c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R1704" s="225" t="s">
        <v>315</v>
      </c>
      <c r="AT1704" s="225" t="s">
        <v>177</v>
      </c>
      <c r="AU1704" s="225" t="s">
        <v>81</v>
      </c>
      <c r="AY1704" s="19" t="s">
        <v>175</v>
      </c>
      <c r="BE1704" s="226">
        <f>IF(N1704="základní",J1704,0)</f>
        <v>0</v>
      </c>
      <c r="BF1704" s="226">
        <f>IF(N1704="snížená",J1704,0)</f>
        <v>0</v>
      </c>
      <c r="BG1704" s="226">
        <f>IF(N1704="zákl. přenesená",J1704,0)</f>
        <v>0</v>
      </c>
      <c r="BH1704" s="226">
        <f>IF(N1704="sníž. přenesená",J1704,0)</f>
        <v>0</v>
      </c>
      <c r="BI1704" s="226">
        <f>IF(N1704="nulová",J1704,0)</f>
        <v>0</v>
      </c>
      <c r="BJ1704" s="19" t="s">
        <v>79</v>
      </c>
      <c r="BK1704" s="226">
        <f>ROUND(I1704*H1704,2)</f>
        <v>0</v>
      </c>
      <c r="BL1704" s="19" t="s">
        <v>315</v>
      </c>
      <c r="BM1704" s="225" t="s">
        <v>2007</v>
      </c>
    </row>
    <row r="1705" s="2" customFormat="1">
      <c r="A1705" s="40"/>
      <c r="B1705" s="41"/>
      <c r="C1705" s="42"/>
      <c r="D1705" s="227" t="s">
        <v>184</v>
      </c>
      <c r="E1705" s="42"/>
      <c r="F1705" s="228" t="s">
        <v>2008</v>
      </c>
      <c r="G1705" s="42"/>
      <c r="H1705" s="42"/>
      <c r="I1705" s="229"/>
      <c r="J1705" s="42"/>
      <c r="K1705" s="42"/>
      <c r="L1705" s="46"/>
      <c r="M1705" s="230"/>
      <c r="N1705" s="231"/>
      <c r="O1705" s="86"/>
      <c r="P1705" s="86"/>
      <c r="Q1705" s="86"/>
      <c r="R1705" s="86"/>
      <c r="S1705" s="86"/>
      <c r="T1705" s="87"/>
      <c r="U1705" s="40"/>
      <c r="V1705" s="40"/>
      <c r="W1705" s="40"/>
      <c r="X1705" s="40"/>
      <c r="Y1705" s="40"/>
      <c r="Z1705" s="40"/>
      <c r="AA1705" s="40"/>
      <c r="AB1705" s="40"/>
      <c r="AC1705" s="40"/>
      <c r="AD1705" s="40"/>
      <c r="AE1705" s="40"/>
      <c r="AT1705" s="19" t="s">
        <v>184</v>
      </c>
      <c r="AU1705" s="19" t="s">
        <v>81</v>
      </c>
    </row>
    <row r="1706" s="2" customFormat="1">
      <c r="A1706" s="40"/>
      <c r="B1706" s="41"/>
      <c r="C1706" s="42"/>
      <c r="D1706" s="232" t="s">
        <v>186</v>
      </c>
      <c r="E1706" s="42"/>
      <c r="F1706" s="233" t="s">
        <v>2009</v>
      </c>
      <c r="G1706" s="42"/>
      <c r="H1706" s="42"/>
      <c r="I1706" s="229"/>
      <c r="J1706" s="42"/>
      <c r="K1706" s="42"/>
      <c r="L1706" s="46"/>
      <c r="M1706" s="230"/>
      <c r="N1706" s="231"/>
      <c r="O1706" s="86"/>
      <c r="P1706" s="86"/>
      <c r="Q1706" s="86"/>
      <c r="R1706" s="86"/>
      <c r="S1706" s="86"/>
      <c r="T1706" s="87"/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T1706" s="19" t="s">
        <v>186</v>
      </c>
      <c r="AU1706" s="19" t="s">
        <v>81</v>
      </c>
    </row>
    <row r="1707" s="13" customFormat="1">
      <c r="A1707" s="13"/>
      <c r="B1707" s="234"/>
      <c r="C1707" s="235"/>
      <c r="D1707" s="227" t="s">
        <v>188</v>
      </c>
      <c r="E1707" s="236" t="s">
        <v>19</v>
      </c>
      <c r="F1707" s="237" t="s">
        <v>351</v>
      </c>
      <c r="G1707" s="235"/>
      <c r="H1707" s="236" t="s">
        <v>19</v>
      </c>
      <c r="I1707" s="238"/>
      <c r="J1707" s="235"/>
      <c r="K1707" s="235"/>
      <c r="L1707" s="239"/>
      <c r="M1707" s="240"/>
      <c r="N1707" s="241"/>
      <c r="O1707" s="241"/>
      <c r="P1707" s="241"/>
      <c r="Q1707" s="241"/>
      <c r="R1707" s="241"/>
      <c r="S1707" s="241"/>
      <c r="T1707" s="242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3" t="s">
        <v>188</v>
      </c>
      <c r="AU1707" s="243" t="s">
        <v>81</v>
      </c>
      <c r="AV1707" s="13" t="s">
        <v>79</v>
      </c>
      <c r="AW1707" s="13" t="s">
        <v>33</v>
      </c>
      <c r="AX1707" s="13" t="s">
        <v>71</v>
      </c>
      <c r="AY1707" s="243" t="s">
        <v>175</v>
      </c>
    </row>
    <row r="1708" s="13" customFormat="1">
      <c r="A1708" s="13"/>
      <c r="B1708" s="234"/>
      <c r="C1708" s="235"/>
      <c r="D1708" s="227" t="s">
        <v>188</v>
      </c>
      <c r="E1708" s="236" t="s">
        <v>19</v>
      </c>
      <c r="F1708" s="237" t="s">
        <v>2002</v>
      </c>
      <c r="G1708" s="235"/>
      <c r="H1708" s="236" t="s">
        <v>19</v>
      </c>
      <c r="I1708" s="238"/>
      <c r="J1708" s="235"/>
      <c r="K1708" s="235"/>
      <c r="L1708" s="239"/>
      <c r="M1708" s="240"/>
      <c r="N1708" s="241"/>
      <c r="O1708" s="241"/>
      <c r="P1708" s="241"/>
      <c r="Q1708" s="241"/>
      <c r="R1708" s="241"/>
      <c r="S1708" s="241"/>
      <c r="T1708" s="242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3" t="s">
        <v>188</v>
      </c>
      <c r="AU1708" s="243" t="s">
        <v>81</v>
      </c>
      <c r="AV1708" s="13" t="s">
        <v>79</v>
      </c>
      <c r="AW1708" s="13" t="s">
        <v>33</v>
      </c>
      <c r="AX1708" s="13" t="s">
        <v>71</v>
      </c>
      <c r="AY1708" s="243" t="s">
        <v>175</v>
      </c>
    </row>
    <row r="1709" s="14" customFormat="1">
      <c r="A1709" s="14"/>
      <c r="B1709" s="244"/>
      <c r="C1709" s="245"/>
      <c r="D1709" s="227" t="s">
        <v>188</v>
      </c>
      <c r="E1709" s="246" t="s">
        <v>19</v>
      </c>
      <c r="F1709" s="247" t="s">
        <v>2010</v>
      </c>
      <c r="G1709" s="245"/>
      <c r="H1709" s="248">
        <v>3</v>
      </c>
      <c r="I1709" s="249"/>
      <c r="J1709" s="245"/>
      <c r="K1709" s="245"/>
      <c r="L1709" s="250"/>
      <c r="M1709" s="251"/>
      <c r="N1709" s="252"/>
      <c r="O1709" s="252"/>
      <c r="P1709" s="252"/>
      <c r="Q1709" s="252"/>
      <c r="R1709" s="252"/>
      <c r="S1709" s="252"/>
      <c r="T1709" s="253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4" t="s">
        <v>188</v>
      </c>
      <c r="AU1709" s="254" t="s">
        <v>81</v>
      </c>
      <c r="AV1709" s="14" t="s">
        <v>81</v>
      </c>
      <c r="AW1709" s="14" t="s">
        <v>33</v>
      </c>
      <c r="AX1709" s="14" t="s">
        <v>79</v>
      </c>
      <c r="AY1709" s="254" t="s">
        <v>175</v>
      </c>
    </row>
    <row r="1710" s="2" customFormat="1" ht="33" customHeight="1">
      <c r="A1710" s="40"/>
      <c r="B1710" s="41"/>
      <c r="C1710" s="214" t="s">
        <v>2011</v>
      </c>
      <c r="D1710" s="214" t="s">
        <v>177</v>
      </c>
      <c r="E1710" s="215" t="s">
        <v>2012</v>
      </c>
      <c r="F1710" s="216" t="s">
        <v>2013</v>
      </c>
      <c r="G1710" s="217" t="s">
        <v>248</v>
      </c>
      <c r="H1710" s="218">
        <v>77.676000000000002</v>
      </c>
      <c r="I1710" s="219"/>
      <c r="J1710" s="220">
        <f>ROUND(I1710*H1710,2)</f>
        <v>0</v>
      </c>
      <c r="K1710" s="216" t="s">
        <v>181</v>
      </c>
      <c r="L1710" s="46"/>
      <c r="M1710" s="221" t="s">
        <v>19</v>
      </c>
      <c r="N1710" s="222" t="s">
        <v>42</v>
      </c>
      <c r="O1710" s="86"/>
      <c r="P1710" s="223">
        <f>O1710*H1710</f>
        <v>0</v>
      </c>
      <c r="Q1710" s="223">
        <v>0.0051999999999999998</v>
      </c>
      <c r="R1710" s="223">
        <f>Q1710*H1710</f>
        <v>0.40391519999999997</v>
      </c>
      <c r="S1710" s="223">
        <v>0</v>
      </c>
      <c r="T1710" s="224">
        <f>S1710*H1710</f>
        <v>0</v>
      </c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R1710" s="225" t="s">
        <v>315</v>
      </c>
      <c r="AT1710" s="225" t="s">
        <v>177</v>
      </c>
      <c r="AU1710" s="225" t="s">
        <v>81</v>
      </c>
      <c r="AY1710" s="19" t="s">
        <v>175</v>
      </c>
      <c r="BE1710" s="226">
        <f>IF(N1710="základní",J1710,0)</f>
        <v>0</v>
      </c>
      <c r="BF1710" s="226">
        <f>IF(N1710="snížená",J1710,0)</f>
        <v>0</v>
      </c>
      <c r="BG1710" s="226">
        <f>IF(N1710="zákl. přenesená",J1710,0)</f>
        <v>0</v>
      </c>
      <c r="BH1710" s="226">
        <f>IF(N1710="sníž. přenesená",J1710,0)</f>
        <v>0</v>
      </c>
      <c r="BI1710" s="226">
        <f>IF(N1710="nulová",J1710,0)</f>
        <v>0</v>
      </c>
      <c r="BJ1710" s="19" t="s">
        <v>79</v>
      </c>
      <c r="BK1710" s="226">
        <f>ROUND(I1710*H1710,2)</f>
        <v>0</v>
      </c>
      <c r="BL1710" s="19" t="s">
        <v>315</v>
      </c>
      <c r="BM1710" s="225" t="s">
        <v>2014</v>
      </c>
    </row>
    <row r="1711" s="2" customFormat="1">
      <c r="A1711" s="40"/>
      <c r="B1711" s="41"/>
      <c r="C1711" s="42"/>
      <c r="D1711" s="227" t="s">
        <v>184</v>
      </c>
      <c r="E1711" s="42"/>
      <c r="F1711" s="228" t="s">
        <v>2015</v>
      </c>
      <c r="G1711" s="42"/>
      <c r="H1711" s="42"/>
      <c r="I1711" s="229"/>
      <c r="J1711" s="42"/>
      <c r="K1711" s="42"/>
      <c r="L1711" s="46"/>
      <c r="M1711" s="230"/>
      <c r="N1711" s="231"/>
      <c r="O1711" s="86"/>
      <c r="P1711" s="86"/>
      <c r="Q1711" s="86"/>
      <c r="R1711" s="86"/>
      <c r="S1711" s="86"/>
      <c r="T1711" s="87"/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T1711" s="19" t="s">
        <v>184</v>
      </c>
      <c r="AU1711" s="19" t="s">
        <v>81</v>
      </c>
    </row>
    <row r="1712" s="2" customFormat="1">
      <c r="A1712" s="40"/>
      <c r="B1712" s="41"/>
      <c r="C1712" s="42"/>
      <c r="D1712" s="232" t="s">
        <v>186</v>
      </c>
      <c r="E1712" s="42"/>
      <c r="F1712" s="233" t="s">
        <v>2016</v>
      </c>
      <c r="G1712" s="42"/>
      <c r="H1712" s="42"/>
      <c r="I1712" s="229"/>
      <c r="J1712" s="42"/>
      <c r="K1712" s="42"/>
      <c r="L1712" s="46"/>
      <c r="M1712" s="230"/>
      <c r="N1712" s="231"/>
      <c r="O1712" s="86"/>
      <c r="P1712" s="86"/>
      <c r="Q1712" s="86"/>
      <c r="R1712" s="86"/>
      <c r="S1712" s="86"/>
      <c r="T1712" s="87"/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T1712" s="19" t="s">
        <v>186</v>
      </c>
      <c r="AU1712" s="19" t="s">
        <v>81</v>
      </c>
    </row>
    <row r="1713" s="13" customFormat="1">
      <c r="A1713" s="13"/>
      <c r="B1713" s="234"/>
      <c r="C1713" s="235"/>
      <c r="D1713" s="227" t="s">
        <v>188</v>
      </c>
      <c r="E1713" s="236" t="s">
        <v>19</v>
      </c>
      <c r="F1713" s="237" t="s">
        <v>351</v>
      </c>
      <c r="G1713" s="235"/>
      <c r="H1713" s="236" t="s">
        <v>19</v>
      </c>
      <c r="I1713" s="238"/>
      <c r="J1713" s="235"/>
      <c r="K1713" s="235"/>
      <c r="L1713" s="239"/>
      <c r="M1713" s="240"/>
      <c r="N1713" s="241"/>
      <c r="O1713" s="241"/>
      <c r="P1713" s="241"/>
      <c r="Q1713" s="241"/>
      <c r="R1713" s="241"/>
      <c r="S1713" s="241"/>
      <c r="T1713" s="242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3" t="s">
        <v>188</v>
      </c>
      <c r="AU1713" s="243" t="s">
        <v>81</v>
      </c>
      <c r="AV1713" s="13" t="s">
        <v>79</v>
      </c>
      <c r="AW1713" s="13" t="s">
        <v>33</v>
      </c>
      <c r="AX1713" s="13" t="s">
        <v>71</v>
      </c>
      <c r="AY1713" s="243" t="s">
        <v>175</v>
      </c>
    </row>
    <row r="1714" s="13" customFormat="1">
      <c r="A1714" s="13"/>
      <c r="B1714" s="234"/>
      <c r="C1714" s="235"/>
      <c r="D1714" s="227" t="s">
        <v>188</v>
      </c>
      <c r="E1714" s="236" t="s">
        <v>19</v>
      </c>
      <c r="F1714" s="237" t="s">
        <v>636</v>
      </c>
      <c r="G1714" s="235"/>
      <c r="H1714" s="236" t="s">
        <v>19</v>
      </c>
      <c r="I1714" s="238"/>
      <c r="J1714" s="235"/>
      <c r="K1714" s="235"/>
      <c r="L1714" s="239"/>
      <c r="M1714" s="240"/>
      <c r="N1714" s="241"/>
      <c r="O1714" s="241"/>
      <c r="P1714" s="241"/>
      <c r="Q1714" s="241"/>
      <c r="R1714" s="241"/>
      <c r="S1714" s="241"/>
      <c r="T1714" s="242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3" t="s">
        <v>188</v>
      </c>
      <c r="AU1714" s="243" t="s">
        <v>81</v>
      </c>
      <c r="AV1714" s="13" t="s">
        <v>79</v>
      </c>
      <c r="AW1714" s="13" t="s">
        <v>33</v>
      </c>
      <c r="AX1714" s="13" t="s">
        <v>71</v>
      </c>
      <c r="AY1714" s="243" t="s">
        <v>175</v>
      </c>
    </row>
    <row r="1715" s="14" customFormat="1">
      <c r="A1715" s="14"/>
      <c r="B1715" s="244"/>
      <c r="C1715" s="245"/>
      <c r="D1715" s="227" t="s">
        <v>188</v>
      </c>
      <c r="E1715" s="246" t="s">
        <v>19</v>
      </c>
      <c r="F1715" s="247" t="s">
        <v>637</v>
      </c>
      <c r="G1715" s="245"/>
      <c r="H1715" s="248">
        <v>1.3999999999999999</v>
      </c>
      <c r="I1715" s="249"/>
      <c r="J1715" s="245"/>
      <c r="K1715" s="245"/>
      <c r="L1715" s="250"/>
      <c r="M1715" s="251"/>
      <c r="N1715" s="252"/>
      <c r="O1715" s="252"/>
      <c r="P1715" s="252"/>
      <c r="Q1715" s="252"/>
      <c r="R1715" s="252"/>
      <c r="S1715" s="252"/>
      <c r="T1715" s="253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4" t="s">
        <v>188</v>
      </c>
      <c r="AU1715" s="254" t="s">
        <v>81</v>
      </c>
      <c r="AV1715" s="14" t="s">
        <v>81</v>
      </c>
      <c r="AW1715" s="14" t="s">
        <v>33</v>
      </c>
      <c r="AX1715" s="14" t="s">
        <v>71</v>
      </c>
      <c r="AY1715" s="254" t="s">
        <v>175</v>
      </c>
    </row>
    <row r="1716" s="14" customFormat="1">
      <c r="A1716" s="14"/>
      <c r="B1716" s="244"/>
      <c r="C1716" s="245"/>
      <c r="D1716" s="227" t="s">
        <v>188</v>
      </c>
      <c r="E1716" s="246" t="s">
        <v>19</v>
      </c>
      <c r="F1716" s="247" t="s">
        <v>638</v>
      </c>
      <c r="G1716" s="245"/>
      <c r="H1716" s="248">
        <v>5.3200000000000003</v>
      </c>
      <c r="I1716" s="249"/>
      <c r="J1716" s="245"/>
      <c r="K1716" s="245"/>
      <c r="L1716" s="250"/>
      <c r="M1716" s="251"/>
      <c r="N1716" s="252"/>
      <c r="O1716" s="252"/>
      <c r="P1716" s="252"/>
      <c r="Q1716" s="252"/>
      <c r="R1716" s="252"/>
      <c r="S1716" s="252"/>
      <c r="T1716" s="253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54" t="s">
        <v>188</v>
      </c>
      <c r="AU1716" s="254" t="s">
        <v>81</v>
      </c>
      <c r="AV1716" s="14" t="s">
        <v>81</v>
      </c>
      <c r="AW1716" s="14" t="s">
        <v>33</v>
      </c>
      <c r="AX1716" s="14" t="s">
        <v>71</v>
      </c>
      <c r="AY1716" s="254" t="s">
        <v>175</v>
      </c>
    </row>
    <row r="1717" s="14" customFormat="1">
      <c r="A1717" s="14"/>
      <c r="B1717" s="244"/>
      <c r="C1717" s="245"/>
      <c r="D1717" s="227" t="s">
        <v>188</v>
      </c>
      <c r="E1717" s="246" t="s">
        <v>19</v>
      </c>
      <c r="F1717" s="247" t="s">
        <v>2017</v>
      </c>
      <c r="G1717" s="245"/>
      <c r="H1717" s="248">
        <v>17.154</v>
      </c>
      <c r="I1717" s="249"/>
      <c r="J1717" s="245"/>
      <c r="K1717" s="245"/>
      <c r="L1717" s="250"/>
      <c r="M1717" s="251"/>
      <c r="N1717" s="252"/>
      <c r="O1717" s="252"/>
      <c r="P1717" s="252"/>
      <c r="Q1717" s="252"/>
      <c r="R1717" s="252"/>
      <c r="S1717" s="252"/>
      <c r="T1717" s="253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54" t="s">
        <v>188</v>
      </c>
      <c r="AU1717" s="254" t="s">
        <v>81</v>
      </c>
      <c r="AV1717" s="14" t="s">
        <v>81</v>
      </c>
      <c r="AW1717" s="14" t="s">
        <v>33</v>
      </c>
      <c r="AX1717" s="14" t="s">
        <v>71</v>
      </c>
      <c r="AY1717" s="254" t="s">
        <v>175</v>
      </c>
    </row>
    <row r="1718" s="14" customFormat="1">
      <c r="A1718" s="14"/>
      <c r="B1718" s="244"/>
      <c r="C1718" s="245"/>
      <c r="D1718" s="227" t="s">
        <v>188</v>
      </c>
      <c r="E1718" s="246" t="s">
        <v>19</v>
      </c>
      <c r="F1718" s="247" t="s">
        <v>1926</v>
      </c>
      <c r="G1718" s="245"/>
      <c r="H1718" s="248">
        <v>12.145</v>
      </c>
      <c r="I1718" s="249"/>
      <c r="J1718" s="245"/>
      <c r="K1718" s="245"/>
      <c r="L1718" s="250"/>
      <c r="M1718" s="251"/>
      <c r="N1718" s="252"/>
      <c r="O1718" s="252"/>
      <c r="P1718" s="252"/>
      <c r="Q1718" s="252"/>
      <c r="R1718" s="252"/>
      <c r="S1718" s="252"/>
      <c r="T1718" s="253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54" t="s">
        <v>188</v>
      </c>
      <c r="AU1718" s="254" t="s">
        <v>81</v>
      </c>
      <c r="AV1718" s="14" t="s">
        <v>81</v>
      </c>
      <c r="AW1718" s="14" t="s">
        <v>33</v>
      </c>
      <c r="AX1718" s="14" t="s">
        <v>71</v>
      </c>
      <c r="AY1718" s="254" t="s">
        <v>175</v>
      </c>
    </row>
    <row r="1719" s="14" customFormat="1">
      <c r="A1719" s="14"/>
      <c r="B1719" s="244"/>
      <c r="C1719" s="245"/>
      <c r="D1719" s="227" t="s">
        <v>188</v>
      </c>
      <c r="E1719" s="246" t="s">
        <v>19</v>
      </c>
      <c r="F1719" s="247" t="s">
        <v>2018</v>
      </c>
      <c r="G1719" s="245"/>
      <c r="H1719" s="248">
        <v>12.451000000000001</v>
      </c>
      <c r="I1719" s="249"/>
      <c r="J1719" s="245"/>
      <c r="K1719" s="245"/>
      <c r="L1719" s="250"/>
      <c r="M1719" s="251"/>
      <c r="N1719" s="252"/>
      <c r="O1719" s="252"/>
      <c r="P1719" s="252"/>
      <c r="Q1719" s="252"/>
      <c r="R1719" s="252"/>
      <c r="S1719" s="252"/>
      <c r="T1719" s="253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T1719" s="254" t="s">
        <v>188</v>
      </c>
      <c r="AU1719" s="254" t="s">
        <v>81</v>
      </c>
      <c r="AV1719" s="14" t="s">
        <v>81</v>
      </c>
      <c r="AW1719" s="14" t="s">
        <v>33</v>
      </c>
      <c r="AX1719" s="14" t="s">
        <v>71</v>
      </c>
      <c r="AY1719" s="254" t="s">
        <v>175</v>
      </c>
    </row>
    <row r="1720" s="14" customFormat="1">
      <c r="A1720" s="14"/>
      <c r="B1720" s="244"/>
      <c r="C1720" s="245"/>
      <c r="D1720" s="227" t="s">
        <v>188</v>
      </c>
      <c r="E1720" s="246" t="s">
        <v>19</v>
      </c>
      <c r="F1720" s="247" t="s">
        <v>2019</v>
      </c>
      <c r="G1720" s="245"/>
      <c r="H1720" s="248">
        <v>14.935000000000001</v>
      </c>
      <c r="I1720" s="249"/>
      <c r="J1720" s="245"/>
      <c r="K1720" s="245"/>
      <c r="L1720" s="250"/>
      <c r="M1720" s="251"/>
      <c r="N1720" s="252"/>
      <c r="O1720" s="252"/>
      <c r="P1720" s="252"/>
      <c r="Q1720" s="252"/>
      <c r="R1720" s="252"/>
      <c r="S1720" s="252"/>
      <c r="T1720" s="253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4" t="s">
        <v>188</v>
      </c>
      <c r="AU1720" s="254" t="s">
        <v>81</v>
      </c>
      <c r="AV1720" s="14" t="s">
        <v>81</v>
      </c>
      <c r="AW1720" s="14" t="s">
        <v>33</v>
      </c>
      <c r="AX1720" s="14" t="s">
        <v>71</v>
      </c>
      <c r="AY1720" s="254" t="s">
        <v>175</v>
      </c>
    </row>
    <row r="1721" s="14" customFormat="1">
      <c r="A1721" s="14"/>
      <c r="B1721" s="244"/>
      <c r="C1721" s="245"/>
      <c r="D1721" s="227" t="s">
        <v>188</v>
      </c>
      <c r="E1721" s="246" t="s">
        <v>19</v>
      </c>
      <c r="F1721" s="247" t="s">
        <v>2020</v>
      </c>
      <c r="G1721" s="245"/>
      <c r="H1721" s="248">
        <v>14.271000000000001</v>
      </c>
      <c r="I1721" s="249"/>
      <c r="J1721" s="245"/>
      <c r="K1721" s="245"/>
      <c r="L1721" s="250"/>
      <c r="M1721" s="251"/>
      <c r="N1721" s="252"/>
      <c r="O1721" s="252"/>
      <c r="P1721" s="252"/>
      <c r="Q1721" s="252"/>
      <c r="R1721" s="252"/>
      <c r="S1721" s="252"/>
      <c r="T1721" s="253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54" t="s">
        <v>188</v>
      </c>
      <c r="AU1721" s="254" t="s">
        <v>81</v>
      </c>
      <c r="AV1721" s="14" t="s">
        <v>81</v>
      </c>
      <c r="AW1721" s="14" t="s">
        <v>33</v>
      </c>
      <c r="AX1721" s="14" t="s">
        <v>71</v>
      </c>
      <c r="AY1721" s="254" t="s">
        <v>175</v>
      </c>
    </row>
    <row r="1722" s="15" customFormat="1">
      <c r="A1722" s="15"/>
      <c r="B1722" s="255"/>
      <c r="C1722" s="256"/>
      <c r="D1722" s="227" t="s">
        <v>188</v>
      </c>
      <c r="E1722" s="257" t="s">
        <v>19</v>
      </c>
      <c r="F1722" s="258" t="s">
        <v>206</v>
      </c>
      <c r="G1722" s="256"/>
      <c r="H1722" s="259">
        <v>77.676000000000016</v>
      </c>
      <c r="I1722" s="260"/>
      <c r="J1722" s="256"/>
      <c r="K1722" s="256"/>
      <c r="L1722" s="261"/>
      <c r="M1722" s="262"/>
      <c r="N1722" s="263"/>
      <c r="O1722" s="263"/>
      <c r="P1722" s="263"/>
      <c r="Q1722" s="263"/>
      <c r="R1722" s="263"/>
      <c r="S1722" s="263"/>
      <c r="T1722" s="264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T1722" s="265" t="s">
        <v>188</v>
      </c>
      <c r="AU1722" s="265" t="s">
        <v>81</v>
      </c>
      <c r="AV1722" s="15" t="s">
        <v>182</v>
      </c>
      <c r="AW1722" s="15" t="s">
        <v>33</v>
      </c>
      <c r="AX1722" s="15" t="s">
        <v>79</v>
      </c>
      <c r="AY1722" s="265" t="s">
        <v>175</v>
      </c>
    </row>
    <row r="1723" s="2" customFormat="1" ht="16.5" customHeight="1">
      <c r="A1723" s="40"/>
      <c r="B1723" s="41"/>
      <c r="C1723" s="277" t="s">
        <v>2021</v>
      </c>
      <c r="D1723" s="277" t="s">
        <v>402</v>
      </c>
      <c r="E1723" s="278" t="s">
        <v>2022</v>
      </c>
      <c r="F1723" s="279" t="s">
        <v>2023</v>
      </c>
      <c r="G1723" s="280" t="s">
        <v>248</v>
      </c>
      <c r="H1723" s="281">
        <v>85.444000000000003</v>
      </c>
      <c r="I1723" s="282"/>
      <c r="J1723" s="283">
        <f>ROUND(I1723*H1723,2)</f>
        <v>0</v>
      </c>
      <c r="K1723" s="279" t="s">
        <v>181</v>
      </c>
      <c r="L1723" s="284"/>
      <c r="M1723" s="285" t="s">
        <v>19</v>
      </c>
      <c r="N1723" s="286" t="s">
        <v>42</v>
      </c>
      <c r="O1723" s="86"/>
      <c r="P1723" s="223">
        <f>O1723*H1723</f>
        <v>0</v>
      </c>
      <c r="Q1723" s="223">
        <v>0.0126</v>
      </c>
      <c r="R1723" s="223">
        <f>Q1723*H1723</f>
        <v>1.0765944000000001</v>
      </c>
      <c r="S1723" s="223">
        <v>0</v>
      </c>
      <c r="T1723" s="224">
        <f>S1723*H1723</f>
        <v>0</v>
      </c>
      <c r="U1723" s="40"/>
      <c r="V1723" s="40"/>
      <c r="W1723" s="40"/>
      <c r="X1723" s="40"/>
      <c r="Y1723" s="40"/>
      <c r="Z1723" s="40"/>
      <c r="AA1723" s="40"/>
      <c r="AB1723" s="40"/>
      <c r="AC1723" s="40"/>
      <c r="AD1723" s="40"/>
      <c r="AE1723" s="40"/>
      <c r="AR1723" s="225" t="s">
        <v>434</v>
      </c>
      <c r="AT1723" s="225" t="s">
        <v>402</v>
      </c>
      <c r="AU1723" s="225" t="s">
        <v>81</v>
      </c>
      <c r="AY1723" s="19" t="s">
        <v>175</v>
      </c>
      <c r="BE1723" s="226">
        <f>IF(N1723="základní",J1723,0)</f>
        <v>0</v>
      </c>
      <c r="BF1723" s="226">
        <f>IF(N1723="snížená",J1723,0)</f>
        <v>0</v>
      </c>
      <c r="BG1723" s="226">
        <f>IF(N1723="zákl. přenesená",J1723,0)</f>
        <v>0</v>
      </c>
      <c r="BH1723" s="226">
        <f>IF(N1723="sníž. přenesená",J1723,0)</f>
        <v>0</v>
      </c>
      <c r="BI1723" s="226">
        <f>IF(N1723="nulová",J1723,0)</f>
        <v>0</v>
      </c>
      <c r="BJ1723" s="19" t="s">
        <v>79</v>
      </c>
      <c r="BK1723" s="226">
        <f>ROUND(I1723*H1723,2)</f>
        <v>0</v>
      </c>
      <c r="BL1723" s="19" t="s">
        <v>315</v>
      </c>
      <c r="BM1723" s="225" t="s">
        <v>2024</v>
      </c>
    </row>
    <row r="1724" s="2" customFormat="1">
      <c r="A1724" s="40"/>
      <c r="B1724" s="41"/>
      <c r="C1724" s="42"/>
      <c r="D1724" s="227" t="s">
        <v>184</v>
      </c>
      <c r="E1724" s="42"/>
      <c r="F1724" s="228" t="s">
        <v>2023</v>
      </c>
      <c r="G1724" s="42"/>
      <c r="H1724" s="42"/>
      <c r="I1724" s="229"/>
      <c r="J1724" s="42"/>
      <c r="K1724" s="42"/>
      <c r="L1724" s="46"/>
      <c r="M1724" s="230"/>
      <c r="N1724" s="231"/>
      <c r="O1724" s="86"/>
      <c r="P1724" s="86"/>
      <c r="Q1724" s="86"/>
      <c r="R1724" s="86"/>
      <c r="S1724" s="86"/>
      <c r="T1724" s="87"/>
      <c r="U1724" s="40"/>
      <c r="V1724" s="40"/>
      <c r="W1724" s="40"/>
      <c r="X1724" s="40"/>
      <c r="Y1724" s="40"/>
      <c r="Z1724" s="40"/>
      <c r="AA1724" s="40"/>
      <c r="AB1724" s="40"/>
      <c r="AC1724" s="40"/>
      <c r="AD1724" s="40"/>
      <c r="AE1724" s="40"/>
      <c r="AT1724" s="19" t="s">
        <v>184</v>
      </c>
      <c r="AU1724" s="19" t="s">
        <v>81</v>
      </c>
    </row>
    <row r="1725" s="13" customFormat="1">
      <c r="A1725" s="13"/>
      <c r="B1725" s="234"/>
      <c r="C1725" s="235"/>
      <c r="D1725" s="227" t="s">
        <v>188</v>
      </c>
      <c r="E1725" s="236" t="s">
        <v>19</v>
      </c>
      <c r="F1725" s="237" t="s">
        <v>2025</v>
      </c>
      <c r="G1725" s="235"/>
      <c r="H1725" s="236" t="s">
        <v>19</v>
      </c>
      <c r="I1725" s="238"/>
      <c r="J1725" s="235"/>
      <c r="K1725" s="235"/>
      <c r="L1725" s="239"/>
      <c r="M1725" s="240"/>
      <c r="N1725" s="241"/>
      <c r="O1725" s="241"/>
      <c r="P1725" s="241"/>
      <c r="Q1725" s="241"/>
      <c r="R1725" s="241"/>
      <c r="S1725" s="241"/>
      <c r="T1725" s="242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3" t="s">
        <v>188</v>
      </c>
      <c r="AU1725" s="243" t="s">
        <v>81</v>
      </c>
      <c r="AV1725" s="13" t="s">
        <v>79</v>
      </c>
      <c r="AW1725" s="13" t="s">
        <v>33</v>
      </c>
      <c r="AX1725" s="13" t="s">
        <v>71</v>
      </c>
      <c r="AY1725" s="243" t="s">
        <v>175</v>
      </c>
    </row>
    <row r="1726" s="13" customFormat="1">
      <c r="A1726" s="13"/>
      <c r="B1726" s="234"/>
      <c r="C1726" s="235"/>
      <c r="D1726" s="227" t="s">
        <v>188</v>
      </c>
      <c r="E1726" s="236" t="s">
        <v>19</v>
      </c>
      <c r="F1726" s="237" t="s">
        <v>2026</v>
      </c>
      <c r="G1726" s="235"/>
      <c r="H1726" s="236" t="s">
        <v>19</v>
      </c>
      <c r="I1726" s="238"/>
      <c r="J1726" s="235"/>
      <c r="K1726" s="235"/>
      <c r="L1726" s="239"/>
      <c r="M1726" s="240"/>
      <c r="N1726" s="241"/>
      <c r="O1726" s="241"/>
      <c r="P1726" s="241"/>
      <c r="Q1726" s="241"/>
      <c r="R1726" s="241"/>
      <c r="S1726" s="241"/>
      <c r="T1726" s="242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3" t="s">
        <v>188</v>
      </c>
      <c r="AU1726" s="243" t="s">
        <v>81</v>
      </c>
      <c r="AV1726" s="13" t="s">
        <v>79</v>
      </c>
      <c r="AW1726" s="13" t="s">
        <v>33</v>
      </c>
      <c r="AX1726" s="13" t="s">
        <v>71</v>
      </c>
      <c r="AY1726" s="243" t="s">
        <v>175</v>
      </c>
    </row>
    <row r="1727" s="14" customFormat="1">
      <c r="A1727" s="14"/>
      <c r="B1727" s="244"/>
      <c r="C1727" s="245"/>
      <c r="D1727" s="227" t="s">
        <v>188</v>
      </c>
      <c r="E1727" s="246" t="s">
        <v>19</v>
      </c>
      <c r="F1727" s="247" t="s">
        <v>2027</v>
      </c>
      <c r="G1727" s="245"/>
      <c r="H1727" s="248">
        <v>77.676000000000002</v>
      </c>
      <c r="I1727" s="249"/>
      <c r="J1727" s="245"/>
      <c r="K1727" s="245"/>
      <c r="L1727" s="250"/>
      <c r="M1727" s="251"/>
      <c r="N1727" s="252"/>
      <c r="O1727" s="252"/>
      <c r="P1727" s="252"/>
      <c r="Q1727" s="252"/>
      <c r="R1727" s="252"/>
      <c r="S1727" s="252"/>
      <c r="T1727" s="253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4" t="s">
        <v>188</v>
      </c>
      <c r="AU1727" s="254" t="s">
        <v>81</v>
      </c>
      <c r="AV1727" s="14" t="s">
        <v>81</v>
      </c>
      <c r="AW1727" s="14" t="s">
        <v>33</v>
      </c>
      <c r="AX1727" s="14" t="s">
        <v>79</v>
      </c>
      <c r="AY1727" s="254" t="s">
        <v>175</v>
      </c>
    </row>
    <row r="1728" s="14" customFormat="1">
      <c r="A1728" s="14"/>
      <c r="B1728" s="244"/>
      <c r="C1728" s="245"/>
      <c r="D1728" s="227" t="s">
        <v>188</v>
      </c>
      <c r="E1728" s="245"/>
      <c r="F1728" s="247" t="s">
        <v>2028</v>
      </c>
      <c r="G1728" s="245"/>
      <c r="H1728" s="248">
        <v>85.444000000000003</v>
      </c>
      <c r="I1728" s="249"/>
      <c r="J1728" s="245"/>
      <c r="K1728" s="245"/>
      <c r="L1728" s="250"/>
      <c r="M1728" s="251"/>
      <c r="N1728" s="252"/>
      <c r="O1728" s="252"/>
      <c r="P1728" s="252"/>
      <c r="Q1728" s="252"/>
      <c r="R1728" s="252"/>
      <c r="S1728" s="252"/>
      <c r="T1728" s="253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4" t="s">
        <v>188</v>
      </c>
      <c r="AU1728" s="254" t="s">
        <v>81</v>
      </c>
      <c r="AV1728" s="14" t="s">
        <v>81</v>
      </c>
      <c r="AW1728" s="14" t="s">
        <v>4</v>
      </c>
      <c r="AX1728" s="14" t="s">
        <v>79</v>
      </c>
      <c r="AY1728" s="254" t="s">
        <v>175</v>
      </c>
    </row>
    <row r="1729" s="2" customFormat="1" ht="37.8" customHeight="1">
      <c r="A1729" s="40"/>
      <c r="B1729" s="41"/>
      <c r="C1729" s="214" t="s">
        <v>2029</v>
      </c>
      <c r="D1729" s="214" t="s">
        <v>177</v>
      </c>
      <c r="E1729" s="215" t="s">
        <v>2030</v>
      </c>
      <c r="F1729" s="216" t="s">
        <v>2031</v>
      </c>
      <c r="G1729" s="217" t="s">
        <v>248</v>
      </c>
      <c r="H1729" s="218">
        <v>37.840000000000003</v>
      </c>
      <c r="I1729" s="219"/>
      <c r="J1729" s="220">
        <f>ROUND(I1729*H1729,2)</f>
        <v>0</v>
      </c>
      <c r="K1729" s="216" t="s">
        <v>181</v>
      </c>
      <c r="L1729" s="46"/>
      <c r="M1729" s="221" t="s">
        <v>19</v>
      </c>
      <c r="N1729" s="222" t="s">
        <v>42</v>
      </c>
      <c r="O1729" s="86"/>
      <c r="P1729" s="223">
        <f>O1729*H1729</f>
        <v>0</v>
      </c>
      <c r="Q1729" s="223">
        <v>0.0050499999999999998</v>
      </c>
      <c r="R1729" s="223">
        <f>Q1729*H1729</f>
        <v>0.19109200000000001</v>
      </c>
      <c r="S1729" s="223">
        <v>0</v>
      </c>
      <c r="T1729" s="224">
        <f>S1729*H1729</f>
        <v>0</v>
      </c>
      <c r="U1729" s="40"/>
      <c r="V1729" s="40"/>
      <c r="W1729" s="40"/>
      <c r="X1729" s="40"/>
      <c r="Y1729" s="40"/>
      <c r="Z1729" s="40"/>
      <c r="AA1729" s="40"/>
      <c r="AB1729" s="40"/>
      <c r="AC1729" s="40"/>
      <c r="AD1729" s="40"/>
      <c r="AE1729" s="40"/>
      <c r="AR1729" s="225" t="s">
        <v>315</v>
      </c>
      <c r="AT1729" s="225" t="s">
        <v>177</v>
      </c>
      <c r="AU1729" s="225" t="s">
        <v>81</v>
      </c>
      <c r="AY1729" s="19" t="s">
        <v>175</v>
      </c>
      <c r="BE1729" s="226">
        <f>IF(N1729="základní",J1729,0)</f>
        <v>0</v>
      </c>
      <c r="BF1729" s="226">
        <f>IF(N1729="snížená",J1729,0)</f>
        <v>0</v>
      </c>
      <c r="BG1729" s="226">
        <f>IF(N1729="zákl. přenesená",J1729,0)</f>
        <v>0</v>
      </c>
      <c r="BH1729" s="226">
        <f>IF(N1729="sníž. přenesená",J1729,0)</f>
        <v>0</v>
      </c>
      <c r="BI1729" s="226">
        <f>IF(N1729="nulová",J1729,0)</f>
        <v>0</v>
      </c>
      <c r="BJ1729" s="19" t="s">
        <v>79</v>
      </c>
      <c r="BK1729" s="226">
        <f>ROUND(I1729*H1729,2)</f>
        <v>0</v>
      </c>
      <c r="BL1729" s="19" t="s">
        <v>315</v>
      </c>
      <c r="BM1729" s="225" t="s">
        <v>2032</v>
      </c>
    </row>
    <row r="1730" s="2" customFormat="1">
      <c r="A1730" s="40"/>
      <c r="B1730" s="41"/>
      <c r="C1730" s="42"/>
      <c r="D1730" s="227" t="s">
        <v>184</v>
      </c>
      <c r="E1730" s="42"/>
      <c r="F1730" s="228" t="s">
        <v>2033</v>
      </c>
      <c r="G1730" s="42"/>
      <c r="H1730" s="42"/>
      <c r="I1730" s="229"/>
      <c r="J1730" s="42"/>
      <c r="K1730" s="42"/>
      <c r="L1730" s="46"/>
      <c r="M1730" s="230"/>
      <c r="N1730" s="231"/>
      <c r="O1730" s="86"/>
      <c r="P1730" s="86"/>
      <c r="Q1730" s="86"/>
      <c r="R1730" s="86"/>
      <c r="S1730" s="86"/>
      <c r="T1730" s="87"/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T1730" s="19" t="s">
        <v>184</v>
      </c>
      <c r="AU1730" s="19" t="s">
        <v>81</v>
      </c>
    </row>
    <row r="1731" s="2" customFormat="1">
      <c r="A1731" s="40"/>
      <c r="B1731" s="41"/>
      <c r="C1731" s="42"/>
      <c r="D1731" s="232" t="s">
        <v>186</v>
      </c>
      <c r="E1731" s="42"/>
      <c r="F1731" s="233" t="s">
        <v>2034</v>
      </c>
      <c r="G1731" s="42"/>
      <c r="H1731" s="42"/>
      <c r="I1731" s="229"/>
      <c r="J1731" s="42"/>
      <c r="K1731" s="42"/>
      <c r="L1731" s="46"/>
      <c r="M1731" s="230"/>
      <c r="N1731" s="231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186</v>
      </c>
      <c r="AU1731" s="19" t="s">
        <v>81</v>
      </c>
    </row>
    <row r="1732" s="13" customFormat="1">
      <c r="A1732" s="13"/>
      <c r="B1732" s="234"/>
      <c r="C1732" s="235"/>
      <c r="D1732" s="227" t="s">
        <v>188</v>
      </c>
      <c r="E1732" s="236" t="s">
        <v>19</v>
      </c>
      <c r="F1732" s="237" t="s">
        <v>2035</v>
      </c>
      <c r="G1732" s="235"/>
      <c r="H1732" s="236" t="s">
        <v>19</v>
      </c>
      <c r="I1732" s="238"/>
      <c r="J1732" s="235"/>
      <c r="K1732" s="235"/>
      <c r="L1732" s="239"/>
      <c r="M1732" s="240"/>
      <c r="N1732" s="241"/>
      <c r="O1732" s="241"/>
      <c r="P1732" s="241"/>
      <c r="Q1732" s="241"/>
      <c r="R1732" s="241"/>
      <c r="S1732" s="241"/>
      <c r="T1732" s="242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3" t="s">
        <v>188</v>
      </c>
      <c r="AU1732" s="243" t="s">
        <v>81</v>
      </c>
      <c r="AV1732" s="13" t="s">
        <v>79</v>
      </c>
      <c r="AW1732" s="13" t="s">
        <v>33</v>
      </c>
      <c r="AX1732" s="13" t="s">
        <v>71</v>
      </c>
      <c r="AY1732" s="243" t="s">
        <v>175</v>
      </c>
    </row>
    <row r="1733" s="14" customFormat="1">
      <c r="A1733" s="14"/>
      <c r="B1733" s="244"/>
      <c r="C1733" s="245"/>
      <c r="D1733" s="227" t="s">
        <v>188</v>
      </c>
      <c r="E1733" s="246" t="s">
        <v>19</v>
      </c>
      <c r="F1733" s="247" t="s">
        <v>2036</v>
      </c>
      <c r="G1733" s="245"/>
      <c r="H1733" s="248">
        <v>37.840000000000003</v>
      </c>
      <c r="I1733" s="249"/>
      <c r="J1733" s="245"/>
      <c r="K1733" s="245"/>
      <c r="L1733" s="250"/>
      <c r="M1733" s="251"/>
      <c r="N1733" s="252"/>
      <c r="O1733" s="252"/>
      <c r="P1733" s="252"/>
      <c r="Q1733" s="252"/>
      <c r="R1733" s="252"/>
      <c r="S1733" s="252"/>
      <c r="T1733" s="253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4" t="s">
        <v>188</v>
      </c>
      <c r="AU1733" s="254" t="s">
        <v>81</v>
      </c>
      <c r="AV1733" s="14" t="s">
        <v>81</v>
      </c>
      <c r="AW1733" s="14" t="s">
        <v>33</v>
      </c>
      <c r="AX1733" s="14" t="s">
        <v>79</v>
      </c>
      <c r="AY1733" s="254" t="s">
        <v>175</v>
      </c>
    </row>
    <row r="1734" s="2" customFormat="1" ht="33" customHeight="1">
      <c r="A1734" s="40"/>
      <c r="B1734" s="41"/>
      <c r="C1734" s="277" t="s">
        <v>2037</v>
      </c>
      <c r="D1734" s="277" t="s">
        <v>402</v>
      </c>
      <c r="E1734" s="278" t="s">
        <v>2038</v>
      </c>
      <c r="F1734" s="279" t="s">
        <v>2039</v>
      </c>
      <c r="G1734" s="280" t="s">
        <v>248</v>
      </c>
      <c r="H1734" s="281">
        <v>41.624000000000002</v>
      </c>
      <c r="I1734" s="282"/>
      <c r="J1734" s="283">
        <f>ROUND(I1734*H1734,2)</f>
        <v>0</v>
      </c>
      <c r="K1734" s="279" t="s">
        <v>491</v>
      </c>
      <c r="L1734" s="284"/>
      <c r="M1734" s="285" t="s">
        <v>19</v>
      </c>
      <c r="N1734" s="286" t="s">
        <v>42</v>
      </c>
      <c r="O1734" s="86"/>
      <c r="P1734" s="223">
        <f>O1734*H1734</f>
        <v>0</v>
      </c>
      <c r="Q1734" s="223">
        <v>0.0183</v>
      </c>
      <c r="R1734" s="223">
        <f>Q1734*H1734</f>
        <v>0.76171920000000004</v>
      </c>
      <c r="S1734" s="223">
        <v>0</v>
      </c>
      <c r="T1734" s="224">
        <f>S1734*H1734</f>
        <v>0</v>
      </c>
      <c r="U1734" s="40"/>
      <c r="V1734" s="40"/>
      <c r="W1734" s="40"/>
      <c r="X1734" s="40"/>
      <c r="Y1734" s="40"/>
      <c r="Z1734" s="40"/>
      <c r="AA1734" s="40"/>
      <c r="AB1734" s="40"/>
      <c r="AC1734" s="40"/>
      <c r="AD1734" s="40"/>
      <c r="AE1734" s="40"/>
      <c r="AR1734" s="225" t="s">
        <v>434</v>
      </c>
      <c r="AT1734" s="225" t="s">
        <v>402</v>
      </c>
      <c r="AU1734" s="225" t="s">
        <v>81</v>
      </c>
      <c r="AY1734" s="19" t="s">
        <v>175</v>
      </c>
      <c r="BE1734" s="226">
        <f>IF(N1734="základní",J1734,0)</f>
        <v>0</v>
      </c>
      <c r="BF1734" s="226">
        <f>IF(N1734="snížená",J1734,0)</f>
        <v>0</v>
      </c>
      <c r="BG1734" s="226">
        <f>IF(N1734="zákl. přenesená",J1734,0)</f>
        <v>0</v>
      </c>
      <c r="BH1734" s="226">
        <f>IF(N1734="sníž. přenesená",J1734,0)</f>
        <v>0</v>
      </c>
      <c r="BI1734" s="226">
        <f>IF(N1734="nulová",J1734,0)</f>
        <v>0</v>
      </c>
      <c r="BJ1734" s="19" t="s">
        <v>79</v>
      </c>
      <c r="BK1734" s="226">
        <f>ROUND(I1734*H1734,2)</f>
        <v>0</v>
      </c>
      <c r="BL1734" s="19" t="s">
        <v>315</v>
      </c>
      <c r="BM1734" s="225" t="s">
        <v>2040</v>
      </c>
    </row>
    <row r="1735" s="2" customFormat="1">
      <c r="A1735" s="40"/>
      <c r="B1735" s="41"/>
      <c r="C1735" s="42"/>
      <c r="D1735" s="227" t="s">
        <v>184</v>
      </c>
      <c r="E1735" s="42"/>
      <c r="F1735" s="228" t="s">
        <v>2039</v>
      </c>
      <c r="G1735" s="42"/>
      <c r="H1735" s="42"/>
      <c r="I1735" s="229"/>
      <c r="J1735" s="42"/>
      <c r="K1735" s="42"/>
      <c r="L1735" s="46"/>
      <c r="M1735" s="230"/>
      <c r="N1735" s="231"/>
      <c r="O1735" s="86"/>
      <c r="P1735" s="86"/>
      <c r="Q1735" s="86"/>
      <c r="R1735" s="86"/>
      <c r="S1735" s="86"/>
      <c r="T1735" s="87"/>
      <c r="U1735" s="40"/>
      <c r="V1735" s="40"/>
      <c r="W1735" s="40"/>
      <c r="X1735" s="40"/>
      <c r="Y1735" s="40"/>
      <c r="Z1735" s="40"/>
      <c r="AA1735" s="40"/>
      <c r="AB1735" s="40"/>
      <c r="AC1735" s="40"/>
      <c r="AD1735" s="40"/>
      <c r="AE1735" s="40"/>
      <c r="AT1735" s="19" t="s">
        <v>184</v>
      </c>
      <c r="AU1735" s="19" t="s">
        <v>81</v>
      </c>
    </row>
    <row r="1736" s="14" customFormat="1">
      <c r="A1736" s="14"/>
      <c r="B1736" s="244"/>
      <c r="C1736" s="245"/>
      <c r="D1736" s="227" t="s">
        <v>188</v>
      </c>
      <c r="E1736" s="246" t="s">
        <v>19</v>
      </c>
      <c r="F1736" s="247" t="s">
        <v>2041</v>
      </c>
      <c r="G1736" s="245"/>
      <c r="H1736" s="248">
        <v>37.840000000000003</v>
      </c>
      <c r="I1736" s="249"/>
      <c r="J1736" s="245"/>
      <c r="K1736" s="245"/>
      <c r="L1736" s="250"/>
      <c r="M1736" s="251"/>
      <c r="N1736" s="252"/>
      <c r="O1736" s="252"/>
      <c r="P1736" s="252"/>
      <c r="Q1736" s="252"/>
      <c r="R1736" s="252"/>
      <c r="S1736" s="252"/>
      <c r="T1736" s="253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4" t="s">
        <v>188</v>
      </c>
      <c r="AU1736" s="254" t="s">
        <v>81</v>
      </c>
      <c r="AV1736" s="14" t="s">
        <v>81</v>
      </c>
      <c r="AW1736" s="14" t="s">
        <v>33</v>
      </c>
      <c r="AX1736" s="14" t="s">
        <v>79</v>
      </c>
      <c r="AY1736" s="254" t="s">
        <v>175</v>
      </c>
    </row>
    <row r="1737" s="14" customFormat="1">
      <c r="A1737" s="14"/>
      <c r="B1737" s="244"/>
      <c r="C1737" s="245"/>
      <c r="D1737" s="227" t="s">
        <v>188</v>
      </c>
      <c r="E1737" s="245"/>
      <c r="F1737" s="247" t="s">
        <v>2042</v>
      </c>
      <c r="G1737" s="245"/>
      <c r="H1737" s="248">
        <v>41.624000000000002</v>
      </c>
      <c r="I1737" s="249"/>
      <c r="J1737" s="245"/>
      <c r="K1737" s="245"/>
      <c r="L1737" s="250"/>
      <c r="M1737" s="251"/>
      <c r="N1737" s="252"/>
      <c r="O1737" s="252"/>
      <c r="P1737" s="252"/>
      <c r="Q1737" s="252"/>
      <c r="R1737" s="252"/>
      <c r="S1737" s="252"/>
      <c r="T1737" s="253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4" t="s">
        <v>188</v>
      </c>
      <c r="AU1737" s="254" t="s">
        <v>81</v>
      </c>
      <c r="AV1737" s="14" t="s">
        <v>81</v>
      </c>
      <c r="AW1737" s="14" t="s">
        <v>4</v>
      </c>
      <c r="AX1737" s="14" t="s">
        <v>79</v>
      </c>
      <c r="AY1737" s="254" t="s">
        <v>175</v>
      </c>
    </row>
    <row r="1738" s="2" customFormat="1" ht="24.15" customHeight="1">
      <c r="A1738" s="40"/>
      <c r="B1738" s="41"/>
      <c r="C1738" s="214" t="s">
        <v>2043</v>
      </c>
      <c r="D1738" s="214" t="s">
        <v>177</v>
      </c>
      <c r="E1738" s="215" t="s">
        <v>2044</v>
      </c>
      <c r="F1738" s="216" t="s">
        <v>2045</v>
      </c>
      <c r="G1738" s="217" t="s">
        <v>1032</v>
      </c>
      <c r="H1738" s="287"/>
      <c r="I1738" s="219"/>
      <c r="J1738" s="220">
        <f>ROUND(I1738*H1738,2)</f>
        <v>0</v>
      </c>
      <c r="K1738" s="216" t="s">
        <v>181</v>
      </c>
      <c r="L1738" s="46"/>
      <c r="M1738" s="221" t="s">
        <v>19</v>
      </c>
      <c r="N1738" s="222" t="s">
        <v>42</v>
      </c>
      <c r="O1738" s="86"/>
      <c r="P1738" s="223">
        <f>O1738*H1738</f>
        <v>0</v>
      </c>
      <c r="Q1738" s="223">
        <v>0</v>
      </c>
      <c r="R1738" s="223">
        <f>Q1738*H1738</f>
        <v>0</v>
      </c>
      <c r="S1738" s="223">
        <v>0</v>
      </c>
      <c r="T1738" s="224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25" t="s">
        <v>315</v>
      </c>
      <c r="AT1738" s="225" t="s">
        <v>177</v>
      </c>
      <c r="AU1738" s="225" t="s">
        <v>81</v>
      </c>
      <c r="AY1738" s="19" t="s">
        <v>175</v>
      </c>
      <c r="BE1738" s="226">
        <f>IF(N1738="základní",J1738,0)</f>
        <v>0</v>
      </c>
      <c r="BF1738" s="226">
        <f>IF(N1738="snížená",J1738,0)</f>
        <v>0</v>
      </c>
      <c r="BG1738" s="226">
        <f>IF(N1738="zákl. přenesená",J1738,0)</f>
        <v>0</v>
      </c>
      <c r="BH1738" s="226">
        <f>IF(N1738="sníž. přenesená",J1738,0)</f>
        <v>0</v>
      </c>
      <c r="BI1738" s="226">
        <f>IF(N1738="nulová",J1738,0)</f>
        <v>0</v>
      </c>
      <c r="BJ1738" s="19" t="s">
        <v>79</v>
      </c>
      <c r="BK1738" s="226">
        <f>ROUND(I1738*H1738,2)</f>
        <v>0</v>
      </c>
      <c r="BL1738" s="19" t="s">
        <v>315</v>
      </c>
      <c r="BM1738" s="225" t="s">
        <v>2046</v>
      </c>
    </row>
    <row r="1739" s="2" customFormat="1">
      <c r="A1739" s="40"/>
      <c r="B1739" s="41"/>
      <c r="C1739" s="42"/>
      <c r="D1739" s="227" t="s">
        <v>184</v>
      </c>
      <c r="E1739" s="42"/>
      <c r="F1739" s="228" t="s">
        <v>2047</v>
      </c>
      <c r="G1739" s="42"/>
      <c r="H1739" s="42"/>
      <c r="I1739" s="229"/>
      <c r="J1739" s="42"/>
      <c r="K1739" s="42"/>
      <c r="L1739" s="46"/>
      <c r="M1739" s="230"/>
      <c r="N1739" s="231"/>
      <c r="O1739" s="86"/>
      <c r="P1739" s="86"/>
      <c r="Q1739" s="86"/>
      <c r="R1739" s="86"/>
      <c r="S1739" s="86"/>
      <c r="T1739" s="87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184</v>
      </c>
      <c r="AU1739" s="19" t="s">
        <v>81</v>
      </c>
    </row>
    <row r="1740" s="2" customFormat="1">
      <c r="A1740" s="40"/>
      <c r="B1740" s="41"/>
      <c r="C1740" s="42"/>
      <c r="D1740" s="232" t="s">
        <v>186</v>
      </c>
      <c r="E1740" s="42"/>
      <c r="F1740" s="233" t="s">
        <v>2048</v>
      </c>
      <c r="G1740" s="42"/>
      <c r="H1740" s="42"/>
      <c r="I1740" s="229"/>
      <c r="J1740" s="42"/>
      <c r="K1740" s="42"/>
      <c r="L1740" s="46"/>
      <c r="M1740" s="230"/>
      <c r="N1740" s="231"/>
      <c r="O1740" s="86"/>
      <c r="P1740" s="86"/>
      <c r="Q1740" s="86"/>
      <c r="R1740" s="86"/>
      <c r="S1740" s="86"/>
      <c r="T1740" s="87"/>
      <c r="U1740" s="40"/>
      <c r="V1740" s="40"/>
      <c r="W1740" s="40"/>
      <c r="X1740" s="40"/>
      <c r="Y1740" s="40"/>
      <c r="Z1740" s="40"/>
      <c r="AA1740" s="40"/>
      <c r="AB1740" s="40"/>
      <c r="AC1740" s="40"/>
      <c r="AD1740" s="40"/>
      <c r="AE1740" s="40"/>
      <c r="AT1740" s="19" t="s">
        <v>186</v>
      </c>
      <c r="AU1740" s="19" t="s">
        <v>81</v>
      </c>
    </row>
    <row r="1741" s="12" customFormat="1" ht="22.8" customHeight="1">
      <c r="A1741" s="12"/>
      <c r="B1741" s="198"/>
      <c r="C1741" s="199"/>
      <c r="D1741" s="200" t="s">
        <v>70</v>
      </c>
      <c r="E1741" s="212" t="s">
        <v>2049</v>
      </c>
      <c r="F1741" s="212" t="s">
        <v>2050</v>
      </c>
      <c r="G1741" s="199"/>
      <c r="H1741" s="199"/>
      <c r="I1741" s="202"/>
      <c r="J1741" s="213">
        <f>BK1741</f>
        <v>0</v>
      </c>
      <c r="K1741" s="199"/>
      <c r="L1741" s="204"/>
      <c r="M1741" s="205"/>
      <c r="N1741" s="206"/>
      <c r="O1741" s="206"/>
      <c r="P1741" s="207">
        <f>SUM(P1742:P1824)</f>
        <v>0</v>
      </c>
      <c r="Q1741" s="206"/>
      <c r="R1741" s="207">
        <f>SUM(R1742:R1824)</f>
        <v>0.034664519999999997</v>
      </c>
      <c r="S1741" s="206"/>
      <c r="T1741" s="208">
        <f>SUM(T1742:T1824)</f>
        <v>0</v>
      </c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R1741" s="209" t="s">
        <v>81</v>
      </c>
      <c r="AT1741" s="210" t="s">
        <v>70</v>
      </c>
      <c r="AU1741" s="210" t="s">
        <v>79</v>
      </c>
      <c r="AY1741" s="209" t="s">
        <v>175</v>
      </c>
      <c r="BK1741" s="211">
        <f>SUM(BK1742:BK1824)</f>
        <v>0</v>
      </c>
    </row>
    <row r="1742" s="2" customFormat="1" ht="16.5" customHeight="1">
      <c r="A1742" s="40"/>
      <c r="B1742" s="41"/>
      <c r="C1742" s="214" t="s">
        <v>2051</v>
      </c>
      <c r="D1742" s="214" t="s">
        <v>177</v>
      </c>
      <c r="E1742" s="215" t="s">
        <v>2052</v>
      </c>
      <c r="F1742" s="216" t="s">
        <v>2053</v>
      </c>
      <c r="G1742" s="217" t="s">
        <v>248</v>
      </c>
      <c r="H1742" s="218">
        <v>30.916</v>
      </c>
      <c r="I1742" s="219"/>
      <c r="J1742" s="220">
        <f>ROUND(I1742*H1742,2)</f>
        <v>0</v>
      </c>
      <c r="K1742" s="216" t="s">
        <v>181</v>
      </c>
      <c r="L1742" s="46"/>
      <c r="M1742" s="221" t="s">
        <v>19</v>
      </c>
      <c r="N1742" s="222" t="s">
        <v>42</v>
      </c>
      <c r="O1742" s="86"/>
      <c r="P1742" s="223">
        <f>O1742*H1742</f>
        <v>0</v>
      </c>
      <c r="Q1742" s="223">
        <v>6.9999999999999994E-05</v>
      </c>
      <c r="R1742" s="223">
        <f>Q1742*H1742</f>
        <v>0.0021641199999999998</v>
      </c>
      <c r="S1742" s="223">
        <v>0</v>
      </c>
      <c r="T1742" s="224">
        <f>S1742*H1742</f>
        <v>0</v>
      </c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R1742" s="225" t="s">
        <v>315</v>
      </c>
      <c r="AT1742" s="225" t="s">
        <v>177</v>
      </c>
      <c r="AU1742" s="225" t="s">
        <v>81</v>
      </c>
      <c r="AY1742" s="19" t="s">
        <v>175</v>
      </c>
      <c r="BE1742" s="226">
        <f>IF(N1742="základní",J1742,0)</f>
        <v>0</v>
      </c>
      <c r="BF1742" s="226">
        <f>IF(N1742="snížená",J1742,0)</f>
        <v>0</v>
      </c>
      <c r="BG1742" s="226">
        <f>IF(N1742="zákl. přenesená",J1742,0)</f>
        <v>0</v>
      </c>
      <c r="BH1742" s="226">
        <f>IF(N1742="sníž. přenesená",J1742,0)</f>
        <v>0</v>
      </c>
      <c r="BI1742" s="226">
        <f>IF(N1742="nulová",J1742,0)</f>
        <v>0</v>
      </c>
      <c r="BJ1742" s="19" t="s">
        <v>79</v>
      </c>
      <c r="BK1742" s="226">
        <f>ROUND(I1742*H1742,2)</f>
        <v>0</v>
      </c>
      <c r="BL1742" s="19" t="s">
        <v>315</v>
      </c>
      <c r="BM1742" s="225" t="s">
        <v>2054</v>
      </c>
    </row>
    <row r="1743" s="2" customFormat="1">
      <c r="A1743" s="40"/>
      <c r="B1743" s="41"/>
      <c r="C1743" s="42"/>
      <c r="D1743" s="227" t="s">
        <v>184</v>
      </c>
      <c r="E1743" s="42"/>
      <c r="F1743" s="228" t="s">
        <v>2055</v>
      </c>
      <c r="G1743" s="42"/>
      <c r="H1743" s="42"/>
      <c r="I1743" s="229"/>
      <c r="J1743" s="42"/>
      <c r="K1743" s="42"/>
      <c r="L1743" s="46"/>
      <c r="M1743" s="230"/>
      <c r="N1743" s="231"/>
      <c r="O1743" s="86"/>
      <c r="P1743" s="86"/>
      <c r="Q1743" s="86"/>
      <c r="R1743" s="86"/>
      <c r="S1743" s="86"/>
      <c r="T1743" s="87"/>
      <c r="U1743" s="40"/>
      <c r="V1743" s="40"/>
      <c r="W1743" s="40"/>
      <c r="X1743" s="40"/>
      <c r="Y1743" s="40"/>
      <c r="Z1743" s="40"/>
      <c r="AA1743" s="40"/>
      <c r="AB1743" s="40"/>
      <c r="AC1743" s="40"/>
      <c r="AD1743" s="40"/>
      <c r="AE1743" s="40"/>
      <c r="AT1743" s="19" t="s">
        <v>184</v>
      </c>
      <c r="AU1743" s="19" t="s">
        <v>81</v>
      </c>
    </row>
    <row r="1744" s="2" customFormat="1">
      <c r="A1744" s="40"/>
      <c r="B1744" s="41"/>
      <c r="C1744" s="42"/>
      <c r="D1744" s="232" t="s">
        <v>186</v>
      </c>
      <c r="E1744" s="42"/>
      <c r="F1744" s="233" t="s">
        <v>2056</v>
      </c>
      <c r="G1744" s="42"/>
      <c r="H1744" s="42"/>
      <c r="I1744" s="229"/>
      <c r="J1744" s="42"/>
      <c r="K1744" s="42"/>
      <c r="L1744" s="46"/>
      <c r="M1744" s="230"/>
      <c r="N1744" s="231"/>
      <c r="O1744" s="86"/>
      <c r="P1744" s="86"/>
      <c r="Q1744" s="86"/>
      <c r="R1744" s="86"/>
      <c r="S1744" s="86"/>
      <c r="T1744" s="87"/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T1744" s="19" t="s">
        <v>186</v>
      </c>
      <c r="AU1744" s="19" t="s">
        <v>81</v>
      </c>
    </row>
    <row r="1745" s="13" customFormat="1">
      <c r="A1745" s="13"/>
      <c r="B1745" s="234"/>
      <c r="C1745" s="235"/>
      <c r="D1745" s="227" t="s">
        <v>188</v>
      </c>
      <c r="E1745" s="236" t="s">
        <v>19</v>
      </c>
      <c r="F1745" s="237" t="s">
        <v>196</v>
      </c>
      <c r="G1745" s="235"/>
      <c r="H1745" s="236" t="s">
        <v>19</v>
      </c>
      <c r="I1745" s="238"/>
      <c r="J1745" s="235"/>
      <c r="K1745" s="235"/>
      <c r="L1745" s="239"/>
      <c r="M1745" s="240"/>
      <c r="N1745" s="241"/>
      <c r="O1745" s="241"/>
      <c r="P1745" s="241"/>
      <c r="Q1745" s="241"/>
      <c r="R1745" s="241"/>
      <c r="S1745" s="241"/>
      <c r="T1745" s="242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3" t="s">
        <v>188</v>
      </c>
      <c r="AU1745" s="243" t="s">
        <v>81</v>
      </c>
      <c r="AV1745" s="13" t="s">
        <v>79</v>
      </c>
      <c r="AW1745" s="13" t="s">
        <v>33</v>
      </c>
      <c r="AX1745" s="13" t="s">
        <v>71</v>
      </c>
      <c r="AY1745" s="243" t="s">
        <v>175</v>
      </c>
    </row>
    <row r="1746" s="13" customFormat="1">
      <c r="A1746" s="13"/>
      <c r="B1746" s="234"/>
      <c r="C1746" s="235"/>
      <c r="D1746" s="227" t="s">
        <v>188</v>
      </c>
      <c r="E1746" s="236" t="s">
        <v>19</v>
      </c>
      <c r="F1746" s="237" t="s">
        <v>2057</v>
      </c>
      <c r="G1746" s="235"/>
      <c r="H1746" s="236" t="s">
        <v>19</v>
      </c>
      <c r="I1746" s="238"/>
      <c r="J1746" s="235"/>
      <c r="K1746" s="235"/>
      <c r="L1746" s="239"/>
      <c r="M1746" s="240"/>
      <c r="N1746" s="241"/>
      <c r="O1746" s="241"/>
      <c r="P1746" s="241"/>
      <c r="Q1746" s="241"/>
      <c r="R1746" s="241"/>
      <c r="S1746" s="241"/>
      <c r="T1746" s="242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3" t="s">
        <v>188</v>
      </c>
      <c r="AU1746" s="243" t="s">
        <v>81</v>
      </c>
      <c r="AV1746" s="13" t="s">
        <v>79</v>
      </c>
      <c r="AW1746" s="13" t="s">
        <v>33</v>
      </c>
      <c r="AX1746" s="13" t="s">
        <v>71</v>
      </c>
      <c r="AY1746" s="243" t="s">
        <v>175</v>
      </c>
    </row>
    <row r="1747" s="14" customFormat="1">
      <c r="A1747" s="14"/>
      <c r="B1747" s="244"/>
      <c r="C1747" s="245"/>
      <c r="D1747" s="227" t="s">
        <v>188</v>
      </c>
      <c r="E1747" s="246" t="s">
        <v>19</v>
      </c>
      <c r="F1747" s="247" t="s">
        <v>2058</v>
      </c>
      <c r="G1747" s="245"/>
      <c r="H1747" s="248">
        <v>17.603999999999999</v>
      </c>
      <c r="I1747" s="249"/>
      <c r="J1747" s="245"/>
      <c r="K1747" s="245"/>
      <c r="L1747" s="250"/>
      <c r="M1747" s="251"/>
      <c r="N1747" s="252"/>
      <c r="O1747" s="252"/>
      <c r="P1747" s="252"/>
      <c r="Q1747" s="252"/>
      <c r="R1747" s="252"/>
      <c r="S1747" s="252"/>
      <c r="T1747" s="253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4" t="s">
        <v>188</v>
      </c>
      <c r="AU1747" s="254" t="s">
        <v>81</v>
      </c>
      <c r="AV1747" s="14" t="s">
        <v>81</v>
      </c>
      <c r="AW1747" s="14" t="s">
        <v>33</v>
      </c>
      <c r="AX1747" s="14" t="s">
        <v>71</v>
      </c>
      <c r="AY1747" s="254" t="s">
        <v>175</v>
      </c>
    </row>
    <row r="1748" s="13" customFormat="1">
      <c r="A1748" s="13"/>
      <c r="B1748" s="234"/>
      <c r="C1748" s="235"/>
      <c r="D1748" s="227" t="s">
        <v>188</v>
      </c>
      <c r="E1748" s="236" t="s">
        <v>19</v>
      </c>
      <c r="F1748" s="237" t="s">
        <v>2059</v>
      </c>
      <c r="G1748" s="235"/>
      <c r="H1748" s="236" t="s">
        <v>19</v>
      </c>
      <c r="I1748" s="238"/>
      <c r="J1748" s="235"/>
      <c r="K1748" s="235"/>
      <c r="L1748" s="239"/>
      <c r="M1748" s="240"/>
      <c r="N1748" s="241"/>
      <c r="O1748" s="241"/>
      <c r="P1748" s="241"/>
      <c r="Q1748" s="241"/>
      <c r="R1748" s="241"/>
      <c r="S1748" s="241"/>
      <c r="T1748" s="242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3" t="s">
        <v>188</v>
      </c>
      <c r="AU1748" s="243" t="s">
        <v>81</v>
      </c>
      <c r="AV1748" s="13" t="s">
        <v>79</v>
      </c>
      <c r="AW1748" s="13" t="s">
        <v>33</v>
      </c>
      <c r="AX1748" s="13" t="s">
        <v>71</v>
      </c>
      <c r="AY1748" s="243" t="s">
        <v>175</v>
      </c>
    </row>
    <row r="1749" s="14" customFormat="1">
      <c r="A1749" s="14"/>
      <c r="B1749" s="244"/>
      <c r="C1749" s="245"/>
      <c r="D1749" s="227" t="s">
        <v>188</v>
      </c>
      <c r="E1749" s="246" t="s">
        <v>19</v>
      </c>
      <c r="F1749" s="247" t="s">
        <v>2060</v>
      </c>
      <c r="G1749" s="245"/>
      <c r="H1749" s="248">
        <v>5.5679999999999996</v>
      </c>
      <c r="I1749" s="249"/>
      <c r="J1749" s="245"/>
      <c r="K1749" s="245"/>
      <c r="L1749" s="250"/>
      <c r="M1749" s="251"/>
      <c r="N1749" s="252"/>
      <c r="O1749" s="252"/>
      <c r="P1749" s="252"/>
      <c r="Q1749" s="252"/>
      <c r="R1749" s="252"/>
      <c r="S1749" s="252"/>
      <c r="T1749" s="253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4" t="s">
        <v>188</v>
      </c>
      <c r="AU1749" s="254" t="s">
        <v>81</v>
      </c>
      <c r="AV1749" s="14" t="s">
        <v>81</v>
      </c>
      <c r="AW1749" s="14" t="s">
        <v>33</v>
      </c>
      <c r="AX1749" s="14" t="s">
        <v>71</v>
      </c>
      <c r="AY1749" s="254" t="s">
        <v>175</v>
      </c>
    </row>
    <row r="1750" s="14" customFormat="1">
      <c r="A1750" s="14"/>
      <c r="B1750" s="244"/>
      <c r="C1750" s="245"/>
      <c r="D1750" s="227" t="s">
        <v>188</v>
      </c>
      <c r="E1750" s="246" t="s">
        <v>19</v>
      </c>
      <c r="F1750" s="247" t="s">
        <v>2061</v>
      </c>
      <c r="G1750" s="245"/>
      <c r="H1750" s="248">
        <v>3.7919999999999998</v>
      </c>
      <c r="I1750" s="249"/>
      <c r="J1750" s="245"/>
      <c r="K1750" s="245"/>
      <c r="L1750" s="250"/>
      <c r="M1750" s="251"/>
      <c r="N1750" s="252"/>
      <c r="O1750" s="252"/>
      <c r="P1750" s="252"/>
      <c r="Q1750" s="252"/>
      <c r="R1750" s="252"/>
      <c r="S1750" s="252"/>
      <c r="T1750" s="253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4" t="s">
        <v>188</v>
      </c>
      <c r="AU1750" s="254" t="s">
        <v>81</v>
      </c>
      <c r="AV1750" s="14" t="s">
        <v>81</v>
      </c>
      <c r="AW1750" s="14" t="s">
        <v>33</v>
      </c>
      <c r="AX1750" s="14" t="s">
        <v>71</v>
      </c>
      <c r="AY1750" s="254" t="s">
        <v>175</v>
      </c>
    </row>
    <row r="1751" s="14" customFormat="1">
      <c r="A1751" s="14"/>
      <c r="B1751" s="244"/>
      <c r="C1751" s="245"/>
      <c r="D1751" s="227" t="s">
        <v>188</v>
      </c>
      <c r="E1751" s="246" t="s">
        <v>19</v>
      </c>
      <c r="F1751" s="247" t="s">
        <v>2062</v>
      </c>
      <c r="G1751" s="245"/>
      <c r="H1751" s="248">
        <v>1.9359999999999999</v>
      </c>
      <c r="I1751" s="249"/>
      <c r="J1751" s="245"/>
      <c r="K1751" s="245"/>
      <c r="L1751" s="250"/>
      <c r="M1751" s="251"/>
      <c r="N1751" s="252"/>
      <c r="O1751" s="252"/>
      <c r="P1751" s="252"/>
      <c r="Q1751" s="252"/>
      <c r="R1751" s="252"/>
      <c r="S1751" s="252"/>
      <c r="T1751" s="253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4" t="s">
        <v>188</v>
      </c>
      <c r="AU1751" s="254" t="s">
        <v>81</v>
      </c>
      <c r="AV1751" s="14" t="s">
        <v>81</v>
      </c>
      <c r="AW1751" s="14" t="s">
        <v>33</v>
      </c>
      <c r="AX1751" s="14" t="s">
        <v>71</v>
      </c>
      <c r="AY1751" s="254" t="s">
        <v>175</v>
      </c>
    </row>
    <row r="1752" s="14" customFormat="1">
      <c r="A1752" s="14"/>
      <c r="B1752" s="244"/>
      <c r="C1752" s="245"/>
      <c r="D1752" s="227" t="s">
        <v>188</v>
      </c>
      <c r="E1752" s="246" t="s">
        <v>19</v>
      </c>
      <c r="F1752" s="247" t="s">
        <v>2063</v>
      </c>
      <c r="G1752" s="245"/>
      <c r="H1752" s="248">
        <v>2.016</v>
      </c>
      <c r="I1752" s="249"/>
      <c r="J1752" s="245"/>
      <c r="K1752" s="245"/>
      <c r="L1752" s="250"/>
      <c r="M1752" s="251"/>
      <c r="N1752" s="252"/>
      <c r="O1752" s="252"/>
      <c r="P1752" s="252"/>
      <c r="Q1752" s="252"/>
      <c r="R1752" s="252"/>
      <c r="S1752" s="252"/>
      <c r="T1752" s="253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4" t="s">
        <v>188</v>
      </c>
      <c r="AU1752" s="254" t="s">
        <v>81</v>
      </c>
      <c r="AV1752" s="14" t="s">
        <v>81</v>
      </c>
      <c r="AW1752" s="14" t="s">
        <v>33</v>
      </c>
      <c r="AX1752" s="14" t="s">
        <v>71</v>
      </c>
      <c r="AY1752" s="254" t="s">
        <v>175</v>
      </c>
    </row>
    <row r="1753" s="15" customFormat="1">
      <c r="A1753" s="15"/>
      <c r="B1753" s="255"/>
      <c r="C1753" s="256"/>
      <c r="D1753" s="227" t="s">
        <v>188</v>
      </c>
      <c r="E1753" s="257" t="s">
        <v>19</v>
      </c>
      <c r="F1753" s="258" t="s">
        <v>206</v>
      </c>
      <c r="G1753" s="256"/>
      <c r="H1753" s="259">
        <v>30.915999999999997</v>
      </c>
      <c r="I1753" s="260"/>
      <c r="J1753" s="256"/>
      <c r="K1753" s="256"/>
      <c r="L1753" s="261"/>
      <c r="M1753" s="262"/>
      <c r="N1753" s="263"/>
      <c r="O1753" s="263"/>
      <c r="P1753" s="263"/>
      <c r="Q1753" s="263"/>
      <c r="R1753" s="263"/>
      <c r="S1753" s="263"/>
      <c r="T1753" s="264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65" t="s">
        <v>188</v>
      </c>
      <c r="AU1753" s="265" t="s">
        <v>81</v>
      </c>
      <c r="AV1753" s="15" t="s">
        <v>182</v>
      </c>
      <c r="AW1753" s="15" t="s">
        <v>33</v>
      </c>
      <c r="AX1753" s="15" t="s">
        <v>79</v>
      </c>
      <c r="AY1753" s="265" t="s">
        <v>175</v>
      </c>
    </row>
    <row r="1754" s="2" customFormat="1" ht="24.15" customHeight="1">
      <c r="A1754" s="40"/>
      <c r="B1754" s="41"/>
      <c r="C1754" s="214" t="s">
        <v>2064</v>
      </c>
      <c r="D1754" s="214" t="s">
        <v>177</v>
      </c>
      <c r="E1754" s="215" t="s">
        <v>2065</v>
      </c>
      <c r="F1754" s="216" t="s">
        <v>2066</v>
      </c>
      <c r="G1754" s="217" t="s">
        <v>248</v>
      </c>
      <c r="H1754" s="218">
        <v>17.603999999999999</v>
      </c>
      <c r="I1754" s="219"/>
      <c r="J1754" s="220">
        <f>ROUND(I1754*H1754,2)</f>
        <v>0</v>
      </c>
      <c r="K1754" s="216" t="s">
        <v>181</v>
      </c>
      <c r="L1754" s="46"/>
      <c r="M1754" s="221" t="s">
        <v>19</v>
      </c>
      <c r="N1754" s="222" t="s">
        <v>42</v>
      </c>
      <c r="O1754" s="86"/>
      <c r="P1754" s="223">
        <f>O1754*H1754</f>
        <v>0</v>
      </c>
      <c r="Q1754" s="223">
        <v>8.0000000000000007E-05</v>
      </c>
      <c r="R1754" s="223">
        <f>Q1754*H1754</f>
        <v>0.00140832</v>
      </c>
      <c r="S1754" s="223">
        <v>0</v>
      </c>
      <c r="T1754" s="224">
        <f>S1754*H1754</f>
        <v>0</v>
      </c>
      <c r="U1754" s="40"/>
      <c r="V1754" s="40"/>
      <c r="W1754" s="40"/>
      <c r="X1754" s="40"/>
      <c r="Y1754" s="40"/>
      <c r="Z1754" s="40"/>
      <c r="AA1754" s="40"/>
      <c r="AB1754" s="40"/>
      <c r="AC1754" s="40"/>
      <c r="AD1754" s="40"/>
      <c r="AE1754" s="40"/>
      <c r="AR1754" s="225" t="s">
        <v>315</v>
      </c>
      <c r="AT1754" s="225" t="s">
        <v>177</v>
      </c>
      <c r="AU1754" s="225" t="s">
        <v>81</v>
      </c>
      <c r="AY1754" s="19" t="s">
        <v>175</v>
      </c>
      <c r="BE1754" s="226">
        <f>IF(N1754="základní",J1754,0)</f>
        <v>0</v>
      </c>
      <c r="BF1754" s="226">
        <f>IF(N1754="snížená",J1754,0)</f>
        <v>0</v>
      </c>
      <c r="BG1754" s="226">
        <f>IF(N1754="zákl. přenesená",J1754,0)</f>
        <v>0</v>
      </c>
      <c r="BH1754" s="226">
        <f>IF(N1754="sníž. přenesená",J1754,0)</f>
        <v>0</v>
      </c>
      <c r="BI1754" s="226">
        <f>IF(N1754="nulová",J1754,0)</f>
        <v>0</v>
      </c>
      <c r="BJ1754" s="19" t="s">
        <v>79</v>
      </c>
      <c r="BK1754" s="226">
        <f>ROUND(I1754*H1754,2)</f>
        <v>0</v>
      </c>
      <c r="BL1754" s="19" t="s">
        <v>315</v>
      </c>
      <c r="BM1754" s="225" t="s">
        <v>2067</v>
      </c>
    </row>
    <row r="1755" s="2" customFormat="1">
      <c r="A1755" s="40"/>
      <c r="B1755" s="41"/>
      <c r="C1755" s="42"/>
      <c r="D1755" s="227" t="s">
        <v>184</v>
      </c>
      <c r="E1755" s="42"/>
      <c r="F1755" s="228" t="s">
        <v>2068</v>
      </c>
      <c r="G1755" s="42"/>
      <c r="H1755" s="42"/>
      <c r="I1755" s="229"/>
      <c r="J1755" s="42"/>
      <c r="K1755" s="42"/>
      <c r="L1755" s="46"/>
      <c r="M1755" s="230"/>
      <c r="N1755" s="231"/>
      <c r="O1755" s="86"/>
      <c r="P1755" s="86"/>
      <c r="Q1755" s="86"/>
      <c r="R1755" s="86"/>
      <c r="S1755" s="86"/>
      <c r="T1755" s="87"/>
      <c r="U1755" s="40"/>
      <c r="V1755" s="40"/>
      <c r="W1755" s="40"/>
      <c r="X1755" s="40"/>
      <c r="Y1755" s="40"/>
      <c r="Z1755" s="40"/>
      <c r="AA1755" s="40"/>
      <c r="AB1755" s="40"/>
      <c r="AC1755" s="40"/>
      <c r="AD1755" s="40"/>
      <c r="AE1755" s="40"/>
      <c r="AT1755" s="19" t="s">
        <v>184</v>
      </c>
      <c r="AU1755" s="19" t="s">
        <v>81</v>
      </c>
    </row>
    <row r="1756" s="2" customFormat="1">
      <c r="A1756" s="40"/>
      <c r="B1756" s="41"/>
      <c r="C1756" s="42"/>
      <c r="D1756" s="232" t="s">
        <v>186</v>
      </c>
      <c r="E1756" s="42"/>
      <c r="F1756" s="233" t="s">
        <v>2069</v>
      </c>
      <c r="G1756" s="42"/>
      <c r="H1756" s="42"/>
      <c r="I1756" s="229"/>
      <c r="J1756" s="42"/>
      <c r="K1756" s="42"/>
      <c r="L1756" s="46"/>
      <c r="M1756" s="230"/>
      <c r="N1756" s="231"/>
      <c r="O1756" s="86"/>
      <c r="P1756" s="86"/>
      <c r="Q1756" s="86"/>
      <c r="R1756" s="86"/>
      <c r="S1756" s="86"/>
      <c r="T1756" s="87"/>
      <c r="U1756" s="40"/>
      <c r="V1756" s="40"/>
      <c r="W1756" s="40"/>
      <c r="X1756" s="40"/>
      <c r="Y1756" s="40"/>
      <c r="Z1756" s="40"/>
      <c r="AA1756" s="40"/>
      <c r="AB1756" s="40"/>
      <c r="AC1756" s="40"/>
      <c r="AD1756" s="40"/>
      <c r="AE1756" s="40"/>
      <c r="AT1756" s="19" t="s">
        <v>186</v>
      </c>
      <c r="AU1756" s="19" t="s">
        <v>81</v>
      </c>
    </row>
    <row r="1757" s="13" customFormat="1">
      <c r="A1757" s="13"/>
      <c r="B1757" s="234"/>
      <c r="C1757" s="235"/>
      <c r="D1757" s="227" t="s">
        <v>188</v>
      </c>
      <c r="E1757" s="236" t="s">
        <v>19</v>
      </c>
      <c r="F1757" s="237" t="s">
        <v>196</v>
      </c>
      <c r="G1757" s="235"/>
      <c r="H1757" s="236" t="s">
        <v>19</v>
      </c>
      <c r="I1757" s="238"/>
      <c r="J1757" s="235"/>
      <c r="K1757" s="235"/>
      <c r="L1757" s="239"/>
      <c r="M1757" s="240"/>
      <c r="N1757" s="241"/>
      <c r="O1757" s="241"/>
      <c r="P1757" s="241"/>
      <c r="Q1757" s="241"/>
      <c r="R1757" s="241"/>
      <c r="S1757" s="241"/>
      <c r="T1757" s="242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3" t="s">
        <v>188</v>
      </c>
      <c r="AU1757" s="243" t="s">
        <v>81</v>
      </c>
      <c r="AV1757" s="13" t="s">
        <v>79</v>
      </c>
      <c r="AW1757" s="13" t="s">
        <v>33</v>
      </c>
      <c r="AX1757" s="13" t="s">
        <v>71</v>
      </c>
      <c r="AY1757" s="243" t="s">
        <v>175</v>
      </c>
    </row>
    <row r="1758" s="13" customFormat="1">
      <c r="A1758" s="13"/>
      <c r="B1758" s="234"/>
      <c r="C1758" s="235"/>
      <c r="D1758" s="227" t="s">
        <v>188</v>
      </c>
      <c r="E1758" s="236" t="s">
        <v>19</v>
      </c>
      <c r="F1758" s="237" t="s">
        <v>2057</v>
      </c>
      <c r="G1758" s="235"/>
      <c r="H1758" s="236" t="s">
        <v>19</v>
      </c>
      <c r="I1758" s="238"/>
      <c r="J1758" s="235"/>
      <c r="K1758" s="235"/>
      <c r="L1758" s="239"/>
      <c r="M1758" s="240"/>
      <c r="N1758" s="241"/>
      <c r="O1758" s="241"/>
      <c r="P1758" s="241"/>
      <c r="Q1758" s="241"/>
      <c r="R1758" s="241"/>
      <c r="S1758" s="241"/>
      <c r="T1758" s="242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3" t="s">
        <v>188</v>
      </c>
      <c r="AU1758" s="243" t="s">
        <v>81</v>
      </c>
      <c r="AV1758" s="13" t="s">
        <v>79</v>
      </c>
      <c r="AW1758" s="13" t="s">
        <v>33</v>
      </c>
      <c r="AX1758" s="13" t="s">
        <v>71</v>
      </c>
      <c r="AY1758" s="243" t="s">
        <v>175</v>
      </c>
    </row>
    <row r="1759" s="14" customFormat="1">
      <c r="A1759" s="14"/>
      <c r="B1759" s="244"/>
      <c r="C1759" s="245"/>
      <c r="D1759" s="227" t="s">
        <v>188</v>
      </c>
      <c r="E1759" s="246" t="s">
        <v>19</v>
      </c>
      <c r="F1759" s="247" t="s">
        <v>2058</v>
      </c>
      <c r="G1759" s="245"/>
      <c r="H1759" s="248">
        <v>17.603999999999999</v>
      </c>
      <c r="I1759" s="249"/>
      <c r="J1759" s="245"/>
      <c r="K1759" s="245"/>
      <c r="L1759" s="250"/>
      <c r="M1759" s="251"/>
      <c r="N1759" s="252"/>
      <c r="O1759" s="252"/>
      <c r="P1759" s="252"/>
      <c r="Q1759" s="252"/>
      <c r="R1759" s="252"/>
      <c r="S1759" s="252"/>
      <c r="T1759" s="253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4" t="s">
        <v>188</v>
      </c>
      <c r="AU1759" s="254" t="s">
        <v>81</v>
      </c>
      <c r="AV1759" s="14" t="s">
        <v>81</v>
      </c>
      <c r="AW1759" s="14" t="s">
        <v>33</v>
      </c>
      <c r="AX1759" s="14" t="s">
        <v>71</v>
      </c>
      <c r="AY1759" s="254" t="s">
        <v>175</v>
      </c>
    </row>
    <row r="1760" s="15" customFormat="1">
      <c r="A1760" s="15"/>
      <c r="B1760" s="255"/>
      <c r="C1760" s="256"/>
      <c r="D1760" s="227" t="s">
        <v>188</v>
      </c>
      <c r="E1760" s="257" t="s">
        <v>19</v>
      </c>
      <c r="F1760" s="258" t="s">
        <v>206</v>
      </c>
      <c r="G1760" s="256"/>
      <c r="H1760" s="259">
        <v>17.603999999999999</v>
      </c>
      <c r="I1760" s="260"/>
      <c r="J1760" s="256"/>
      <c r="K1760" s="256"/>
      <c r="L1760" s="261"/>
      <c r="M1760" s="262"/>
      <c r="N1760" s="263"/>
      <c r="O1760" s="263"/>
      <c r="P1760" s="263"/>
      <c r="Q1760" s="263"/>
      <c r="R1760" s="263"/>
      <c r="S1760" s="263"/>
      <c r="T1760" s="264"/>
      <c r="U1760" s="15"/>
      <c r="V1760" s="15"/>
      <c r="W1760" s="15"/>
      <c r="X1760" s="15"/>
      <c r="Y1760" s="15"/>
      <c r="Z1760" s="15"/>
      <c r="AA1760" s="15"/>
      <c r="AB1760" s="15"/>
      <c r="AC1760" s="15"/>
      <c r="AD1760" s="15"/>
      <c r="AE1760" s="15"/>
      <c r="AT1760" s="265" t="s">
        <v>188</v>
      </c>
      <c r="AU1760" s="265" t="s">
        <v>81</v>
      </c>
      <c r="AV1760" s="15" t="s">
        <v>182</v>
      </c>
      <c r="AW1760" s="15" t="s">
        <v>33</v>
      </c>
      <c r="AX1760" s="15" t="s">
        <v>79</v>
      </c>
      <c r="AY1760" s="265" t="s">
        <v>175</v>
      </c>
    </row>
    <row r="1761" s="2" customFormat="1" ht="24.15" customHeight="1">
      <c r="A1761" s="40"/>
      <c r="B1761" s="41"/>
      <c r="C1761" s="214" t="s">
        <v>2070</v>
      </c>
      <c r="D1761" s="214" t="s">
        <v>177</v>
      </c>
      <c r="E1761" s="215" t="s">
        <v>2071</v>
      </c>
      <c r="F1761" s="216" t="s">
        <v>2072</v>
      </c>
      <c r="G1761" s="217" t="s">
        <v>248</v>
      </c>
      <c r="H1761" s="218">
        <v>30.916</v>
      </c>
      <c r="I1761" s="219"/>
      <c r="J1761" s="220">
        <f>ROUND(I1761*H1761,2)</f>
        <v>0</v>
      </c>
      <c r="K1761" s="216" t="s">
        <v>181</v>
      </c>
      <c r="L1761" s="46"/>
      <c r="M1761" s="221" t="s">
        <v>19</v>
      </c>
      <c r="N1761" s="222" t="s">
        <v>42</v>
      </c>
      <c r="O1761" s="86"/>
      <c r="P1761" s="223">
        <f>O1761*H1761</f>
        <v>0</v>
      </c>
      <c r="Q1761" s="223">
        <v>0.00013999999999999999</v>
      </c>
      <c r="R1761" s="223">
        <f>Q1761*H1761</f>
        <v>0.0043282399999999997</v>
      </c>
      <c r="S1761" s="223">
        <v>0</v>
      </c>
      <c r="T1761" s="224">
        <f>S1761*H1761</f>
        <v>0</v>
      </c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R1761" s="225" t="s">
        <v>315</v>
      </c>
      <c r="AT1761" s="225" t="s">
        <v>177</v>
      </c>
      <c r="AU1761" s="225" t="s">
        <v>81</v>
      </c>
      <c r="AY1761" s="19" t="s">
        <v>175</v>
      </c>
      <c r="BE1761" s="226">
        <f>IF(N1761="základní",J1761,0)</f>
        <v>0</v>
      </c>
      <c r="BF1761" s="226">
        <f>IF(N1761="snížená",J1761,0)</f>
        <v>0</v>
      </c>
      <c r="BG1761" s="226">
        <f>IF(N1761="zákl. přenesená",J1761,0)</f>
        <v>0</v>
      </c>
      <c r="BH1761" s="226">
        <f>IF(N1761="sníž. přenesená",J1761,0)</f>
        <v>0</v>
      </c>
      <c r="BI1761" s="226">
        <f>IF(N1761="nulová",J1761,0)</f>
        <v>0</v>
      </c>
      <c r="BJ1761" s="19" t="s">
        <v>79</v>
      </c>
      <c r="BK1761" s="226">
        <f>ROUND(I1761*H1761,2)</f>
        <v>0</v>
      </c>
      <c r="BL1761" s="19" t="s">
        <v>315</v>
      </c>
      <c r="BM1761" s="225" t="s">
        <v>2073</v>
      </c>
    </row>
    <row r="1762" s="2" customFormat="1">
      <c r="A1762" s="40"/>
      <c r="B1762" s="41"/>
      <c r="C1762" s="42"/>
      <c r="D1762" s="227" t="s">
        <v>184</v>
      </c>
      <c r="E1762" s="42"/>
      <c r="F1762" s="228" t="s">
        <v>2074</v>
      </c>
      <c r="G1762" s="42"/>
      <c r="H1762" s="42"/>
      <c r="I1762" s="229"/>
      <c r="J1762" s="42"/>
      <c r="K1762" s="42"/>
      <c r="L1762" s="46"/>
      <c r="M1762" s="230"/>
      <c r="N1762" s="231"/>
      <c r="O1762" s="86"/>
      <c r="P1762" s="86"/>
      <c r="Q1762" s="86"/>
      <c r="R1762" s="86"/>
      <c r="S1762" s="86"/>
      <c r="T1762" s="87"/>
      <c r="U1762" s="40"/>
      <c r="V1762" s="40"/>
      <c r="W1762" s="40"/>
      <c r="X1762" s="40"/>
      <c r="Y1762" s="40"/>
      <c r="Z1762" s="40"/>
      <c r="AA1762" s="40"/>
      <c r="AB1762" s="40"/>
      <c r="AC1762" s="40"/>
      <c r="AD1762" s="40"/>
      <c r="AE1762" s="40"/>
      <c r="AT1762" s="19" t="s">
        <v>184</v>
      </c>
      <c r="AU1762" s="19" t="s">
        <v>81</v>
      </c>
    </row>
    <row r="1763" s="2" customFormat="1">
      <c r="A1763" s="40"/>
      <c r="B1763" s="41"/>
      <c r="C1763" s="42"/>
      <c r="D1763" s="232" t="s">
        <v>186</v>
      </c>
      <c r="E1763" s="42"/>
      <c r="F1763" s="233" t="s">
        <v>2075</v>
      </c>
      <c r="G1763" s="42"/>
      <c r="H1763" s="42"/>
      <c r="I1763" s="229"/>
      <c r="J1763" s="42"/>
      <c r="K1763" s="42"/>
      <c r="L1763" s="46"/>
      <c r="M1763" s="230"/>
      <c r="N1763" s="231"/>
      <c r="O1763" s="86"/>
      <c r="P1763" s="86"/>
      <c r="Q1763" s="86"/>
      <c r="R1763" s="86"/>
      <c r="S1763" s="86"/>
      <c r="T1763" s="87"/>
      <c r="U1763" s="40"/>
      <c r="V1763" s="40"/>
      <c r="W1763" s="40"/>
      <c r="X1763" s="40"/>
      <c r="Y1763" s="40"/>
      <c r="Z1763" s="40"/>
      <c r="AA1763" s="40"/>
      <c r="AB1763" s="40"/>
      <c r="AC1763" s="40"/>
      <c r="AD1763" s="40"/>
      <c r="AE1763" s="40"/>
      <c r="AT1763" s="19" t="s">
        <v>186</v>
      </c>
      <c r="AU1763" s="19" t="s">
        <v>81</v>
      </c>
    </row>
    <row r="1764" s="13" customFormat="1">
      <c r="A1764" s="13"/>
      <c r="B1764" s="234"/>
      <c r="C1764" s="235"/>
      <c r="D1764" s="227" t="s">
        <v>188</v>
      </c>
      <c r="E1764" s="236" t="s">
        <v>19</v>
      </c>
      <c r="F1764" s="237" t="s">
        <v>196</v>
      </c>
      <c r="G1764" s="235"/>
      <c r="H1764" s="236" t="s">
        <v>19</v>
      </c>
      <c r="I1764" s="238"/>
      <c r="J1764" s="235"/>
      <c r="K1764" s="235"/>
      <c r="L1764" s="239"/>
      <c r="M1764" s="240"/>
      <c r="N1764" s="241"/>
      <c r="O1764" s="241"/>
      <c r="P1764" s="241"/>
      <c r="Q1764" s="241"/>
      <c r="R1764" s="241"/>
      <c r="S1764" s="241"/>
      <c r="T1764" s="242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3" t="s">
        <v>188</v>
      </c>
      <c r="AU1764" s="243" t="s">
        <v>81</v>
      </c>
      <c r="AV1764" s="13" t="s">
        <v>79</v>
      </c>
      <c r="AW1764" s="13" t="s">
        <v>33</v>
      </c>
      <c r="AX1764" s="13" t="s">
        <v>71</v>
      </c>
      <c r="AY1764" s="243" t="s">
        <v>175</v>
      </c>
    </row>
    <row r="1765" s="13" customFormat="1">
      <c r="A1765" s="13"/>
      <c r="B1765" s="234"/>
      <c r="C1765" s="235"/>
      <c r="D1765" s="227" t="s">
        <v>188</v>
      </c>
      <c r="E1765" s="236" t="s">
        <v>19</v>
      </c>
      <c r="F1765" s="237" t="s">
        <v>2057</v>
      </c>
      <c r="G1765" s="235"/>
      <c r="H1765" s="236" t="s">
        <v>19</v>
      </c>
      <c r="I1765" s="238"/>
      <c r="J1765" s="235"/>
      <c r="K1765" s="235"/>
      <c r="L1765" s="239"/>
      <c r="M1765" s="240"/>
      <c r="N1765" s="241"/>
      <c r="O1765" s="241"/>
      <c r="P1765" s="241"/>
      <c r="Q1765" s="241"/>
      <c r="R1765" s="241"/>
      <c r="S1765" s="241"/>
      <c r="T1765" s="242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3" t="s">
        <v>188</v>
      </c>
      <c r="AU1765" s="243" t="s">
        <v>81</v>
      </c>
      <c r="AV1765" s="13" t="s">
        <v>79</v>
      </c>
      <c r="AW1765" s="13" t="s">
        <v>33</v>
      </c>
      <c r="AX1765" s="13" t="s">
        <v>71</v>
      </c>
      <c r="AY1765" s="243" t="s">
        <v>175</v>
      </c>
    </row>
    <row r="1766" s="14" customFormat="1">
      <c r="A1766" s="14"/>
      <c r="B1766" s="244"/>
      <c r="C1766" s="245"/>
      <c r="D1766" s="227" t="s">
        <v>188</v>
      </c>
      <c r="E1766" s="246" t="s">
        <v>19</v>
      </c>
      <c r="F1766" s="247" t="s">
        <v>2058</v>
      </c>
      <c r="G1766" s="245"/>
      <c r="H1766" s="248">
        <v>17.603999999999999</v>
      </c>
      <c r="I1766" s="249"/>
      <c r="J1766" s="245"/>
      <c r="K1766" s="245"/>
      <c r="L1766" s="250"/>
      <c r="M1766" s="251"/>
      <c r="N1766" s="252"/>
      <c r="O1766" s="252"/>
      <c r="P1766" s="252"/>
      <c r="Q1766" s="252"/>
      <c r="R1766" s="252"/>
      <c r="S1766" s="252"/>
      <c r="T1766" s="253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54" t="s">
        <v>188</v>
      </c>
      <c r="AU1766" s="254" t="s">
        <v>81</v>
      </c>
      <c r="AV1766" s="14" t="s">
        <v>81</v>
      </c>
      <c r="AW1766" s="14" t="s">
        <v>33</v>
      </c>
      <c r="AX1766" s="14" t="s">
        <v>71</v>
      </c>
      <c r="AY1766" s="254" t="s">
        <v>175</v>
      </c>
    </row>
    <row r="1767" s="13" customFormat="1">
      <c r="A1767" s="13"/>
      <c r="B1767" s="234"/>
      <c r="C1767" s="235"/>
      <c r="D1767" s="227" t="s">
        <v>188</v>
      </c>
      <c r="E1767" s="236" t="s">
        <v>19</v>
      </c>
      <c r="F1767" s="237" t="s">
        <v>2059</v>
      </c>
      <c r="G1767" s="235"/>
      <c r="H1767" s="236" t="s">
        <v>19</v>
      </c>
      <c r="I1767" s="238"/>
      <c r="J1767" s="235"/>
      <c r="K1767" s="235"/>
      <c r="L1767" s="239"/>
      <c r="M1767" s="240"/>
      <c r="N1767" s="241"/>
      <c r="O1767" s="241"/>
      <c r="P1767" s="241"/>
      <c r="Q1767" s="241"/>
      <c r="R1767" s="241"/>
      <c r="S1767" s="241"/>
      <c r="T1767" s="242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3" t="s">
        <v>188</v>
      </c>
      <c r="AU1767" s="243" t="s">
        <v>81</v>
      </c>
      <c r="AV1767" s="13" t="s">
        <v>79</v>
      </c>
      <c r="AW1767" s="13" t="s">
        <v>33</v>
      </c>
      <c r="AX1767" s="13" t="s">
        <v>71</v>
      </c>
      <c r="AY1767" s="243" t="s">
        <v>175</v>
      </c>
    </row>
    <row r="1768" s="14" customFormat="1">
      <c r="A1768" s="14"/>
      <c r="B1768" s="244"/>
      <c r="C1768" s="245"/>
      <c r="D1768" s="227" t="s">
        <v>188</v>
      </c>
      <c r="E1768" s="246" t="s">
        <v>19</v>
      </c>
      <c r="F1768" s="247" t="s">
        <v>2060</v>
      </c>
      <c r="G1768" s="245"/>
      <c r="H1768" s="248">
        <v>5.5679999999999996</v>
      </c>
      <c r="I1768" s="249"/>
      <c r="J1768" s="245"/>
      <c r="K1768" s="245"/>
      <c r="L1768" s="250"/>
      <c r="M1768" s="251"/>
      <c r="N1768" s="252"/>
      <c r="O1768" s="252"/>
      <c r="P1768" s="252"/>
      <c r="Q1768" s="252"/>
      <c r="R1768" s="252"/>
      <c r="S1768" s="252"/>
      <c r="T1768" s="253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4" t="s">
        <v>188</v>
      </c>
      <c r="AU1768" s="254" t="s">
        <v>81</v>
      </c>
      <c r="AV1768" s="14" t="s">
        <v>81</v>
      </c>
      <c r="AW1768" s="14" t="s">
        <v>33</v>
      </c>
      <c r="AX1768" s="14" t="s">
        <v>71</v>
      </c>
      <c r="AY1768" s="254" t="s">
        <v>175</v>
      </c>
    </row>
    <row r="1769" s="14" customFormat="1">
      <c r="A1769" s="14"/>
      <c r="B1769" s="244"/>
      <c r="C1769" s="245"/>
      <c r="D1769" s="227" t="s">
        <v>188</v>
      </c>
      <c r="E1769" s="246" t="s">
        <v>19</v>
      </c>
      <c r="F1769" s="247" t="s">
        <v>2061</v>
      </c>
      <c r="G1769" s="245"/>
      <c r="H1769" s="248">
        <v>3.7919999999999998</v>
      </c>
      <c r="I1769" s="249"/>
      <c r="J1769" s="245"/>
      <c r="K1769" s="245"/>
      <c r="L1769" s="250"/>
      <c r="M1769" s="251"/>
      <c r="N1769" s="252"/>
      <c r="O1769" s="252"/>
      <c r="P1769" s="252"/>
      <c r="Q1769" s="252"/>
      <c r="R1769" s="252"/>
      <c r="S1769" s="252"/>
      <c r="T1769" s="253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4" t="s">
        <v>188</v>
      </c>
      <c r="AU1769" s="254" t="s">
        <v>81</v>
      </c>
      <c r="AV1769" s="14" t="s">
        <v>81</v>
      </c>
      <c r="AW1769" s="14" t="s">
        <v>33</v>
      </c>
      <c r="AX1769" s="14" t="s">
        <v>71</v>
      </c>
      <c r="AY1769" s="254" t="s">
        <v>175</v>
      </c>
    </row>
    <row r="1770" s="14" customFormat="1">
      <c r="A1770" s="14"/>
      <c r="B1770" s="244"/>
      <c r="C1770" s="245"/>
      <c r="D1770" s="227" t="s">
        <v>188</v>
      </c>
      <c r="E1770" s="246" t="s">
        <v>19</v>
      </c>
      <c r="F1770" s="247" t="s">
        <v>2062</v>
      </c>
      <c r="G1770" s="245"/>
      <c r="H1770" s="248">
        <v>1.9359999999999999</v>
      </c>
      <c r="I1770" s="249"/>
      <c r="J1770" s="245"/>
      <c r="K1770" s="245"/>
      <c r="L1770" s="250"/>
      <c r="M1770" s="251"/>
      <c r="N1770" s="252"/>
      <c r="O1770" s="252"/>
      <c r="P1770" s="252"/>
      <c r="Q1770" s="252"/>
      <c r="R1770" s="252"/>
      <c r="S1770" s="252"/>
      <c r="T1770" s="253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4" t="s">
        <v>188</v>
      </c>
      <c r="AU1770" s="254" t="s">
        <v>81</v>
      </c>
      <c r="AV1770" s="14" t="s">
        <v>81</v>
      </c>
      <c r="AW1770" s="14" t="s">
        <v>33</v>
      </c>
      <c r="AX1770" s="14" t="s">
        <v>71</v>
      </c>
      <c r="AY1770" s="254" t="s">
        <v>175</v>
      </c>
    </row>
    <row r="1771" s="14" customFormat="1">
      <c r="A1771" s="14"/>
      <c r="B1771" s="244"/>
      <c r="C1771" s="245"/>
      <c r="D1771" s="227" t="s">
        <v>188</v>
      </c>
      <c r="E1771" s="246" t="s">
        <v>19</v>
      </c>
      <c r="F1771" s="247" t="s">
        <v>2063</v>
      </c>
      <c r="G1771" s="245"/>
      <c r="H1771" s="248">
        <v>2.016</v>
      </c>
      <c r="I1771" s="249"/>
      <c r="J1771" s="245"/>
      <c r="K1771" s="245"/>
      <c r="L1771" s="250"/>
      <c r="M1771" s="251"/>
      <c r="N1771" s="252"/>
      <c r="O1771" s="252"/>
      <c r="P1771" s="252"/>
      <c r="Q1771" s="252"/>
      <c r="R1771" s="252"/>
      <c r="S1771" s="252"/>
      <c r="T1771" s="253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4" t="s">
        <v>188</v>
      </c>
      <c r="AU1771" s="254" t="s">
        <v>81</v>
      </c>
      <c r="AV1771" s="14" t="s">
        <v>81</v>
      </c>
      <c r="AW1771" s="14" t="s">
        <v>33</v>
      </c>
      <c r="AX1771" s="14" t="s">
        <v>71</v>
      </c>
      <c r="AY1771" s="254" t="s">
        <v>175</v>
      </c>
    </row>
    <row r="1772" s="15" customFormat="1">
      <c r="A1772" s="15"/>
      <c r="B1772" s="255"/>
      <c r="C1772" s="256"/>
      <c r="D1772" s="227" t="s">
        <v>188</v>
      </c>
      <c r="E1772" s="257" t="s">
        <v>19</v>
      </c>
      <c r="F1772" s="258" t="s">
        <v>206</v>
      </c>
      <c r="G1772" s="256"/>
      <c r="H1772" s="259">
        <v>30.915999999999997</v>
      </c>
      <c r="I1772" s="260"/>
      <c r="J1772" s="256"/>
      <c r="K1772" s="256"/>
      <c r="L1772" s="261"/>
      <c r="M1772" s="262"/>
      <c r="N1772" s="263"/>
      <c r="O1772" s="263"/>
      <c r="P1772" s="263"/>
      <c r="Q1772" s="263"/>
      <c r="R1772" s="263"/>
      <c r="S1772" s="263"/>
      <c r="T1772" s="264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65" t="s">
        <v>188</v>
      </c>
      <c r="AU1772" s="265" t="s">
        <v>81</v>
      </c>
      <c r="AV1772" s="15" t="s">
        <v>182</v>
      </c>
      <c r="AW1772" s="15" t="s">
        <v>33</v>
      </c>
      <c r="AX1772" s="15" t="s">
        <v>79</v>
      </c>
      <c r="AY1772" s="265" t="s">
        <v>175</v>
      </c>
    </row>
    <row r="1773" s="2" customFormat="1" ht="24.15" customHeight="1">
      <c r="A1773" s="40"/>
      <c r="B1773" s="41"/>
      <c r="C1773" s="214" t="s">
        <v>2076</v>
      </c>
      <c r="D1773" s="214" t="s">
        <v>177</v>
      </c>
      <c r="E1773" s="215" t="s">
        <v>2077</v>
      </c>
      <c r="F1773" s="216" t="s">
        <v>2078</v>
      </c>
      <c r="G1773" s="217" t="s">
        <v>248</v>
      </c>
      <c r="H1773" s="218">
        <v>30.916</v>
      </c>
      <c r="I1773" s="219"/>
      <c r="J1773" s="220">
        <f>ROUND(I1773*H1773,2)</f>
        <v>0</v>
      </c>
      <c r="K1773" s="216" t="s">
        <v>181</v>
      </c>
      <c r="L1773" s="46"/>
      <c r="M1773" s="221" t="s">
        <v>19</v>
      </c>
      <c r="N1773" s="222" t="s">
        <v>42</v>
      </c>
      <c r="O1773" s="86"/>
      <c r="P1773" s="223">
        <f>O1773*H1773</f>
        <v>0</v>
      </c>
      <c r="Q1773" s="223">
        <v>0.00012</v>
      </c>
      <c r="R1773" s="223">
        <f>Q1773*H1773</f>
        <v>0.0037099200000000002</v>
      </c>
      <c r="S1773" s="223">
        <v>0</v>
      </c>
      <c r="T1773" s="224">
        <f>S1773*H1773</f>
        <v>0</v>
      </c>
      <c r="U1773" s="40"/>
      <c r="V1773" s="40"/>
      <c r="W1773" s="40"/>
      <c r="X1773" s="40"/>
      <c r="Y1773" s="40"/>
      <c r="Z1773" s="40"/>
      <c r="AA1773" s="40"/>
      <c r="AB1773" s="40"/>
      <c r="AC1773" s="40"/>
      <c r="AD1773" s="40"/>
      <c r="AE1773" s="40"/>
      <c r="AR1773" s="225" t="s">
        <v>315</v>
      </c>
      <c r="AT1773" s="225" t="s">
        <v>177</v>
      </c>
      <c r="AU1773" s="225" t="s">
        <v>81</v>
      </c>
      <c r="AY1773" s="19" t="s">
        <v>175</v>
      </c>
      <c r="BE1773" s="226">
        <f>IF(N1773="základní",J1773,0)</f>
        <v>0</v>
      </c>
      <c r="BF1773" s="226">
        <f>IF(N1773="snížená",J1773,0)</f>
        <v>0</v>
      </c>
      <c r="BG1773" s="226">
        <f>IF(N1773="zákl. přenesená",J1773,0)</f>
        <v>0</v>
      </c>
      <c r="BH1773" s="226">
        <f>IF(N1773="sníž. přenesená",J1773,0)</f>
        <v>0</v>
      </c>
      <c r="BI1773" s="226">
        <f>IF(N1773="nulová",J1773,0)</f>
        <v>0</v>
      </c>
      <c r="BJ1773" s="19" t="s">
        <v>79</v>
      </c>
      <c r="BK1773" s="226">
        <f>ROUND(I1773*H1773,2)</f>
        <v>0</v>
      </c>
      <c r="BL1773" s="19" t="s">
        <v>315</v>
      </c>
      <c r="BM1773" s="225" t="s">
        <v>2079</v>
      </c>
    </row>
    <row r="1774" s="2" customFormat="1">
      <c r="A1774" s="40"/>
      <c r="B1774" s="41"/>
      <c r="C1774" s="42"/>
      <c r="D1774" s="227" t="s">
        <v>184</v>
      </c>
      <c r="E1774" s="42"/>
      <c r="F1774" s="228" t="s">
        <v>2080</v>
      </c>
      <c r="G1774" s="42"/>
      <c r="H1774" s="42"/>
      <c r="I1774" s="229"/>
      <c r="J1774" s="42"/>
      <c r="K1774" s="42"/>
      <c r="L1774" s="46"/>
      <c r="M1774" s="230"/>
      <c r="N1774" s="231"/>
      <c r="O1774" s="86"/>
      <c r="P1774" s="86"/>
      <c r="Q1774" s="86"/>
      <c r="R1774" s="86"/>
      <c r="S1774" s="86"/>
      <c r="T1774" s="87"/>
      <c r="U1774" s="40"/>
      <c r="V1774" s="40"/>
      <c r="W1774" s="40"/>
      <c r="X1774" s="40"/>
      <c r="Y1774" s="40"/>
      <c r="Z1774" s="40"/>
      <c r="AA1774" s="40"/>
      <c r="AB1774" s="40"/>
      <c r="AC1774" s="40"/>
      <c r="AD1774" s="40"/>
      <c r="AE1774" s="40"/>
      <c r="AT1774" s="19" t="s">
        <v>184</v>
      </c>
      <c r="AU1774" s="19" t="s">
        <v>81</v>
      </c>
    </row>
    <row r="1775" s="2" customFormat="1">
      <c r="A1775" s="40"/>
      <c r="B1775" s="41"/>
      <c r="C1775" s="42"/>
      <c r="D1775" s="232" t="s">
        <v>186</v>
      </c>
      <c r="E1775" s="42"/>
      <c r="F1775" s="233" t="s">
        <v>2081</v>
      </c>
      <c r="G1775" s="42"/>
      <c r="H1775" s="42"/>
      <c r="I1775" s="229"/>
      <c r="J1775" s="42"/>
      <c r="K1775" s="42"/>
      <c r="L1775" s="46"/>
      <c r="M1775" s="230"/>
      <c r="N1775" s="231"/>
      <c r="O1775" s="86"/>
      <c r="P1775" s="86"/>
      <c r="Q1775" s="86"/>
      <c r="R1775" s="86"/>
      <c r="S1775" s="86"/>
      <c r="T1775" s="87"/>
      <c r="U1775" s="40"/>
      <c r="V1775" s="40"/>
      <c r="W1775" s="40"/>
      <c r="X1775" s="40"/>
      <c r="Y1775" s="40"/>
      <c r="Z1775" s="40"/>
      <c r="AA1775" s="40"/>
      <c r="AB1775" s="40"/>
      <c r="AC1775" s="40"/>
      <c r="AD1775" s="40"/>
      <c r="AE1775" s="40"/>
      <c r="AT1775" s="19" t="s">
        <v>186</v>
      </c>
      <c r="AU1775" s="19" t="s">
        <v>81</v>
      </c>
    </row>
    <row r="1776" s="13" customFormat="1">
      <c r="A1776" s="13"/>
      <c r="B1776" s="234"/>
      <c r="C1776" s="235"/>
      <c r="D1776" s="227" t="s">
        <v>188</v>
      </c>
      <c r="E1776" s="236" t="s">
        <v>19</v>
      </c>
      <c r="F1776" s="237" t="s">
        <v>196</v>
      </c>
      <c r="G1776" s="235"/>
      <c r="H1776" s="236" t="s">
        <v>19</v>
      </c>
      <c r="I1776" s="238"/>
      <c r="J1776" s="235"/>
      <c r="K1776" s="235"/>
      <c r="L1776" s="239"/>
      <c r="M1776" s="240"/>
      <c r="N1776" s="241"/>
      <c r="O1776" s="241"/>
      <c r="P1776" s="241"/>
      <c r="Q1776" s="241"/>
      <c r="R1776" s="241"/>
      <c r="S1776" s="241"/>
      <c r="T1776" s="242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3" t="s">
        <v>188</v>
      </c>
      <c r="AU1776" s="243" t="s">
        <v>81</v>
      </c>
      <c r="AV1776" s="13" t="s">
        <v>79</v>
      </c>
      <c r="AW1776" s="13" t="s">
        <v>33</v>
      </c>
      <c r="AX1776" s="13" t="s">
        <v>71</v>
      </c>
      <c r="AY1776" s="243" t="s">
        <v>175</v>
      </c>
    </row>
    <row r="1777" s="13" customFormat="1">
      <c r="A1777" s="13"/>
      <c r="B1777" s="234"/>
      <c r="C1777" s="235"/>
      <c r="D1777" s="227" t="s">
        <v>188</v>
      </c>
      <c r="E1777" s="236" t="s">
        <v>19</v>
      </c>
      <c r="F1777" s="237" t="s">
        <v>2057</v>
      </c>
      <c r="G1777" s="235"/>
      <c r="H1777" s="236" t="s">
        <v>19</v>
      </c>
      <c r="I1777" s="238"/>
      <c r="J1777" s="235"/>
      <c r="K1777" s="235"/>
      <c r="L1777" s="239"/>
      <c r="M1777" s="240"/>
      <c r="N1777" s="241"/>
      <c r="O1777" s="241"/>
      <c r="P1777" s="241"/>
      <c r="Q1777" s="241"/>
      <c r="R1777" s="241"/>
      <c r="S1777" s="241"/>
      <c r="T1777" s="242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3" t="s">
        <v>188</v>
      </c>
      <c r="AU1777" s="243" t="s">
        <v>81</v>
      </c>
      <c r="AV1777" s="13" t="s">
        <v>79</v>
      </c>
      <c r="AW1777" s="13" t="s">
        <v>33</v>
      </c>
      <c r="AX1777" s="13" t="s">
        <v>71</v>
      </c>
      <c r="AY1777" s="243" t="s">
        <v>175</v>
      </c>
    </row>
    <row r="1778" s="14" customFormat="1">
      <c r="A1778" s="14"/>
      <c r="B1778" s="244"/>
      <c r="C1778" s="245"/>
      <c r="D1778" s="227" t="s">
        <v>188</v>
      </c>
      <c r="E1778" s="246" t="s">
        <v>19</v>
      </c>
      <c r="F1778" s="247" t="s">
        <v>2058</v>
      </c>
      <c r="G1778" s="245"/>
      <c r="H1778" s="248">
        <v>17.603999999999999</v>
      </c>
      <c r="I1778" s="249"/>
      <c r="J1778" s="245"/>
      <c r="K1778" s="245"/>
      <c r="L1778" s="250"/>
      <c r="M1778" s="251"/>
      <c r="N1778" s="252"/>
      <c r="O1778" s="252"/>
      <c r="P1778" s="252"/>
      <c r="Q1778" s="252"/>
      <c r="R1778" s="252"/>
      <c r="S1778" s="252"/>
      <c r="T1778" s="253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4" t="s">
        <v>188</v>
      </c>
      <c r="AU1778" s="254" t="s">
        <v>81</v>
      </c>
      <c r="AV1778" s="14" t="s">
        <v>81</v>
      </c>
      <c r="AW1778" s="14" t="s">
        <v>33</v>
      </c>
      <c r="AX1778" s="14" t="s">
        <v>71</v>
      </c>
      <c r="AY1778" s="254" t="s">
        <v>175</v>
      </c>
    </row>
    <row r="1779" s="13" customFormat="1">
      <c r="A1779" s="13"/>
      <c r="B1779" s="234"/>
      <c r="C1779" s="235"/>
      <c r="D1779" s="227" t="s">
        <v>188</v>
      </c>
      <c r="E1779" s="236" t="s">
        <v>19</v>
      </c>
      <c r="F1779" s="237" t="s">
        <v>2059</v>
      </c>
      <c r="G1779" s="235"/>
      <c r="H1779" s="236" t="s">
        <v>19</v>
      </c>
      <c r="I1779" s="238"/>
      <c r="J1779" s="235"/>
      <c r="K1779" s="235"/>
      <c r="L1779" s="239"/>
      <c r="M1779" s="240"/>
      <c r="N1779" s="241"/>
      <c r="O1779" s="241"/>
      <c r="P1779" s="241"/>
      <c r="Q1779" s="241"/>
      <c r="R1779" s="241"/>
      <c r="S1779" s="241"/>
      <c r="T1779" s="242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3" t="s">
        <v>188</v>
      </c>
      <c r="AU1779" s="243" t="s">
        <v>81</v>
      </c>
      <c r="AV1779" s="13" t="s">
        <v>79</v>
      </c>
      <c r="AW1779" s="13" t="s">
        <v>33</v>
      </c>
      <c r="AX1779" s="13" t="s">
        <v>71</v>
      </c>
      <c r="AY1779" s="243" t="s">
        <v>175</v>
      </c>
    </row>
    <row r="1780" s="14" customFormat="1">
      <c r="A1780" s="14"/>
      <c r="B1780" s="244"/>
      <c r="C1780" s="245"/>
      <c r="D1780" s="227" t="s">
        <v>188</v>
      </c>
      <c r="E1780" s="246" t="s">
        <v>19</v>
      </c>
      <c r="F1780" s="247" t="s">
        <v>2060</v>
      </c>
      <c r="G1780" s="245"/>
      <c r="H1780" s="248">
        <v>5.5679999999999996</v>
      </c>
      <c r="I1780" s="249"/>
      <c r="J1780" s="245"/>
      <c r="K1780" s="245"/>
      <c r="L1780" s="250"/>
      <c r="M1780" s="251"/>
      <c r="N1780" s="252"/>
      <c r="O1780" s="252"/>
      <c r="P1780" s="252"/>
      <c r="Q1780" s="252"/>
      <c r="R1780" s="252"/>
      <c r="S1780" s="252"/>
      <c r="T1780" s="253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4" t="s">
        <v>188</v>
      </c>
      <c r="AU1780" s="254" t="s">
        <v>81</v>
      </c>
      <c r="AV1780" s="14" t="s">
        <v>81</v>
      </c>
      <c r="AW1780" s="14" t="s">
        <v>33</v>
      </c>
      <c r="AX1780" s="14" t="s">
        <v>71</v>
      </c>
      <c r="AY1780" s="254" t="s">
        <v>175</v>
      </c>
    </row>
    <row r="1781" s="14" customFormat="1">
      <c r="A1781" s="14"/>
      <c r="B1781" s="244"/>
      <c r="C1781" s="245"/>
      <c r="D1781" s="227" t="s">
        <v>188</v>
      </c>
      <c r="E1781" s="246" t="s">
        <v>19</v>
      </c>
      <c r="F1781" s="247" t="s">
        <v>2061</v>
      </c>
      <c r="G1781" s="245"/>
      <c r="H1781" s="248">
        <v>3.7919999999999998</v>
      </c>
      <c r="I1781" s="249"/>
      <c r="J1781" s="245"/>
      <c r="K1781" s="245"/>
      <c r="L1781" s="250"/>
      <c r="M1781" s="251"/>
      <c r="N1781" s="252"/>
      <c r="O1781" s="252"/>
      <c r="P1781" s="252"/>
      <c r="Q1781" s="252"/>
      <c r="R1781" s="252"/>
      <c r="S1781" s="252"/>
      <c r="T1781" s="253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4" t="s">
        <v>188</v>
      </c>
      <c r="AU1781" s="254" t="s">
        <v>81</v>
      </c>
      <c r="AV1781" s="14" t="s">
        <v>81</v>
      </c>
      <c r="AW1781" s="14" t="s">
        <v>33</v>
      </c>
      <c r="AX1781" s="14" t="s">
        <v>71</v>
      </c>
      <c r="AY1781" s="254" t="s">
        <v>175</v>
      </c>
    </row>
    <row r="1782" s="14" customFormat="1">
      <c r="A1782" s="14"/>
      <c r="B1782" s="244"/>
      <c r="C1782" s="245"/>
      <c r="D1782" s="227" t="s">
        <v>188</v>
      </c>
      <c r="E1782" s="246" t="s">
        <v>19</v>
      </c>
      <c r="F1782" s="247" t="s">
        <v>2062</v>
      </c>
      <c r="G1782" s="245"/>
      <c r="H1782" s="248">
        <v>1.9359999999999999</v>
      </c>
      <c r="I1782" s="249"/>
      <c r="J1782" s="245"/>
      <c r="K1782" s="245"/>
      <c r="L1782" s="250"/>
      <c r="M1782" s="251"/>
      <c r="N1782" s="252"/>
      <c r="O1782" s="252"/>
      <c r="P1782" s="252"/>
      <c r="Q1782" s="252"/>
      <c r="R1782" s="252"/>
      <c r="S1782" s="252"/>
      <c r="T1782" s="253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4" t="s">
        <v>188</v>
      </c>
      <c r="AU1782" s="254" t="s">
        <v>81</v>
      </c>
      <c r="AV1782" s="14" t="s">
        <v>81</v>
      </c>
      <c r="AW1782" s="14" t="s">
        <v>33</v>
      </c>
      <c r="AX1782" s="14" t="s">
        <v>71</v>
      </c>
      <c r="AY1782" s="254" t="s">
        <v>175</v>
      </c>
    </row>
    <row r="1783" s="14" customFormat="1">
      <c r="A1783" s="14"/>
      <c r="B1783" s="244"/>
      <c r="C1783" s="245"/>
      <c r="D1783" s="227" t="s">
        <v>188</v>
      </c>
      <c r="E1783" s="246" t="s">
        <v>19</v>
      </c>
      <c r="F1783" s="247" t="s">
        <v>2063</v>
      </c>
      <c r="G1783" s="245"/>
      <c r="H1783" s="248">
        <v>2.016</v>
      </c>
      <c r="I1783" s="249"/>
      <c r="J1783" s="245"/>
      <c r="K1783" s="245"/>
      <c r="L1783" s="250"/>
      <c r="M1783" s="251"/>
      <c r="N1783" s="252"/>
      <c r="O1783" s="252"/>
      <c r="P1783" s="252"/>
      <c r="Q1783" s="252"/>
      <c r="R1783" s="252"/>
      <c r="S1783" s="252"/>
      <c r="T1783" s="253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T1783" s="254" t="s">
        <v>188</v>
      </c>
      <c r="AU1783" s="254" t="s">
        <v>81</v>
      </c>
      <c r="AV1783" s="14" t="s">
        <v>81</v>
      </c>
      <c r="AW1783" s="14" t="s">
        <v>33</v>
      </c>
      <c r="AX1783" s="14" t="s">
        <v>71</v>
      </c>
      <c r="AY1783" s="254" t="s">
        <v>175</v>
      </c>
    </row>
    <row r="1784" s="15" customFormat="1">
      <c r="A1784" s="15"/>
      <c r="B1784" s="255"/>
      <c r="C1784" s="256"/>
      <c r="D1784" s="227" t="s">
        <v>188</v>
      </c>
      <c r="E1784" s="257" t="s">
        <v>19</v>
      </c>
      <c r="F1784" s="258" t="s">
        <v>206</v>
      </c>
      <c r="G1784" s="256"/>
      <c r="H1784" s="259">
        <v>30.915999999999997</v>
      </c>
      <c r="I1784" s="260"/>
      <c r="J1784" s="256"/>
      <c r="K1784" s="256"/>
      <c r="L1784" s="261"/>
      <c r="M1784" s="262"/>
      <c r="N1784" s="263"/>
      <c r="O1784" s="263"/>
      <c r="P1784" s="263"/>
      <c r="Q1784" s="263"/>
      <c r="R1784" s="263"/>
      <c r="S1784" s="263"/>
      <c r="T1784" s="264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65" t="s">
        <v>188</v>
      </c>
      <c r="AU1784" s="265" t="s">
        <v>81</v>
      </c>
      <c r="AV1784" s="15" t="s">
        <v>182</v>
      </c>
      <c r="AW1784" s="15" t="s">
        <v>33</v>
      </c>
      <c r="AX1784" s="15" t="s">
        <v>79</v>
      </c>
      <c r="AY1784" s="265" t="s">
        <v>175</v>
      </c>
    </row>
    <row r="1785" s="2" customFormat="1" ht="24.15" customHeight="1">
      <c r="A1785" s="40"/>
      <c r="B1785" s="41"/>
      <c r="C1785" s="214" t="s">
        <v>2082</v>
      </c>
      <c r="D1785" s="214" t="s">
        <v>177</v>
      </c>
      <c r="E1785" s="215" t="s">
        <v>2083</v>
      </c>
      <c r="F1785" s="216" t="s">
        <v>2084</v>
      </c>
      <c r="G1785" s="217" t="s">
        <v>248</v>
      </c>
      <c r="H1785" s="218">
        <v>30.916</v>
      </c>
      <c r="I1785" s="219"/>
      <c r="J1785" s="220">
        <f>ROUND(I1785*H1785,2)</f>
        <v>0</v>
      </c>
      <c r="K1785" s="216" t="s">
        <v>181</v>
      </c>
      <c r="L1785" s="46"/>
      <c r="M1785" s="221" t="s">
        <v>19</v>
      </c>
      <c r="N1785" s="222" t="s">
        <v>42</v>
      </c>
      <c r="O1785" s="86"/>
      <c r="P1785" s="223">
        <f>O1785*H1785</f>
        <v>0</v>
      </c>
      <c r="Q1785" s="223">
        <v>0.00012</v>
      </c>
      <c r="R1785" s="223">
        <f>Q1785*H1785</f>
        <v>0.0037099200000000002</v>
      </c>
      <c r="S1785" s="223">
        <v>0</v>
      </c>
      <c r="T1785" s="224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5" t="s">
        <v>315</v>
      </c>
      <c r="AT1785" s="225" t="s">
        <v>177</v>
      </c>
      <c r="AU1785" s="225" t="s">
        <v>81</v>
      </c>
      <c r="AY1785" s="19" t="s">
        <v>175</v>
      </c>
      <c r="BE1785" s="226">
        <f>IF(N1785="základní",J1785,0)</f>
        <v>0</v>
      </c>
      <c r="BF1785" s="226">
        <f>IF(N1785="snížená",J1785,0)</f>
        <v>0</v>
      </c>
      <c r="BG1785" s="226">
        <f>IF(N1785="zákl. přenesená",J1785,0)</f>
        <v>0</v>
      </c>
      <c r="BH1785" s="226">
        <f>IF(N1785="sníž. přenesená",J1785,0)</f>
        <v>0</v>
      </c>
      <c r="BI1785" s="226">
        <f>IF(N1785="nulová",J1785,0)</f>
        <v>0</v>
      </c>
      <c r="BJ1785" s="19" t="s">
        <v>79</v>
      </c>
      <c r="BK1785" s="226">
        <f>ROUND(I1785*H1785,2)</f>
        <v>0</v>
      </c>
      <c r="BL1785" s="19" t="s">
        <v>315</v>
      </c>
      <c r="BM1785" s="225" t="s">
        <v>2085</v>
      </c>
    </row>
    <row r="1786" s="2" customFormat="1">
      <c r="A1786" s="40"/>
      <c r="B1786" s="41"/>
      <c r="C1786" s="42"/>
      <c r="D1786" s="227" t="s">
        <v>184</v>
      </c>
      <c r="E1786" s="42"/>
      <c r="F1786" s="228" t="s">
        <v>2086</v>
      </c>
      <c r="G1786" s="42"/>
      <c r="H1786" s="42"/>
      <c r="I1786" s="229"/>
      <c r="J1786" s="42"/>
      <c r="K1786" s="42"/>
      <c r="L1786" s="46"/>
      <c r="M1786" s="230"/>
      <c r="N1786" s="231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184</v>
      </c>
      <c r="AU1786" s="19" t="s">
        <v>81</v>
      </c>
    </row>
    <row r="1787" s="2" customFormat="1">
      <c r="A1787" s="40"/>
      <c r="B1787" s="41"/>
      <c r="C1787" s="42"/>
      <c r="D1787" s="232" t="s">
        <v>186</v>
      </c>
      <c r="E1787" s="42"/>
      <c r="F1787" s="233" t="s">
        <v>2087</v>
      </c>
      <c r="G1787" s="42"/>
      <c r="H1787" s="42"/>
      <c r="I1787" s="229"/>
      <c r="J1787" s="42"/>
      <c r="K1787" s="42"/>
      <c r="L1787" s="46"/>
      <c r="M1787" s="230"/>
      <c r="N1787" s="231"/>
      <c r="O1787" s="86"/>
      <c r="P1787" s="86"/>
      <c r="Q1787" s="86"/>
      <c r="R1787" s="86"/>
      <c r="S1787" s="86"/>
      <c r="T1787" s="87"/>
      <c r="U1787" s="40"/>
      <c r="V1787" s="40"/>
      <c r="W1787" s="40"/>
      <c r="X1787" s="40"/>
      <c r="Y1787" s="40"/>
      <c r="Z1787" s="40"/>
      <c r="AA1787" s="40"/>
      <c r="AB1787" s="40"/>
      <c r="AC1787" s="40"/>
      <c r="AD1787" s="40"/>
      <c r="AE1787" s="40"/>
      <c r="AT1787" s="19" t="s">
        <v>186</v>
      </c>
      <c r="AU1787" s="19" t="s">
        <v>81</v>
      </c>
    </row>
    <row r="1788" s="13" customFormat="1">
      <c r="A1788" s="13"/>
      <c r="B1788" s="234"/>
      <c r="C1788" s="235"/>
      <c r="D1788" s="227" t="s">
        <v>188</v>
      </c>
      <c r="E1788" s="236" t="s">
        <v>19</v>
      </c>
      <c r="F1788" s="237" t="s">
        <v>196</v>
      </c>
      <c r="G1788" s="235"/>
      <c r="H1788" s="236" t="s">
        <v>19</v>
      </c>
      <c r="I1788" s="238"/>
      <c r="J1788" s="235"/>
      <c r="K1788" s="235"/>
      <c r="L1788" s="239"/>
      <c r="M1788" s="240"/>
      <c r="N1788" s="241"/>
      <c r="O1788" s="241"/>
      <c r="P1788" s="241"/>
      <c r="Q1788" s="241"/>
      <c r="R1788" s="241"/>
      <c r="S1788" s="241"/>
      <c r="T1788" s="242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3" t="s">
        <v>188</v>
      </c>
      <c r="AU1788" s="243" t="s">
        <v>81</v>
      </c>
      <c r="AV1788" s="13" t="s">
        <v>79</v>
      </c>
      <c r="AW1788" s="13" t="s">
        <v>33</v>
      </c>
      <c r="AX1788" s="13" t="s">
        <v>71</v>
      </c>
      <c r="AY1788" s="243" t="s">
        <v>175</v>
      </c>
    </row>
    <row r="1789" s="13" customFormat="1">
      <c r="A1789" s="13"/>
      <c r="B1789" s="234"/>
      <c r="C1789" s="235"/>
      <c r="D1789" s="227" t="s">
        <v>188</v>
      </c>
      <c r="E1789" s="236" t="s">
        <v>19</v>
      </c>
      <c r="F1789" s="237" t="s">
        <v>2057</v>
      </c>
      <c r="G1789" s="235"/>
      <c r="H1789" s="236" t="s">
        <v>19</v>
      </c>
      <c r="I1789" s="238"/>
      <c r="J1789" s="235"/>
      <c r="K1789" s="235"/>
      <c r="L1789" s="239"/>
      <c r="M1789" s="240"/>
      <c r="N1789" s="241"/>
      <c r="O1789" s="241"/>
      <c r="P1789" s="241"/>
      <c r="Q1789" s="241"/>
      <c r="R1789" s="241"/>
      <c r="S1789" s="241"/>
      <c r="T1789" s="242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3" t="s">
        <v>188</v>
      </c>
      <c r="AU1789" s="243" t="s">
        <v>81</v>
      </c>
      <c r="AV1789" s="13" t="s">
        <v>79</v>
      </c>
      <c r="AW1789" s="13" t="s">
        <v>33</v>
      </c>
      <c r="AX1789" s="13" t="s">
        <v>71</v>
      </c>
      <c r="AY1789" s="243" t="s">
        <v>175</v>
      </c>
    </row>
    <row r="1790" s="14" customFormat="1">
      <c r="A1790" s="14"/>
      <c r="B1790" s="244"/>
      <c r="C1790" s="245"/>
      <c r="D1790" s="227" t="s">
        <v>188</v>
      </c>
      <c r="E1790" s="246" t="s">
        <v>19</v>
      </c>
      <c r="F1790" s="247" t="s">
        <v>2058</v>
      </c>
      <c r="G1790" s="245"/>
      <c r="H1790" s="248">
        <v>17.603999999999999</v>
      </c>
      <c r="I1790" s="249"/>
      <c r="J1790" s="245"/>
      <c r="K1790" s="245"/>
      <c r="L1790" s="250"/>
      <c r="M1790" s="251"/>
      <c r="N1790" s="252"/>
      <c r="O1790" s="252"/>
      <c r="P1790" s="252"/>
      <c r="Q1790" s="252"/>
      <c r="R1790" s="252"/>
      <c r="S1790" s="252"/>
      <c r="T1790" s="253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4" t="s">
        <v>188</v>
      </c>
      <c r="AU1790" s="254" t="s">
        <v>81</v>
      </c>
      <c r="AV1790" s="14" t="s">
        <v>81</v>
      </c>
      <c r="AW1790" s="14" t="s">
        <v>33</v>
      </c>
      <c r="AX1790" s="14" t="s">
        <v>71</v>
      </c>
      <c r="AY1790" s="254" t="s">
        <v>175</v>
      </c>
    </row>
    <row r="1791" s="13" customFormat="1">
      <c r="A1791" s="13"/>
      <c r="B1791" s="234"/>
      <c r="C1791" s="235"/>
      <c r="D1791" s="227" t="s">
        <v>188</v>
      </c>
      <c r="E1791" s="236" t="s">
        <v>19</v>
      </c>
      <c r="F1791" s="237" t="s">
        <v>2059</v>
      </c>
      <c r="G1791" s="235"/>
      <c r="H1791" s="236" t="s">
        <v>19</v>
      </c>
      <c r="I1791" s="238"/>
      <c r="J1791" s="235"/>
      <c r="K1791" s="235"/>
      <c r="L1791" s="239"/>
      <c r="M1791" s="240"/>
      <c r="N1791" s="241"/>
      <c r="O1791" s="241"/>
      <c r="P1791" s="241"/>
      <c r="Q1791" s="241"/>
      <c r="R1791" s="241"/>
      <c r="S1791" s="241"/>
      <c r="T1791" s="242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3" t="s">
        <v>188</v>
      </c>
      <c r="AU1791" s="243" t="s">
        <v>81</v>
      </c>
      <c r="AV1791" s="13" t="s">
        <v>79</v>
      </c>
      <c r="AW1791" s="13" t="s">
        <v>33</v>
      </c>
      <c r="AX1791" s="13" t="s">
        <v>71</v>
      </c>
      <c r="AY1791" s="243" t="s">
        <v>175</v>
      </c>
    </row>
    <row r="1792" s="14" customFormat="1">
      <c r="A1792" s="14"/>
      <c r="B1792" s="244"/>
      <c r="C1792" s="245"/>
      <c r="D1792" s="227" t="s">
        <v>188</v>
      </c>
      <c r="E1792" s="246" t="s">
        <v>19</v>
      </c>
      <c r="F1792" s="247" t="s">
        <v>2060</v>
      </c>
      <c r="G1792" s="245"/>
      <c r="H1792" s="248">
        <v>5.5679999999999996</v>
      </c>
      <c r="I1792" s="249"/>
      <c r="J1792" s="245"/>
      <c r="K1792" s="245"/>
      <c r="L1792" s="250"/>
      <c r="M1792" s="251"/>
      <c r="N1792" s="252"/>
      <c r="O1792" s="252"/>
      <c r="P1792" s="252"/>
      <c r="Q1792" s="252"/>
      <c r="R1792" s="252"/>
      <c r="S1792" s="252"/>
      <c r="T1792" s="253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4" t="s">
        <v>188</v>
      </c>
      <c r="AU1792" s="254" t="s">
        <v>81</v>
      </c>
      <c r="AV1792" s="14" t="s">
        <v>81</v>
      </c>
      <c r="AW1792" s="14" t="s">
        <v>33</v>
      </c>
      <c r="AX1792" s="14" t="s">
        <v>71</v>
      </c>
      <c r="AY1792" s="254" t="s">
        <v>175</v>
      </c>
    </row>
    <row r="1793" s="14" customFormat="1">
      <c r="A1793" s="14"/>
      <c r="B1793" s="244"/>
      <c r="C1793" s="245"/>
      <c r="D1793" s="227" t="s">
        <v>188</v>
      </c>
      <c r="E1793" s="246" t="s">
        <v>19</v>
      </c>
      <c r="F1793" s="247" t="s">
        <v>2061</v>
      </c>
      <c r="G1793" s="245"/>
      <c r="H1793" s="248">
        <v>3.7919999999999998</v>
      </c>
      <c r="I1793" s="249"/>
      <c r="J1793" s="245"/>
      <c r="K1793" s="245"/>
      <c r="L1793" s="250"/>
      <c r="M1793" s="251"/>
      <c r="N1793" s="252"/>
      <c r="O1793" s="252"/>
      <c r="P1793" s="252"/>
      <c r="Q1793" s="252"/>
      <c r="R1793" s="252"/>
      <c r="S1793" s="252"/>
      <c r="T1793" s="253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54" t="s">
        <v>188</v>
      </c>
      <c r="AU1793" s="254" t="s">
        <v>81</v>
      </c>
      <c r="AV1793" s="14" t="s">
        <v>81</v>
      </c>
      <c r="AW1793" s="14" t="s">
        <v>33</v>
      </c>
      <c r="AX1793" s="14" t="s">
        <v>71</v>
      </c>
      <c r="AY1793" s="254" t="s">
        <v>175</v>
      </c>
    </row>
    <row r="1794" s="14" customFormat="1">
      <c r="A1794" s="14"/>
      <c r="B1794" s="244"/>
      <c r="C1794" s="245"/>
      <c r="D1794" s="227" t="s">
        <v>188</v>
      </c>
      <c r="E1794" s="246" t="s">
        <v>19</v>
      </c>
      <c r="F1794" s="247" t="s">
        <v>2062</v>
      </c>
      <c r="G1794" s="245"/>
      <c r="H1794" s="248">
        <v>1.9359999999999999</v>
      </c>
      <c r="I1794" s="249"/>
      <c r="J1794" s="245"/>
      <c r="K1794" s="245"/>
      <c r="L1794" s="250"/>
      <c r="M1794" s="251"/>
      <c r="N1794" s="252"/>
      <c r="O1794" s="252"/>
      <c r="P1794" s="252"/>
      <c r="Q1794" s="252"/>
      <c r="R1794" s="252"/>
      <c r="S1794" s="252"/>
      <c r="T1794" s="253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4" t="s">
        <v>188</v>
      </c>
      <c r="AU1794" s="254" t="s">
        <v>81</v>
      </c>
      <c r="AV1794" s="14" t="s">
        <v>81</v>
      </c>
      <c r="AW1794" s="14" t="s">
        <v>33</v>
      </c>
      <c r="AX1794" s="14" t="s">
        <v>71</v>
      </c>
      <c r="AY1794" s="254" t="s">
        <v>175</v>
      </c>
    </row>
    <row r="1795" s="14" customFormat="1">
      <c r="A1795" s="14"/>
      <c r="B1795" s="244"/>
      <c r="C1795" s="245"/>
      <c r="D1795" s="227" t="s">
        <v>188</v>
      </c>
      <c r="E1795" s="246" t="s">
        <v>19</v>
      </c>
      <c r="F1795" s="247" t="s">
        <v>2063</v>
      </c>
      <c r="G1795" s="245"/>
      <c r="H1795" s="248">
        <v>2.016</v>
      </c>
      <c r="I1795" s="249"/>
      <c r="J1795" s="245"/>
      <c r="K1795" s="245"/>
      <c r="L1795" s="250"/>
      <c r="M1795" s="251"/>
      <c r="N1795" s="252"/>
      <c r="O1795" s="252"/>
      <c r="P1795" s="252"/>
      <c r="Q1795" s="252"/>
      <c r="R1795" s="252"/>
      <c r="S1795" s="252"/>
      <c r="T1795" s="253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4" t="s">
        <v>188</v>
      </c>
      <c r="AU1795" s="254" t="s">
        <v>81</v>
      </c>
      <c r="AV1795" s="14" t="s">
        <v>81</v>
      </c>
      <c r="AW1795" s="14" t="s">
        <v>33</v>
      </c>
      <c r="AX1795" s="14" t="s">
        <v>71</v>
      </c>
      <c r="AY1795" s="254" t="s">
        <v>175</v>
      </c>
    </row>
    <row r="1796" s="15" customFormat="1">
      <c r="A1796" s="15"/>
      <c r="B1796" s="255"/>
      <c r="C1796" s="256"/>
      <c r="D1796" s="227" t="s">
        <v>188</v>
      </c>
      <c r="E1796" s="257" t="s">
        <v>19</v>
      </c>
      <c r="F1796" s="258" t="s">
        <v>206</v>
      </c>
      <c r="G1796" s="256"/>
      <c r="H1796" s="259">
        <v>30.915999999999997</v>
      </c>
      <c r="I1796" s="260"/>
      <c r="J1796" s="256"/>
      <c r="K1796" s="256"/>
      <c r="L1796" s="261"/>
      <c r="M1796" s="262"/>
      <c r="N1796" s="263"/>
      <c r="O1796" s="263"/>
      <c r="P1796" s="263"/>
      <c r="Q1796" s="263"/>
      <c r="R1796" s="263"/>
      <c r="S1796" s="263"/>
      <c r="T1796" s="264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65" t="s">
        <v>188</v>
      </c>
      <c r="AU1796" s="265" t="s">
        <v>81</v>
      </c>
      <c r="AV1796" s="15" t="s">
        <v>182</v>
      </c>
      <c r="AW1796" s="15" t="s">
        <v>33</v>
      </c>
      <c r="AX1796" s="15" t="s">
        <v>79</v>
      </c>
      <c r="AY1796" s="265" t="s">
        <v>175</v>
      </c>
    </row>
    <row r="1797" s="2" customFormat="1" ht="16.5" customHeight="1">
      <c r="A1797" s="40"/>
      <c r="B1797" s="41"/>
      <c r="C1797" s="214" t="s">
        <v>2088</v>
      </c>
      <c r="D1797" s="214" t="s">
        <v>177</v>
      </c>
      <c r="E1797" s="215" t="s">
        <v>2089</v>
      </c>
      <c r="F1797" s="216" t="s">
        <v>2090</v>
      </c>
      <c r="G1797" s="217" t="s">
        <v>248</v>
      </c>
      <c r="H1797" s="218">
        <v>31.199999999999999</v>
      </c>
      <c r="I1797" s="219"/>
      <c r="J1797" s="220">
        <f>ROUND(I1797*H1797,2)</f>
        <v>0</v>
      </c>
      <c r="K1797" s="216" t="s">
        <v>181</v>
      </c>
      <c r="L1797" s="46"/>
      <c r="M1797" s="221" t="s">
        <v>19</v>
      </c>
      <c r="N1797" s="222" t="s">
        <v>42</v>
      </c>
      <c r="O1797" s="86"/>
      <c r="P1797" s="223">
        <f>O1797*H1797</f>
        <v>0</v>
      </c>
      <c r="Q1797" s="223">
        <v>0</v>
      </c>
      <c r="R1797" s="223">
        <f>Q1797*H1797</f>
        <v>0</v>
      </c>
      <c r="S1797" s="223">
        <v>0</v>
      </c>
      <c r="T1797" s="224">
        <f>S1797*H1797</f>
        <v>0</v>
      </c>
      <c r="U1797" s="40"/>
      <c r="V1797" s="40"/>
      <c r="W1797" s="40"/>
      <c r="X1797" s="40"/>
      <c r="Y1797" s="40"/>
      <c r="Z1797" s="40"/>
      <c r="AA1797" s="40"/>
      <c r="AB1797" s="40"/>
      <c r="AC1797" s="40"/>
      <c r="AD1797" s="40"/>
      <c r="AE1797" s="40"/>
      <c r="AR1797" s="225" t="s">
        <v>315</v>
      </c>
      <c r="AT1797" s="225" t="s">
        <v>177</v>
      </c>
      <c r="AU1797" s="225" t="s">
        <v>81</v>
      </c>
      <c r="AY1797" s="19" t="s">
        <v>175</v>
      </c>
      <c r="BE1797" s="226">
        <f>IF(N1797="základní",J1797,0)</f>
        <v>0</v>
      </c>
      <c r="BF1797" s="226">
        <f>IF(N1797="snížená",J1797,0)</f>
        <v>0</v>
      </c>
      <c r="BG1797" s="226">
        <f>IF(N1797="zákl. přenesená",J1797,0)</f>
        <v>0</v>
      </c>
      <c r="BH1797" s="226">
        <f>IF(N1797="sníž. přenesená",J1797,0)</f>
        <v>0</v>
      </c>
      <c r="BI1797" s="226">
        <f>IF(N1797="nulová",J1797,0)</f>
        <v>0</v>
      </c>
      <c r="BJ1797" s="19" t="s">
        <v>79</v>
      </c>
      <c r="BK1797" s="226">
        <f>ROUND(I1797*H1797,2)</f>
        <v>0</v>
      </c>
      <c r="BL1797" s="19" t="s">
        <v>315</v>
      </c>
      <c r="BM1797" s="225" t="s">
        <v>2091</v>
      </c>
    </row>
    <row r="1798" s="2" customFormat="1">
      <c r="A1798" s="40"/>
      <c r="B1798" s="41"/>
      <c r="C1798" s="42"/>
      <c r="D1798" s="227" t="s">
        <v>184</v>
      </c>
      <c r="E1798" s="42"/>
      <c r="F1798" s="228" t="s">
        <v>2092</v>
      </c>
      <c r="G1798" s="42"/>
      <c r="H1798" s="42"/>
      <c r="I1798" s="229"/>
      <c r="J1798" s="42"/>
      <c r="K1798" s="42"/>
      <c r="L1798" s="46"/>
      <c r="M1798" s="230"/>
      <c r="N1798" s="231"/>
      <c r="O1798" s="86"/>
      <c r="P1798" s="86"/>
      <c r="Q1798" s="86"/>
      <c r="R1798" s="86"/>
      <c r="S1798" s="86"/>
      <c r="T1798" s="87"/>
      <c r="U1798" s="40"/>
      <c r="V1798" s="40"/>
      <c r="W1798" s="40"/>
      <c r="X1798" s="40"/>
      <c r="Y1798" s="40"/>
      <c r="Z1798" s="40"/>
      <c r="AA1798" s="40"/>
      <c r="AB1798" s="40"/>
      <c r="AC1798" s="40"/>
      <c r="AD1798" s="40"/>
      <c r="AE1798" s="40"/>
      <c r="AT1798" s="19" t="s">
        <v>184</v>
      </c>
      <c r="AU1798" s="19" t="s">
        <v>81</v>
      </c>
    </row>
    <row r="1799" s="2" customFormat="1">
      <c r="A1799" s="40"/>
      <c r="B1799" s="41"/>
      <c r="C1799" s="42"/>
      <c r="D1799" s="232" t="s">
        <v>186</v>
      </c>
      <c r="E1799" s="42"/>
      <c r="F1799" s="233" t="s">
        <v>2093</v>
      </c>
      <c r="G1799" s="42"/>
      <c r="H1799" s="42"/>
      <c r="I1799" s="229"/>
      <c r="J1799" s="42"/>
      <c r="K1799" s="42"/>
      <c r="L1799" s="46"/>
      <c r="M1799" s="230"/>
      <c r="N1799" s="231"/>
      <c r="O1799" s="86"/>
      <c r="P1799" s="86"/>
      <c r="Q1799" s="86"/>
      <c r="R1799" s="86"/>
      <c r="S1799" s="86"/>
      <c r="T1799" s="87"/>
      <c r="U1799" s="40"/>
      <c r="V1799" s="40"/>
      <c r="W1799" s="40"/>
      <c r="X1799" s="40"/>
      <c r="Y1799" s="40"/>
      <c r="Z1799" s="40"/>
      <c r="AA1799" s="40"/>
      <c r="AB1799" s="40"/>
      <c r="AC1799" s="40"/>
      <c r="AD1799" s="40"/>
      <c r="AE1799" s="40"/>
      <c r="AT1799" s="19" t="s">
        <v>186</v>
      </c>
      <c r="AU1799" s="19" t="s">
        <v>81</v>
      </c>
    </row>
    <row r="1800" s="13" customFormat="1">
      <c r="A1800" s="13"/>
      <c r="B1800" s="234"/>
      <c r="C1800" s="235"/>
      <c r="D1800" s="227" t="s">
        <v>188</v>
      </c>
      <c r="E1800" s="236" t="s">
        <v>19</v>
      </c>
      <c r="F1800" s="237" t="s">
        <v>196</v>
      </c>
      <c r="G1800" s="235"/>
      <c r="H1800" s="236" t="s">
        <v>19</v>
      </c>
      <c r="I1800" s="238"/>
      <c r="J1800" s="235"/>
      <c r="K1800" s="235"/>
      <c r="L1800" s="239"/>
      <c r="M1800" s="240"/>
      <c r="N1800" s="241"/>
      <c r="O1800" s="241"/>
      <c r="P1800" s="241"/>
      <c r="Q1800" s="241"/>
      <c r="R1800" s="241"/>
      <c r="S1800" s="241"/>
      <c r="T1800" s="242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3" t="s">
        <v>188</v>
      </c>
      <c r="AU1800" s="243" t="s">
        <v>81</v>
      </c>
      <c r="AV1800" s="13" t="s">
        <v>79</v>
      </c>
      <c r="AW1800" s="13" t="s">
        <v>33</v>
      </c>
      <c r="AX1800" s="13" t="s">
        <v>71</v>
      </c>
      <c r="AY1800" s="243" t="s">
        <v>175</v>
      </c>
    </row>
    <row r="1801" s="13" customFormat="1">
      <c r="A1801" s="13"/>
      <c r="B1801" s="234"/>
      <c r="C1801" s="235"/>
      <c r="D1801" s="227" t="s">
        <v>188</v>
      </c>
      <c r="E1801" s="236" t="s">
        <v>19</v>
      </c>
      <c r="F1801" s="237" t="s">
        <v>2094</v>
      </c>
      <c r="G1801" s="235"/>
      <c r="H1801" s="236" t="s">
        <v>19</v>
      </c>
      <c r="I1801" s="238"/>
      <c r="J1801" s="235"/>
      <c r="K1801" s="235"/>
      <c r="L1801" s="239"/>
      <c r="M1801" s="240"/>
      <c r="N1801" s="241"/>
      <c r="O1801" s="241"/>
      <c r="P1801" s="241"/>
      <c r="Q1801" s="241"/>
      <c r="R1801" s="241"/>
      <c r="S1801" s="241"/>
      <c r="T1801" s="242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3" t="s">
        <v>188</v>
      </c>
      <c r="AU1801" s="243" t="s">
        <v>81</v>
      </c>
      <c r="AV1801" s="13" t="s">
        <v>79</v>
      </c>
      <c r="AW1801" s="13" t="s">
        <v>33</v>
      </c>
      <c r="AX1801" s="13" t="s">
        <v>71</v>
      </c>
      <c r="AY1801" s="243" t="s">
        <v>175</v>
      </c>
    </row>
    <row r="1802" s="14" customFormat="1">
      <c r="A1802" s="14"/>
      <c r="B1802" s="244"/>
      <c r="C1802" s="245"/>
      <c r="D1802" s="227" t="s">
        <v>188</v>
      </c>
      <c r="E1802" s="246" t="s">
        <v>19</v>
      </c>
      <c r="F1802" s="247" t="s">
        <v>2095</v>
      </c>
      <c r="G1802" s="245"/>
      <c r="H1802" s="248">
        <v>31.199999999999999</v>
      </c>
      <c r="I1802" s="249"/>
      <c r="J1802" s="245"/>
      <c r="K1802" s="245"/>
      <c r="L1802" s="250"/>
      <c r="M1802" s="251"/>
      <c r="N1802" s="252"/>
      <c r="O1802" s="252"/>
      <c r="P1802" s="252"/>
      <c r="Q1802" s="252"/>
      <c r="R1802" s="252"/>
      <c r="S1802" s="252"/>
      <c r="T1802" s="253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4" t="s">
        <v>188</v>
      </c>
      <c r="AU1802" s="254" t="s">
        <v>81</v>
      </c>
      <c r="AV1802" s="14" t="s">
        <v>81</v>
      </c>
      <c r="AW1802" s="14" t="s">
        <v>33</v>
      </c>
      <c r="AX1802" s="14" t="s">
        <v>71</v>
      </c>
      <c r="AY1802" s="254" t="s">
        <v>175</v>
      </c>
    </row>
    <row r="1803" s="15" customFormat="1">
      <c r="A1803" s="15"/>
      <c r="B1803" s="255"/>
      <c r="C1803" s="256"/>
      <c r="D1803" s="227" t="s">
        <v>188</v>
      </c>
      <c r="E1803" s="257" t="s">
        <v>19</v>
      </c>
      <c r="F1803" s="258" t="s">
        <v>206</v>
      </c>
      <c r="G1803" s="256"/>
      <c r="H1803" s="259">
        <v>31.199999999999999</v>
      </c>
      <c r="I1803" s="260"/>
      <c r="J1803" s="256"/>
      <c r="K1803" s="256"/>
      <c r="L1803" s="261"/>
      <c r="M1803" s="262"/>
      <c r="N1803" s="263"/>
      <c r="O1803" s="263"/>
      <c r="P1803" s="263"/>
      <c r="Q1803" s="263"/>
      <c r="R1803" s="263"/>
      <c r="S1803" s="263"/>
      <c r="T1803" s="264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65" t="s">
        <v>188</v>
      </c>
      <c r="AU1803" s="265" t="s">
        <v>81</v>
      </c>
      <c r="AV1803" s="15" t="s">
        <v>182</v>
      </c>
      <c r="AW1803" s="15" t="s">
        <v>33</v>
      </c>
      <c r="AX1803" s="15" t="s">
        <v>79</v>
      </c>
      <c r="AY1803" s="265" t="s">
        <v>175</v>
      </c>
    </row>
    <row r="1804" s="2" customFormat="1" ht="16.5" customHeight="1">
      <c r="A1804" s="40"/>
      <c r="B1804" s="41"/>
      <c r="C1804" s="214" t="s">
        <v>2096</v>
      </c>
      <c r="D1804" s="214" t="s">
        <v>177</v>
      </c>
      <c r="E1804" s="215" t="s">
        <v>2097</v>
      </c>
      <c r="F1804" s="216" t="s">
        <v>2098</v>
      </c>
      <c r="G1804" s="217" t="s">
        <v>248</v>
      </c>
      <c r="H1804" s="218">
        <v>31.199999999999999</v>
      </c>
      <c r="I1804" s="219"/>
      <c r="J1804" s="220">
        <f>ROUND(I1804*H1804,2)</f>
        <v>0</v>
      </c>
      <c r="K1804" s="216" t="s">
        <v>181</v>
      </c>
      <c r="L1804" s="46"/>
      <c r="M1804" s="221" t="s">
        <v>19</v>
      </c>
      <c r="N1804" s="222" t="s">
        <v>42</v>
      </c>
      <c r="O1804" s="86"/>
      <c r="P1804" s="223">
        <f>O1804*H1804</f>
        <v>0</v>
      </c>
      <c r="Q1804" s="223">
        <v>0</v>
      </c>
      <c r="R1804" s="223">
        <f>Q1804*H1804</f>
        <v>0</v>
      </c>
      <c r="S1804" s="223">
        <v>0</v>
      </c>
      <c r="T1804" s="224">
        <f>S1804*H1804</f>
        <v>0</v>
      </c>
      <c r="U1804" s="40"/>
      <c r="V1804" s="40"/>
      <c r="W1804" s="40"/>
      <c r="X1804" s="40"/>
      <c r="Y1804" s="40"/>
      <c r="Z1804" s="40"/>
      <c r="AA1804" s="40"/>
      <c r="AB1804" s="40"/>
      <c r="AC1804" s="40"/>
      <c r="AD1804" s="40"/>
      <c r="AE1804" s="40"/>
      <c r="AR1804" s="225" t="s">
        <v>315</v>
      </c>
      <c r="AT1804" s="225" t="s">
        <v>177</v>
      </c>
      <c r="AU1804" s="225" t="s">
        <v>81</v>
      </c>
      <c r="AY1804" s="19" t="s">
        <v>175</v>
      </c>
      <c r="BE1804" s="226">
        <f>IF(N1804="základní",J1804,0)</f>
        <v>0</v>
      </c>
      <c r="BF1804" s="226">
        <f>IF(N1804="snížená",J1804,0)</f>
        <v>0</v>
      </c>
      <c r="BG1804" s="226">
        <f>IF(N1804="zákl. přenesená",J1804,0)</f>
        <v>0</v>
      </c>
      <c r="BH1804" s="226">
        <f>IF(N1804="sníž. přenesená",J1804,0)</f>
        <v>0</v>
      </c>
      <c r="BI1804" s="226">
        <f>IF(N1804="nulová",J1804,0)</f>
        <v>0</v>
      </c>
      <c r="BJ1804" s="19" t="s">
        <v>79</v>
      </c>
      <c r="BK1804" s="226">
        <f>ROUND(I1804*H1804,2)</f>
        <v>0</v>
      </c>
      <c r="BL1804" s="19" t="s">
        <v>315</v>
      </c>
      <c r="BM1804" s="225" t="s">
        <v>2099</v>
      </c>
    </row>
    <row r="1805" s="2" customFormat="1">
      <c r="A1805" s="40"/>
      <c r="B1805" s="41"/>
      <c r="C1805" s="42"/>
      <c r="D1805" s="227" t="s">
        <v>184</v>
      </c>
      <c r="E1805" s="42"/>
      <c r="F1805" s="228" t="s">
        <v>2100</v>
      </c>
      <c r="G1805" s="42"/>
      <c r="H1805" s="42"/>
      <c r="I1805" s="229"/>
      <c r="J1805" s="42"/>
      <c r="K1805" s="42"/>
      <c r="L1805" s="46"/>
      <c r="M1805" s="230"/>
      <c r="N1805" s="231"/>
      <c r="O1805" s="86"/>
      <c r="P1805" s="86"/>
      <c r="Q1805" s="86"/>
      <c r="R1805" s="86"/>
      <c r="S1805" s="86"/>
      <c r="T1805" s="87"/>
      <c r="U1805" s="40"/>
      <c r="V1805" s="40"/>
      <c r="W1805" s="40"/>
      <c r="X1805" s="40"/>
      <c r="Y1805" s="40"/>
      <c r="Z1805" s="40"/>
      <c r="AA1805" s="40"/>
      <c r="AB1805" s="40"/>
      <c r="AC1805" s="40"/>
      <c r="AD1805" s="40"/>
      <c r="AE1805" s="40"/>
      <c r="AT1805" s="19" t="s">
        <v>184</v>
      </c>
      <c r="AU1805" s="19" t="s">
        <v>81</v>
      </c>
    </row>
    <row r="1806" s="2" customFormat="1">
      <c r="A1806" s="40"/>
      <c r="B1806" s="41"/>
      <c r="C1806" s="42"/>
      <c r="D1806" s="232" t="s">
        <v>186</v>
      </c>
      <c r="E1806" s="42"/>
      <c r="F1806" s="233" t="s">
        <v>2101</v>
      </c>
      <c r="G1806" s="42"/>
      <c r="H1806" s="42"/>
      <c r="I1806" s="229"/>
      <c r="J1806" s="42"/>
      <c r="K1806" s="42"/>
      <c r="L1806" s="46"/>
      <c r="M1806" s="230"/>
      <c r="N1806" s="231"/>
      <c r="O1806" s="86"/>
      <c r="P1806" s="86"/>
      <c r="Q1806" s="86"/>
      <c r="R1806" s="86"/>
      <c r="S1806" s="86"/>
      <c r="T1806" s="87"/>
      <c r="U1806" s="40"/>
      <c r="V1806" s="40"/>
      <c r="W1806" s="40"/>
      <c r="X1806" s="40"/>
      <c r="Y1806" s="40"/>
      <c r="Z1806" s="40"/>
      <c r="AA1806" s="40"/>
      <c r="AB1806" s="40"/>
      <c r="AC1806" s="40"/>
      <c r="AD1806" s="40"/>
      <c r="AE1806" s="40"/>
      <c r="AT1806" s="19" t="s">
        <v>186</v>
      </c>
      <c r="AU1806" s="19" t="s">
        <v>81</v>
      </c>
    </row>
    <row r="1807" s="13" customFormat="1">
      <c r="A1807" s="13"/>
      <c r="B1807" s="234"/>
      <c r="C1807" s="235"/>
      <c r="D1807" s="227" t="s">
        <v>188</v>
      </c>
      <c r="E1807" s="236" t="s">
        <v>19</v>
      </c>
      <c r="F1807" s="237" t="s">
        <v>196</v>
      </c>
      <c r="G1807" s="235"/>
      <c r="H1807" s="236" t="s">
        <v>19</v>
      </c>
      <c r="I1807" s="238"/>
      <c r="J1807" s="235"/>
      <c r="K1807" s="235"/>
      <c r="L1807" s="239"/>
      <c r="M1807" s="240"/>
      <c r="N1807" s="241"/>
      <c r="O1807" s="241"/>
      <c r="P1807" s="241"/>
      <c r="Q1807" s="241"/>
      <c r="R1807" s="241"/>
      <c r="S1807" s="241"/>
      <c r="T1807" s="242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3" t="s">
        <v>188</v>
      </c>
      <c r="AU1807" s="243" t="s">
        <v>81</v>
      </c>
      <c r="AV1807" s="13" t="s">
        <v>79</v>
      </c>
      <c r="AW1807" s="13" t="s">
        <v>33</v>
      </c>
      <c r="AX1807" s="13" t="s">
        <v>71</v>
      </c>
      <c r="AY1807" s="243" t="s">
        <v>175</v>
      </c>
    </row>
    <row r="1808" s="13" customFormat="1">
      <c r="A1808" s="13"/>
      <c r="B1808" s="234"/>
      <c r="C1808" s="235"/>
      <c r="D1808" s="227" t="s">
        <v>188</v>
      </c>
      <c r="E1808" s="236" t="s">
        <v>19</v>
      </c>
      <c r="F1808" s="237" t="s">
        <v>2094</v>
      </c>
      <c r="G1808" s="235"/>
      <c r="H1808" s="236" t="s">
        <v>19</v>
      </c>
      <c r="I1808" s="238"/>
      <c r="J1808" s="235"/>
      <c r="K1808" s="235"/>
      <c r="L1808" s="239"/>
      <c r="M1808" s="240"/>
      <c r="N1808" s="241"/>
      <c r="O1808" s="241"/>
      <c r="P1808" s="241"/>
      <c r="Q1808" s="241"/>
      <c r="R1808" s="241"/>
      <c r="S1808" s="241"/>
      <c r="T1808" s="242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3" t="s">
        <v>188</v>
      </c>
      <c r="AU1808" s="243" t="s">
        <v>81</v>
      </c>
      <c r="AV1808" s="13" t="s">
        <v>79</v>
      </c>
      <c r="AW1808" s="13" t="s">
        <v>33</v>
      </c>
      <c r="AX1808" s="13" t="s">
        <v>71</v>
      </c>
      <c r="AY1808" s="243" t="s">
        <v>175</v>
      </c>
    </row>
    <row r="1809" s="14" customFormat="1">
      <c r="A1809" s="14"/>
      <c r="B1809" s="244"/>
      <c r="C1809" s="245"/>
      <c r="D1809" s="227" t="s">
        <v>188</v>
      </c>
      <c r="E1809" s="246" t="s">
        <v>19</v>
      </c>
      <c r="F1809" s="247" t="s">
        <v>2095</v>
      </c>
      <c r="G1809" s="245"/>
      <c r="H1809" s="248">
        <v>31.199999999999999</v>
      </c>
      <c r="I1809" s="249"/>
      <c r="J1809" s="245"/>
      <c r="K1809" s="245"/>
      <c r="L1809" s="250"/>
      <c r="M1809" s="251"/>
      <c r="N1809" s="252"/>
      <c r="O1809" s="252"/>
      <c r="P1809" s="252"/>
      <c r="Q1809" s="252"/>
      <c r="R1809" s="252"/>
      <c r="S1809" s="252"/>
      <c r="T1809" s="253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54" t="s">
        <v>188</v>
      </c>
      <c r="AU1809" s="254" t="s">
        <v>81</v>
      </c>
      <c r="AV1809" s="14" t="s">
        <v>81</v>
      </c>
      <c r="AW1809" s="14" t="s">
        <v>33</v>
      </c>
      <c r="AX1809" s="14" t="s">
        <v>71</v>
      </c>
      <c r="AY1809" s="254" t="s">
        <v>175</v>
      </c>
    </row>
    <row r="1810" s="15" customFormat="1">
      <c r="A1810" s="15"/>
      <c r="B1810" s="255"/>
      <c r="C1810" s="256"/>
      <c r="D1810" s="227" t="s">
        <v>188</v>
      </c>
      <c r="E1810" s="257" t="s">
        <v>19</v>
      </c>
      <c r="F1810" s="258" t="s">
        <v>206</v>
      </c>
      <c r="G1810" s="256"/>
      <c r="H1810" s="259">
        <v>31.199999999999999</v>
      </c>
      <c r="I1810" s="260"/>
      <c r="J1810" s="256"/>
      <c r="K1810" s="256"/>
      <c r="L1810" s="261"/>
      <c r="M1810" s="262"/>
      <c r="N1810" s="263"/>
      <c r="O1810" s="263"/>
      <c r="P1810" s="263"/>
      <c r="Q1810" s="263"/>
      <c r="R1810" s="263"/>
      <c r="S1810" s="263"/>
      <c r="T1810" s="264"/>
      <c r="U1810" s="15"/>
      <c r="V1810" s="15"/>
      <c r="W1810" s="15"/>
      <c r="X1810" s="15"/>
      <c r="Y1810" s="15"/>
      <c r="Z1810" s="15"/>
      <c r="AA1810" s="15"/>
      <c r="AB1810" s="15"/>
      <c r="AC1810" s="15"/>
      <c r="AD1810" s="15"/>
      <c r="AE1810" s="15"/>
      <c r="AT1810" s="265" t="s">
        <v>188</v>
      </c>
      <c r="AU1810" s="265" t="s">
        <v>81</v>
      </c>
      <c r="AV1810" s="15" t="s">
        <v>182</v>
      </c>
      <c r="AW1810" s="15" t="s">
        <v>33</v>
      </c>
      <c r="AX1810" s="15" t="s">
        <v>79</v>
      </c>
      <c r="AY1810" s="265" t="s">
        <v>175</v>
      </c>
    </row>
    <row r="1811" s="2" customFormat="1" ht="24.15" customHeight="1">
      <c r="A1811" s="40"/>
      <c r="B1811" s="41"/>
      <c r="C1811" s="214" t="s">
        <v>2102</v>
      </c>
      <c r="D1811" s="214" t="s">
        <v>177</v>
      </c>
      <c r="E1811" s="215" t="s">
        <v>2103</v>
      </c>
      <c r="F1811" s="216" t="s">
        <v>2104</v>
      </c>
      <c r="G1811" s="217" t="s">
        <v>248</v>
      </c>
      <c r="H1811" s="218">
        <v>31.199999999999999</v>
      </c>
      <c r="I1811" s="219"/>
      <c r="J1811" s="220">
        <f>ROUND(I1811*H1811,2)</f>
        <v>0</v>
      </c>
      <c r="K1811" s="216" t="s">
        <v>181</v>
      </c>
      <c r="L1811" s="46"/>
      <c r="M1811" s="221" t="s">
        <v>19</v>
      </c>
      <c r="N1811" s="222" t="s">
        <v>42</v>
      </c>
      <c r="O1811" s="86"/>
      <c r="P1811" s="223">
        <f>O1811*H1811</f>
        <v>0</v>
      </c>
      <c r="Q1811" s="223">
        <v>0.00021000000000000001</v>
      </c>
      <c r="R1811" s="223">
        <f>Q1811*H1811</f>
        <v>0.0065520000000000005</v>
      </c>
      <c r="S1811" s="223">
        <v>0</v>
      </c>
      <c r="T1811" s="224">
        <f>S1811*H1811</f>
        <v>0</v>
      </c>
      <c r="U1811" s="40"/>
      <c r="V1811" s="40"/>
      <c r="W1811" s="40"/>
      <c r="X1811" s="40"/>
      <c r="Y1811" s="40"/>
      <c r="Z1811" s="40"/>
      <c r="AA1811" s="40"/>
      <c r="AB1811" s="40"/>
      <c r="AC1811" s="40"/>
      <c r="AD1811" s="40"/>
      <c r="AE1811" s="40"/>
      <c r="AR1811" s="225" t="s">
        <v>315</v>
      </c>
      <c r="AT1811" s="225" t="s">
        <v>177</v>
      </c>
      <c r="AU1811" s="225" t="s">
        <v>81</v>
      </c>
      <c r="AY1811" s="19" t="s">
        <v>175</v>
      </c>
      <c r="BE1811" s="226">
        <f>IF(N1811="základní",J1811,0)</f>
        <v>0</v>
      </c>
      <c r="BF1811" s="226">
        <f>IF(N1811="snížená",J1811,0)</f>
        <v>0</v>
      </c>
      <c r="BG1811" s="226">
        <f>IF(N1811="zákl. přenesená",J1811,0)</f>
        <v>0</v>
      </c>
      <c r="BH1811" s="226">
        <f>IF(N1811="sníž. přenesená",J1811,0)</f>
        <v>0</v>
      </c>
      <c r="BI1811" s="226">
        <f>IF(N1811="nulová",J1811,0)</f>
        <v>0</v>
      </c>
      <c r="BJ1811" s="19" t="s">
        <v>79</v>
      </c>
      <c r="BK1811" s="226">
        <f>ROUND(I1811*H1811,2)</f>
        <v>0</v>
      </c>
      <c r="BL1811" s="19" t="s">
        <v>315</v>
      </c>
      <c r="BM1811" s="225" t="s">
        <v>2105</v>
      </c>
    </row>
    <row r="1812" s="2" customFormat="1">
      <c r="A1812" s="40"/>
      <c r="B1812" s="41"/>
      <c r="C1812" s="42"/>
      <c r="D1812" s="227" t="s">
        <v>184</v>
      </c>
      <c r="E1812" s="42"/>
      <c r="F1812" s="228" t="s">
        <v>2106</v>
      </c>
      <c r="G1812" s="42"/>
      <c r="H1812" s="42"/>
      <c r="I1812" s="229"/>
      <c r="J1812" s="42"/>
      <c r="K1812" s="42"/>
      <c r="L1812" s="46"/>
      <c r="M1812" s="230"/>
      <c r="N1812" s="231"/>
      <c r="O1812" s="86"/>
      <c r="P1812" s="86"/>
      <c r="Q1812" s="86"/>
      <c r="R1812" s="86"/>
      <c r="S1812" s="86"/>
      <c r="T1812" s="87"/>
      <c r="U1812" s="40"/>
      <c r="V1812" s="40"/>
      <c r="W1812" s="40"/>
      <c r="X1812" s="40"/>
      <c r="Y1812" s="40"/>
      <c r="Z1812" s="40"/>
      <c r="AA1812" s="40"/>
      <c r="AB1812" s="40"/>
      <c r="AC1812" s="40"/>
      <c r="AD1812" s="40"/>
      <c r="AE1812" s="40"/>
      <c r="AT1812" s="19" t="s">
        <v>184</v>
      </c>
      <c r="AU1812" s="19" t="s">
        <v>81</v>
      </c>
    </row>
    <row r="1813" s="2" customFormat="1">
      <c r="A1813" s="40"/>
      <c r="B1813" s="41"/>
      <c r="C1813" s="42"/>
      <c r="D1813" s="232" t="s">
        <v>186</v>
      </c>
      <c r="E1813" s="42"/>
      <c r="F1813" s="233" t="s">
        <v>2107</v>
      </c>
      <c r="G1813" s="42"/>
      <c r="H1813" s="42"/>
      <c r="I1813" s="229"/>
      <c r="J1813" s="42"/>
      <c r="K1813" s="42"/>
      <c r="L1813" s="46"/>
      <c r="M1813" s="230"/>
      <c r="N1813" s="231"/>
      <c r="O1813" s="86"/>
      <c r="P1813" s="86"/>
      <c r="Q1813" s="86"/>
      <c r="R1813" s="86"/>
      <c r="S1813" s="86"/>
      <c r="T1813" s="87"/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T1813" s="19" t="s">
        <v>186</v>
      </c>
      <c r="AU1813" s="19" t="s">
        <v>81</v>
      </c>
    </row>
    <row r="1814" s="13" customFormat="1">
      <c r="A1814" s="13"/>
      <c r="B1814" s="234"/>
      <c r="C1814" s="235"/>
      <c r="D1814" s="227" t="s">
        <v>188</v>
      </c>
      <c r="E1814" s="236" t="s">
        <v>19</v>
      </c>
      <c r="F1814" s="237" t="s">
        <v>196</v>
      </c>
      <c r="G1814" s="235"/>
      <c r="H1814" s="236" t="s">
        <v>19</v>
      </c>
      <c r="I1814" s="238"/>
      <c r="J1814" s="235"/>
      <c r="K1814" s="235"/>
      <c r="L1814" s="239"/>
      <c r="M1814" s="240"/>
      <c r="N1814" s="241"/>
      <c r="O1814" s="241"/>
      <c r="P1814" s="241"/>
      <c r="Q1814" s="241"/>
      <c r="R1814" s="241"/>
      <c r="S1814" s="241"/>
      <c r="T1814" s="242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3" t="s">
        <v>188</v>
      </c>
      <c r="AU1814" s="243" t="s">
        <v>81</v>
      </c>
      <c r="AV1814" s="13" t="s">
        <v>79</v>
      </c>
      <c r="AW1814" s="13" t="s">
        <v>33</v>
      </c>
      <c r="AX1814" s="13" t="s">
        <v>71</v>
      </c>
      <c r="AY1814" s="243" t="s">
        <v>175</v>
      </c>
    </row>
    <row r="1815" s="13" customFormat="1">
      <c r="A1815" s="13"/>
      <c r="B1815" s="234"/>
      <c r="C1815" s="235"/>
      <c r="D1815" s="227" t="s">
        <v>188</v>
      </c>
      <c r="E1815" s="236" t="s">
        <v>19</v>
      </c>
      <c r="F1815" s="237" t="s">
        <v>2094</v>
      </c>
      <c r="G1815" s="235"/>
      <c r="H1815" s="236" t="s">
        <v>19</v>
      </c>
      <c r="I1815" s="238"/>
      <c r="J1815" s="235"/>
      <c r="K1815" s="235"/>
      <c r="L1815" s="239"/>
      <c r="M1815" s="240"/>
      <c r="N1815" s="241"/>
      <c r="O1815" s="241"/>
      <c r="P1815" s="241"/>
      <c r="Q1815" s="241"/>
      <c r="R1815" s="241"/>
      <c r="S1815" s="241"/>
      <c r="T1815" s="242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3" t="s">
        <v>188</v>
      </c>
      <c r="AU1815" s="243" t="s">
        <v>81</v>
      </c>
      <c r="AV1815" s="13" t="s">
        <v>79</v>
      </c>
      <c r="AW1815" s="13" t="s">
        <v>33</v>
      </c>
      <c r="AX1815" s="13" t="s">
        <v>71</v>
      </c>
      <c r="AY1815" s="243" t="s">
        <v>175</v>
      </c>
    </row>
    <row r="1816" s="14" customFormat="1">
      <c r="A1816" s="14"/>
      <c r="B1816" s="244"/>
      <c r="C1816" s="245"/>
      <c r="D1816" s="227" t="s">
        <v>188</v>
      </c>
      <c r="E1816" s="246" t="s">
        <v>19</v>
      </c>
      <c r="F1816" s="247" t="s">
        <v>2095</v>
      </c>
      <c r="G1816" s="245"/>
      <c r="H1816" s="248">
        <v>31.199999999999999</v>
      </c>
      <c r="I1816" s="249"/>
      <c r="J1816" s="245"/>
      <c r="K1816" s="245"/>
      <c r="L1816" s="250"/>
      <c r="M1816" s="251"/>
      <c r="N1816" s="252"/>
      <c r="O1816" s="252"/>
      <c r="P1816" s="252"/>
      <c r="Q1816" s="252"/>
      <c r="R1816" s="252"/>
      <c r="S1816" s="252"/>
      <c r="T1816" s="253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4" t="s">
        <v>188</v>
      </c>
      <c r="AU1816" s="254" t="s">
        <v>81</v>
      </c>
      <c r="AV1816" s="14" t="s">
        <v>81</v>
      </c>
      <c r="AW1816" s="14" t="s">
        <v>33</v>
      </c>
      <c r="AX1816" s="14" t="s">
        <v>71</v>
      </c>
      <c r="AY1816" s="254" t="s">
        <v>175</v>
      </c>
    </row>
    <row r="1817" s="15" customFormat="1">
      <c r="A1817" s="15"/>
      <c r="B1817" s="255"/>
      <c r="C1817" s="256"/>
      <c r="D1817" s="227" t="s">
        <v>188</v>
      </c>
      <c r="E1817" s="257" t="s">
        <v>19</v>
      </c>
      <c r="F1817" s="258" t="s">
        <v>206</v>
      </c>
      <c r="G1817" s="256"/>
      <c r="H1817" s="259">
        <v>31.199999999999999</v>
      </c>
      <c r="I1817" s="260"/>
      <c r="J1817" s="256"/>
      <c r="K1817" s="256"/>
      <c r="L1817" s="261"/>
      <c r="M1817" s="262"/>
      <c r="N1817" s="263"/>
      <c r="O1817" s="263"/>
      <c r="P1817" s="263"/>
      <c r="Q1817" s="263"/>
      <c r="R1817" s="263"/>
      <c r="S1817" s="263"/>
      <c r="T1817" s="264"/>
      <c r="U1817" s="15"/>
      <c r="V1817" s="15"/>
      <c r="W1817" s="15"/>
      <c r="X1817" s="15"/>
      <c r="Y1817" s="15"/>
      <c r="Z1817" s="15"/>
      <c r="AA1817" s="15"/>
      <c r="AB1817" s="15"/>
      <c r="AC1817" s="15"/>
      <c r="AD1817" s="15"/>
      <c r="AE1817" s="15"/>
      <c r="AT1817" s="265" t="s">
        <v>188</v>
      </c>
      <c r="AU1817" s="265" t="s">
        <v>81</v>
      </c>
      <c r="AV1817" s="15" t="s">
        <v>182</v>
      </c>
      <c r="AW1817" s="15" t="s">
        <v>33</v>
      </c>
      <c r="AX1817" s="15" t="s">
        <v>79</v>
      </c>
      <c r="AY1817" s="265" t="s">
        <v>175</v>
      </c>
    </row>
    <row r="1818" s="2" customFormat="1" ht="24.15" customHeight="1">
      <c r="A1818" s="40"/>
      <c r="B1818" s="41"/>
      <c r="C1818" s="214" t="s">
        <v>2108</v>
      </c>
      <c r="D1818" s="214" t="s">
        <v>177</v>
      </c>
      <c r="E1818" s="215" t="s">
        <v>2109</v>
      </c>
      <c r="F1818" s="216" t="s">
        <v>2110</v>
      </c>
      <c r="G1818" s="217" t="s">
        <v>248</v>
      </c>
      <c r="H1818" s="218">
        <v>31.199999999999999</v>
      </c>
      <c r="I1818" s="219"/>
      <c r="J1818" s="220">
        <f>ROUND(I1818*H1818,2)</f>
        <v>0</v>
      </c>
      <c r="K1818" s="216" t="s">
        <v>181</v>
      </c>
      <c r="L1818" s="46"/>
      <c r="M1818" s="221" t="s">
        <v>19</v>
      </c>
      <c r="N1818" s="222" t="s">
        <v>42</v>
      </c>
      <c r="O1818" s="86"/>
      <c r="P1818" s="223">
        <f>O1818*H1818</f>
        <v>0</v>
      </c>
      <c r="Q1818" s="223">
        <v>0.00040999999999999999</v>
      </c>
      <c r="R1818" s="223">
        <f>Q1818*H1818</f>
        <v>0.012792</v>
      </c>
      <c r="S1818" s="223">
        <v>0</v>
      </c>
      <c r="T1818" s="224">
        <f>S1818*H1818</f>
        <v>0</v>
      </c>
      <c r="U1818" s="40"/>
      <c r="V1818" s="40"/>
      <c r="W1818" s="40"/>
      <c r="X1818" s="40"/>
      <c r="Y1818" s="40"/>
      <c r="Z1818" s="40"/>
      <c r="AA1818" s="40"/>
      <c r="AB1818" s="40"/>
      <c r="AC1818" s="40"/>
      <c r="AD1818" s="40"/>
      <c r="AE1818" s="40"/>
      <c r="AR1818" s="225" t="s">
        <v>315</v>
      </c>
      <c r="AT1818" s="225" t="s">
        <v>177</v>
      </c>
      <c r="AU1818" s="225" t="s">
        <v>81</v>
      </c>
      <c r="AY1818" s="19" t="s">
        <v>175</v>
      </c>
      <c r="BE1818" s="226">
        <f>IF(N1818="základní",J1818,0)</f>
        <v>0</v>
      </c>
      <c r="BF1818" s="226">
        <f>IF(N1818="snížená",J1818,0)</f>
        <v>0</v>
      </c>
      <c r="BG1818" s="226">
        <f>IF(N1818="zákl. přenesená",J1818,0)</f>
        <v>0</v>
      </c>
      <c r="BH1818" s="226">
        <f>IF(N1818="sníž. přenesená",J1818,0)</f>
        <v>0</v>
      </c>
      <c r="BI1818" s="226">
        <f>IF(N1818="nulová",J1818,0)</f>
        <v>0</v>
      </c>
      <c r="BJ1818" s="19" t="s">
        <v>79</v>
      </c>
      <c r="BK1818" s="226">
        <f>ROUND(I1818*H1818,2)</f>
        <v>0</v>
      </c>
      <c r="BL1818" s="19" t="s">
        <v>315</v>
      </c>
      <c r="BM1818" s="225" t="s">
        <v>2111</v>
      </c>
    </row>
    <row r="1819" s="2" customFormat="1">
      <c r="A1819" s="40"/>
      <c r="B1819" s="41"/>
      <c r="C1819" s="42"/>
      <c r="D1819" s="227" t="s">
        <v>184</v>
      </c>
      <c r="E1819" s="42"/>
      <c r="F1819" s="228" t="s">
        <v>2112</v>
      </c>
      <c r="G1819" s="42"/>
      <c r="H1819" s="42"/>
      <c r="I1819" s="229"/>
      <c r="J1819" s="42"/>
      <c r="K1819" s="42"/>
      <c r="L1819" s="46"/>
      <c r="M1819" s="230"/>
      <c r="N1819" s="231"/>
      <c r="O1819" s="86"/>
      <c r="P1819" s="86"/>
      <c r="Q1819" s="86"/>
      <c r="R1819" s="86"/>
      <c r="S1819" s="86"/>
      <c r="T1819" s="87"/>
      <c r="U1819" s="40"/>
      <c r="V1819" s="40"/>
      <c r="W1819" s="40"/>
      <c r="X1819" s="40"/>
      <c r="Y1819" s="40"/>
      <c r="Z1819" s="40"/>
      <c r="AA1819" s="40"/>
      <c r="AB1819" s="40"/>
      <c r="AC1819" s="40"/>
      <c r="AD1819" s="40"/>
      <c r="AE1819" s="40"/>
      <c r="AT1819" s="19" t="s">
        <v>184</v>
      </c>
      <c r="AU1819" s="19" t="s">
        <v>81</v>
      </c>
    </row>
    <row r="1820" s="2" customFormat="1">
      <c r="A1820" s="40"/>
      <c r="B1820" s="41"/>
      <c r="C1820" s="42"/>
      <c r="D1820" s="232" t="s">
        <v>186</v>
      </c>
      <c r="E1820" s="42"/>
      <c r="F1820" s="233" t="s">
        <v>2113</v>
      </c>
      <c r="G1820" s="42"/>
      <c r="H1820" s="42"/>
      <c r="I1820" s="229"/>
      <c r="J1820" s="42"/>
      <c r="K1820" s="42"/>
      <c r="L1820" s="46"/>
      <c r="M1820" s="230"/>
      <c r="N1820" s="231"/>
      <c r="O1820" s="86"/>
      <c r="P1820" s="86"/>
      <c r="Q1820" s="86"/>
      <c r="R1820" s="86"/>
      <c r="S1820" s="86"/>
      <c r="T1820" s="87"/>
      <c r="U1820" s="40"/>
      <c r="V1820" s="40"/>
      <c r="W1820" s="40"/>
      <c r="X1820" s="40"/>
      <c r="Y1820" s="40"/>
      <c r="Z1820" s="40"/>
      <c r="AA1820" s="40"/>
      <c r="AB1820" s="40"/>
      <c r="AC1820" s="40"/>
      <c r="AD1820" s="40"/>
      <c r="AE1820" s="40"/>
      <c r="AT1820" s="19" t="s">
        <v>186</v>
      </c>
      <c r="AU1820" s="19" t="s">
        <v>81</v>
      </c>
    </row>
    <row r="1821" s="13" customFormat="1">
      <c r="A1821" s="13"/>
      <c r="B1821" s="234"/>
      <c r="C1821" s="235"/>
      <c r="D1821" s="227" t="s">
        <v>188</v>
      </c>
      <c r="E1821" s="236" t="s">
        <v>19</v>
      </c>
      <c r="F1821" s="237" t="s">
        <v>196</v>
      </c>
      <c r="G1821" s="235"/>
      <c r="H1821" s="236" t="s">
        <v>19</v>
      </c>
      <c r="I1821" s="238"/>
      <c r="J1821" s="235"/>
      <c r="K1821" s="235"/>
      <c r="L1821" s="239"/>
      <c r="M1821" s="240"/>
      <c r="N1821" s="241"/>
      <c r="O1821" s="241"/>
      <c r="P1821" s="241"/>
      <c r="Q1821" s="241"/>
      <c r="R1821" s="241"/>
      <c r="S1821" s="241"/>
      <c r="T1821" s="242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3" t="s">
        <v>188</v>
      </c>
      <c r="AU1821" s="243" t="s">
        <v>81</v>
      </c>
      <c r="AV1821" s="13" t="s">
        <v>79</v>
      </c>
      <c r="AW1821" s="13" t="s">
        <v>33</v>
      </c>
      <c r="AX1821" s="13" t="s">
        <v>71</v>
      </c>
      <c r="AY1821" s="243" t="s">
        <v>175</v>
      </c>
    </row>
    <row r="1822" s="13" customFormat="1">
      <c r="A1822" s="13"/>
      <c r="B1822" s="234"/>
      <c r="C1822" s="235"/>
      <c r="D1822" s="227" t="s">
        <v>188</v>
      </c>
      <c r="E1822" s="236" t="s">
        <v>19</v>
      </c>
      <c r="F1822" s="237" t="s">
        <v>2094</v>
      </c>
      <c r="G1822" s="235"/>
      <c r="H1822" s="236" t="s">
        <v>19</v>
      </c>
      <c r="I1822" s="238"/>
      <c r="J1822" s="235"/>
      <c r="K1822" s="235"/>
      <c r="L1822" s="239"/>
      <c r="M1822" s="240"/>
      <c r="N1822" s="241"/>
      <c r="O1822" s="241"/>
      <c r="P1822" s="241"/>
      <c r="Q1822" s="241"/>
      <c r="R1822" s="241"/>
      <c r="S1822" s="241"/>
      <c r="T1822" s="242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3" t="s">
        <v>188</v>
      </c>
      <c r="AU1822" s="243" t="s">
        <v>81</v>
      </c>
      <c r="AV1822" s="13" t="s">
        <v>79</v>
      </c>
      <c r="AW1822" s="13" t="s">
        <v>33</v>
      </c>
      <c r="AX1822" s="13" t="s">
        <v>71</v>
      </c>
      <c r="AY1822" s="243" t="s">
        <v>175</v>
      </c>
    </row>
    <row r="1823" s="14" customFormat="1">
      <c r="A1823" s="14"/>
      <c r="B1823" s="244"/>
      <c r="C1823" s="245"/>
      <c r="D1823" s="227" t="s">
        <v>188</v>
      </c>
      <c r="E1823" s="246" t="s">
        <v>19</v>
      </c>
      <c r="F1823" s="247" t="s">
        <v>2095</v>
      </c>
      <c r="G1823" s="245"/>
      <c r="H1823" s="248">
        <v>31.199999999999999</v>
      </c>
      <c r="I1823" s="249"/>
      <c r="J1823" s="245"/>
      <c r="K1823" s="245"/>
      <c r="L1823" s="250"/>
      <c r="M1823" s="251"/>
      <c r="N1823" s="252"/>
      <c r="O1823" s="252"/>
      <c r="P1823" s="252"/>
      <c r="Q1823" s="252"/>
      <c r="R1823" s="252"/>
      <c r="S1823" s="252"/>
      <c r="T1823" s="253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54" t="s">
        <v>188</v>
      </c>
      <c r="AU1823" s="254" t="s">
        <v>81</v>
      </c>
      <c r="AV1823" s="14" t="s">
        <v>81</v>
      </c>
      <c r="AW1823" s="14" t="s">
        <v>33</v>
      </c>
      <c r="AX1823" s="14" t="s">
        <v>71</v>
      </c>
      <c r="AY1823" s="254" t="s">
        <v>175</v>
      </c>
    </row>
    <row r="1824" s="15" customFormat="1">
      <c r="A1824" s="15"/>
      <c r="B1824" s="255"/>
      <c r="C1824" s="256"/>
      <c r="D1824" s="227" t="s">
        <v>188</v>
      </c>
      <c r="E1824" s="257" t="s">
        <v>19</v>
      </c>
      <c r="F1824" s="258" t="s">
        <v>206</v>
      </c>
      <c r="G1824" s="256"/>
      <c r="H1824" s="259">
        <v>31.199999999999999</v>
      </c>
      <c r="I1824" s="260"/>
      <c r="J1824" s="256"/>
      <c r="K1824" s="256"/>
      <c r="L1824" s="261"/>
      <c r="M1824" s="262"/>
      <c r="N1824" s="263"/>
      <c r="O1824" s="263"/>
      <c r="P1824" s="263"/>
      <c r="Q1824" s="263"/>
      <c r="R1824" s="263"/>
      <c r="S1824" s="263"/>
      <c r="T1824" s="264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65" t="s">
        <v>188</v>
      </c>
      <c r="AU1824" s="265" t="s">
        <v>81</v>
      </c>
      <c r="AV1824" s="15" t="s">
        <v>182</v>
      </c>
      <c r="AW1824" s="15" t="s">
        <v>33</v>
      </c>
      <c r="AX1824" s="15" t="s">
        <v>79</v>
      </c>
      <c r="AY1824" s="265" t="s">
        <v>175</v>
      </c>
    </row>
    <row r="1825" s="12" customFormat="1" ht="22.8" customHeight="1">
      <c r="A1825" s="12"/>
      <c r="B1825" s="198"/>
      <c r="C1825" s="199"/>
      <c r="D1825" s="200" t="s">
        <v>70</v>
      </c>
      <c r="E1825" s="212" t="s">
        <v>2114</v>
      </c>
      <c r="F1825" s="212" t="s">
        <v>2115</v>
      </c>
      <c r="G1825" s="199"/>
      <c r="H1825" s="199"/>
      <c r="I1825" s="202"/>
      <c r="J1825" s="213">
        <f>BK1825</f>
        <v>0</v>
      </c>
      <c r="K1825" s="199"/>
      <c r="L1825" s="204"/>
      <c r="M1825" s="205"/>
      <c r="N1825" s="206"/>
      <c r="O1825" s="206"/>
      <c r="P1825" s="207">
        <f>SUM(P1826:P1882)</f>
        <v>0</v>
      </c>
      <c r="Q1825" s="206"/>
      <c r="R1825" s="207">
        <f>SUM(R1826:R1882)</f>
        <v>0.18527680000000002</v>
      </c>
      <c r="S1825" s="206"/>
      <c r="T1825" s="208">
        <f>SUM(T1826:T1882)</f>
        <v>0</v>
      </c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R1825" s="209" t="s">
        <v>81</v>
      </c>
      <c r="AT1825" s="210" t="s">
        <v>70</v>
      </c>
      <c r="AU1825" s="210" t="s">
        <v>79</v>
      </c>
      <c r="AY1825" s="209" t="s">
        <v>175</v>
      </c>
      <c r="BK1825" s="211">
        <f>SUM(BK1826:BK1882)</f>
        <v>0</v>
      </c>
    </row>
    <row r="1826" s="2" customFormat="1" ht="16.5" customHeight="1">
      <c r="A1826" s="40"/>
      <c r="B1826" s="41"/>
      <c r="C1826" s="214" t="s">
        <v>2116</v>
      </c>
      <c r="D1826" s="214" t="s">
        <v>177</v>
      </c>
      <c r="E1826" s="215" t="s">
        <v>2117</v>
      </c>
      <c r="F1826" s="216" t="s">
        <v>2118</v>
      </c>
      <c r="G1826" s="217" t="s">
        <v>248</v>
      </c>
      <c r="H1826" s="218">
        <v>135.37000000000001</v>
      </c>
      <c r="I1826" s="219"/>
      <c r="J1826" s="220">
        <f>ROUND(I1826*H1826,2)</f>
        <v>0</v>
      </c>
      <c r="K1826" s="216" t="s">
        <v>181</v>
      </c>
      <c r="L1826" s="46"/>
      <c r="M1826" s="221" t="s">
        <v>19</v>
      </c>
      <c r="N1826" s="222" t="s">
        <v>42</v>
      </c>
      <c r="O1826" s="86"/>
      <c r="P1826" s="223">
        <f>O1826*H1826</f>
        <v>0</v>
      </c>
      <c r="Q1826" s="223">
        <v>0</v>
      </c>
      <c r="R1826" s="223">
        <f>Q1826*H1826</f>
        <v>0</v>
      </c>
      <c r="S1826" s="223">
        <v>0</v>
      </c>
      <c r="T1826" s="224">
        <f>S1826*H1826</f>
        <v>0</v>
      </c>
      <c r="U1826" s="40"/>
      <c r="V1826" s="40"/>
      <c r="W1826" s="40"/>
      <c r="X1826" s="40"/>
      <c r="Y1826" s="40"/>
      <c r="Z1826" s="40"/>
      <c r="AA1826" s="40"/>
      <c r="AB1826" s="40"/>
      <c r="AC1826" s="40"/>
      <c r="AD1826" s="40"/>
      <c r="AE1826" s="40"/>
      <c r="AR1826" s="225" t="s">
        <v>315</v>
      </c>
      <c r="AT1826" s="225" t="s">
        <v>177</v>
      </c>
      <c r="AU1826" s="225" t="s">
        <v>81</v>
      </c>
      <c r="AY1826" s="19" t="s">
        <v>175</v>
      </c>
      <c r="BE1826" s="226">
        <f>IF(N1826="základní",J1826,0)</f>
        <v>0</v>
      </c>
      <c r="BF1826" s="226">
        <f>IF(N1826="snížená",J1826,0)</f>
        <v>0</v>
      </c>
      <c r="BG1826" s="226">
        <f>IF(N1826="zákl. přenesená",J1826,0)</f>
        <v>0</v>
      </c>
      <c r="BH1826" s="226">
        <f>IF(N1826="sníž. přenesená",J1826,0)</f>
        <v>0</v>
      </c>
      <c r="BI1826" s="226">
        <f>IF(N1826="nulová",J1826,0)</f>
        <v>0</v>
      </c>
      <c r="BJ1826" s="19" t="s">
        <v>79</v>
      </c>
      <c r="BK1826" s="226">
        <f>ROUND(I1826*H1826,2)</f>
        <v>0</v>
      </c>
      <c r="BL1826" s="19" t="s">
        <v>315</v>
      </c>
      <c r="BM1826" s="225" t="s">
        <v>2119</v>
      </c>
    </row>
    <row r="1827" s="2" customFormat="1">
      <c r="A1827" s="40"/>
      <c r="B1827" s="41"/>
      <c r="C1827" s="42"/>
      <c r="D1827" s="227" t="s">
        <v>184</v>
      </c>
      <c r="E1827" s="42"/>
      <c r="F1827" s="228" t="s">
        <v>2120</v>
      </c>
      <c r="G1827" s="42"/>
      <c r="H1827" s="42"/>
      <c r="I1827" s="229"/>
      <c r="J1827" s="42"/>
      <c r="K1827" s="42"/>
      <c r="L1827" s="46"/>
      <c r="M1827" s="230"/>
      <c r="N1827" s="231"/>
      <c r="O1827" s="86"/>
      <c r="P1827" s="86"/>
      <c r="Q1827" s="86"/>
      <c r="R1827" s="86"/>
      <c r="S1827" s="86"/>
      <c r="T1827" s="87"/>
      <c r="U1827" s="40"/>
      <c r="V1827" s="40"/>
      <c r="W1827" s="40"/>
      <c r="X1827" s="40"/>
      <c r="Y1827" s="40"/>
      <c r="Z1827" s="40"/>
      <c r="AA1827" s="40"/>
      <c r="AB1827" s="40"/>
      <c r="AC1827" s="40"/>
      <c r="AD1827" s="40"/>
      <c r="AE1827" s="40"/>
      <c r="AT1827" s="19" t="s">
        <v>184</v>
      </c>
      <c r="AU1827" s="19" t="s">
        <v>81</v>
      </c>
    </row>
    <row r="1828" s="2" customFormat="1">
      <c r="A1828" s="40"/>
      <c r="B1828" s="41"/>
      <c r="C1828" s="42"/>
      <c r="D1828" s="232" t="s">
        <v>186</v>
      </c>
      <c r="E1828" s="42"/>
      <c r="F1828" s="233" t="s">
        <v>2121</v>
      </c>
      <c r="G1828" s="42"/>
      <c r="H1828" s="42"/>
      <c r="I1828" s="229"/>
      <c r="J1828" s="42"/>
      <c r="K1828" s="42"/>
      <c r="L1828" s="46"/>
      <c r="M1828" s="230"/>
      <c r="N1828" s="231"/>
      <c r="O1828" s="86"/>
      <c r="P1828" s="86"/>
      <c r="Q1828" s="86"/>
      <c r="R1828" s="86"/>
      <c r="S1828" s="86"/>
      <c r="T1828" s="87"/>
      <c r="U1828" s="40"/>
      <c r="V1828" s="40"/>
      <c r="W1828" s="40"/>
      <c r="X1828" s="40"/>
      <c r="Y1828" s="40"/>
      <c r="Z1828" s="40"/>
      <c r="AA1828" s="40"/>
      <c r="AB1828" s="40"/>
      <c r="AC1828" s="40"/>
      <c r="AD1828" s="40"/>
      <c r="AE1828" s="40"/>
      <c r="AT1828" s="19" t="s">
        <v>186</v>
      </c>
      <c r="AU1828" s="19" t="s">
        <v>81</v>
      </c>
    </row>
    <row r="1829" s="13" customFormat="1">
      <c r="A1829" s="13"/>
      <c r="B1829" s="234"/>
      <c r="C1829" s="235"/>
      <c r="D1829" s="227" t="s">
        <v>188</v>
      </c>
      <c r="E1829" s="236" t="s">
        <v>19</v>
      </c>
      <c r="F1829" s="237" t="s">
        <v>189</v>
      </c>
      <c r="G1829" s="235"/>
      <c r="H1829" s="236" t="s">
        <v>19</v>
      </c>
      <c r="I1829" s="238"/>
      <c r="J1829" s="235"/>
      <c r="K1829" s="235"/>
      <c r="L1829" s="239"/>
      <c r="M1829" s="240"/>
      <c r="N1829" s="241"/>
      <c r="O1829" s="241"/>
      <c r="P1829" s="241"/>
      <c r="Q1829" s="241"/>
      <c r="R1829" s="241"/>
      <c r="S1829" s="241"/>
      <c r="T1829" s="242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3" t="s">
        <v>188</v>
      </c>
      <c r="AU1829" s="243" t="s">
        <v>81</v>
      </c>
      <c r="AV1829" s="13" t="s">
        <v>79</v>
      </c>
      <c r="AW1829" s="13" t="s">
        <v>33</v>
      </c>
      <c r="AX1829" s="13" t="s">
        <v>71</v>
      </c>
      <c r="AY1829" s="243" t="s">
        <v>175</v>
      </c>
    </row>
    <row r="1830" s="14" customFormat="1">
      <c r="A1830" s="14"/>
      <c r="B1830" s="244"/>
      <c r="C1830" s="245"/>
      <c r="D1830" s="227" t="s">
        <v>188</v>
      </c>
      <c r="E1830" s="246" t="s">
        <v>19</v>
      </c>
      <c r="F1830" s="247" t="s">
        <v>612</v>
      </c>
      <c r="G1830" s="245"/>
      <c r="H1830" s="248">
        <v>135.37000000000001</v>
      </c>
      <c r="I1830" s="249"/>
      <c r="J1830" s="245"/>
      <c r="K1830" s="245"/>
      <c r="L1830" s="250"/>
      <c r="M1830" s="251"/>
      <c r="N1830" s="252"/>
      <c r="O1830" s="252"/>
      <c r="P1830" s="252"/>
      <c r="Q1830" s="252"/>
      <c r="R1830" s="252"/>
      <c r="S1830" s="252"/>
      <c r="T1830" s="253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54" t="s">
        <v>188</v>
      </c>
      <c r="AU1830" s="254" t="s">
        <v>81</v>
      </c>
      <c r="AV1830" s="14" t="s">
        <v>81</v>
      </c>
      <c r="AW1830" s="14" t="s">
        <v>33</v>
      </c>
      <c r="AX1830" s="14" t="s">
        <v>79</v>
      </c>
      <c r="AY1830" s="254" t="s">
        <v>175</v>
      </c>
    </row>
    <row r="1831" s="2" customFormat="1" ht="21.75" customHeight="1">
      <c r="A1831" s="40"/>
      <c r="B1831" s="41"/>
      <c r="C1831" s="214" t="s">
        <v>2122</v>
      </c>
      <c r="D1831" s="214" t="s">
        <v>177</v>
      </c>
      <c r="E1831" s="215" t="s">
        <v>2123</v>
      </c>
      <c r="F1831" s="216" t="s">
        <v>2124</v>
      </c>
      <c r="G1831" s="217" t="s">
        <v>248</v>
      </c>
      <c r="H1831" s="218">
        <v>118.7</v>
      </c>
      <c r="I1831" s="219"/>
      <c r="J1831" s="220">
        <f>ROUND(I1831*H1831,2)</f>
        <v>0</v>
      </c>
      <c r="K1831" s="216" t="s">
        <v>181</v>
      </c>
      <c r="L1831" s="46"/>
      <c r="M1831" s="221" t="s">
        <v>19</v>
      </c>
      <c r="N1831" s="222" t="s">
        <v>42</v>
      </c>
      <c r="O1831" s="86"/>
      <c r="P1831" s="223">
        <f>O1831*H1831</f>
        <v>0</v>
      </c>
      <c r="Q1831" s="223">
        <v>0</v>
      </c>
      <c r="R1831" s="223">
        <f>Q1831*H1831</f>
        <v>0</v>
      </c>
      <c r="S1831" s="223">
        <v>0</v>
      </c>
      <c r="T1831" s="224">
        <f>S1831*H1831</f>
        <v>0</v>
      </c>
      <c r="U1831" s="40"/>
      <c r="V1831" s="40"/>
      <c r="W1831" s="40"/>
      <c r="X1831" s="40"/>
      <c r="Y1831" s="40"/>
      <c r="Z1831" s="40"/>
      <c r="AA1831" s="40"/>
      <c r="AB1831" s="40"/>
      <c r="AC1831" s="40"/>
      <c r="AD1831" s="40"/>
      <c r="AE1831" s="40"/>
      <c r="AR1831" s="225" t="s">
        <v>315</v>
      </c>
      <c r="AT1831" s="225" t="s">
        <v>177</v>
      </c>
      <c r="AU1831" s="225" t="s">
        <v>81</v>
      </c>
      <c r="AY1831" s="19" t="s">
        <v>175</v>
      </c>
      <c r="BE1831" s="226">
        <f>IF(N1831="základní",J1831,0)</f>
        <v>0</v>
      </c>
      <c r="BF1831" s="226">
        <f>IF(N1831="snížená",J1831,0)</f>
        <v>0</v>
      </c>
      <c r="BG1831" s="226">
        <f>IF(N1831="zákl. přenesená",J1831,0)</f>
        <v>0</v>
      </c>
      <c r="BH1831" s="226">
        <f>IF(N1831="sníž. přenesená",J1831,0)</f>
        <v>0</v>
      </c>
      <c r="BI1831" s="226">
        <f>IF(N1831="nulová",J1831,0)</f>
        <v>0</v>
      </c>
      <c r="BJ1831" s="19" t="s">
        <v>79</v>
      </c>
      <c r="BK1831" s="226">
        <f>ROUND(I1831*H1831,2)</f>
        <v>0</v>
      </c>
      <c r="BL1831" s="19" t="s">
        <v>315</v>
      </c>
      <c r="BM1831" s="225" t="s">
        <v>2125</v>
      </c>
    </row>
    <row r="1832" s="2" customFormat="1">
      <c r="A1832" s="40"/>
      <c r="B1832" s="41"/>
      <c r="C1832" s="42"/>
      <c r="D1832" s="227" t="s">
        <v>184</v>
      </c>
      <c r="E1832" s="42"/>
      <c r="F1832" s="228" t="s">
        <v>2126</v>
      </c>
      <c r="G1832" s="42"/>
      <c r="H1832" s="42"/>
      <c r="I1832" s="229"/>
      <c r="J1832" s="42"/>
      <c r="K1832" s="42"/>
      <c r="L1832" s="46"/>
      <c r="M1832" s="230"/>
      <c r="N1832" s="231"/>
      <c r="O1832" s="86"/>
      <c r="P1832" s="86"/>
      <c r="Q1832" s="86"/>
      <c r="R1832" s="86"/>
      <c r="S1832" s="86"/>
      <c r="T1832" s="87"/>
      <c r="U1832" s="40"/>
      <c r="V1832" s="40"/>
      <c r="W1832" s="40"/>
      <c r="X1832" s="40"/>
      <c r="Y1832" s="40"/>
      <c r="Z1832" s="40"/>
      <c r="AA1832" s="40"/>
      <c r="AB1832" s="40"/>
      <c r="AC1832" s="40"/>
      <c r="AD1832" s="40"/>
      <c r="AE1832" s="40"/>
      <c r="AT1832" s="19" t="s">
        <v>184</v>
      </c>
      <c r="AU1832" s="19" t="s">
        <v>81</v>
      </c>
    </row>
    <row r="1833" s="2" customFormat="1">
      <c r="A1833" s="40"/>
      <c r="B1833" s="41"/>
      <c r="C1833" s="42"/>
      <c r="D1833" s="232" t="s">
        <v>186</v>
      </c>
      <c r="E1833" s="42"/>
      <c r="F1833" s="233" t="s">
        <v>2127</v>
      </c>
      <c r="G1833" s="42"/>
      <c r="H1833" s="42"/>
      <c r="I1833" s="229"/>
      <c r="J1833" s="42"/>
      <c r="K1833" s="42"/>
      <c r="L1833" s="46"/>
      <c r="M1833" s="230"/>
      <c r="N1833" s="231"/>
      <c r="O1833" s="86"/>
      <c r="P1833" s="86"/>
      <c r="Q1833" s="86"/>
      <c r="R1833" s="86"/>
      <c r="S1833" s="86"/>
      <c r="T1833" s="87"/>
      <c r="U1833" s="40"/>
      <c r="V1833" s="40"/>
      <c r="W1833" s="40"/>
      <c r="X1833" s="40"/>
      <c r="Y1833" s="40"/>
      <c r="Z1833" s="40"/>
      <c r="AA1833" s="40"/>
      <c r="AB1833" s="40"/>
      <c r="AC1833" s="40"/>
      <c r="AD1833" s="40"/>
      <c r="AE1833" s="40"/>
      <c r="AT1833" s="19" t="s">
        <v>186</v>
      </c>
      <c r="AU1833" s="19" t="s">
        <v>81</v>
      </c>
    </row>
    <row r="1834" s="13" customFormat="1">
      <c r="A1834" s="13"/>
      <c r="B1834" s="234"/>
      <c r="C1834" s="235"/>
      <c r="D1834" s="227" t="s">
        <v>188</v>
      </c>
      <c r="E1834" s="236" t="s">
        <v>19</v>
      </c>
      <c r="F1834" s="237" t="s">
        <v>189</v>
      </c>
      <c r="G1834" s="235"/>
      <c r="H1834" s="236" t="s">
        <v>19</v>
      </c>
      <c r="I1834" s="238"/>
      <c r="J1834" s="235"/>
      <c r="K1834" s="235"/>
      <c r="L1834" s="239"/>
      <c r="M1834" s="240"/>
      <c r="N1834" s="241"/>
      <c r="O1834" s="241"/>
      <c r="P1834" s="241"/>
      <c r="Q1834" s="241"/>
      <c r="R1834" s="241"/>
      <c r="S1834" s="241"/>
      <c r="T1834" s="242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3" t="s">
        <v>188</v>
      </c>
      <c r="AU1834" s="243" t="s">
        <v>81</v>
      </c>
      <c r="AV1834" s="13" t="s">
        <v>79</v>
      </c>
      <c r="AW1834" s="13" t="s">
        <v>33</v>
      </c>
      <c r="AX1834" s="13" t="s">
        <v>71</v>
      </c>
      <c r="AY1834" s="243" t="s">
        <v>175</v>
      </c>
    </row>
    <row r="1835" s="14" customFormat="1">
      <c r="A1835" s="14"/>
      <c r="B1835" s="244"/>
      <c r="C1835" s="245"/>
      <c r="D1835" s="227" t="s">
        <v>188</v>
      </c>
      <c r="E1835" s="246" t="s">
        <v>19</v>
      </c>
      <c r="F1835" s="247" t="s">
        <v>2128</v>
      </c>
      <c r="G1835" s="245"/>
      <c r="H1835" s="248">
        <v>118.7</v>
      </c>
      <c r="I1835" s="249"/>
      <c r="J1835" s="245"/>
      <c r="K1835" s="245"/>
      <c r="L1835" s="250"/>
      <c r="M1835" s="251"/>
      <c r="N1835" s="252"/>
      <c r="O1835" s="252"/>
      <c r="P1835" s="252"/>
      <c r="Q1835" s="252"/>
      <c r="R1835" s="252"/>
      <c r="S1835" s="252"/>
      <c r="T1835" s="253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4" t="s">
        <v>188</v>
      </c>
      <c r="AU1835" s="254" t="s">
        <v>81</v>
      </c>
      <c r="AV1835" s="14" t="s">
        <v>81</v>
      </c>
      <c r="AW1835" s="14" t="s">
        <v>33</v>
      </c>
      <c r="AX1835" s="14" t="s">
        <v>79</v>
      </c>
      <c r="AY1835" s="254" t="s">
        <v>175</v>
      </c>
    </row>
    <row r="1836" s="2" customFormat="1" ht="16.5" customHeight="1">
      <c r="A1836" s="40"/>
      <c r="B1836" s="41"/>
      <c r="C1836" s="277" t="s">
        <v>2129</v>
      </c>
      <c r="D1836" s="277" t="s">
        <v>402</v>
      </c>
      <c r="E1836" s="278" t="s">
        <v>2130</v>
      </c>
      <c r="F1836" s="279" t="s">
        <v>2131</v>
      </c>
      <c r="G1836" s="280" t="s">
        <v>248</v>
      </c>
      <c r="H1836" s="281">
        <v>266.774</v>
      </c>
      <c r="I1836" s="282"/>
      <c r="J1836" s="283">
        <f>ROUND(I1836*H1836,2)</f>
        <v>0</v>
      </c>
      <c r="K1836" s="279" t="s">
        <v>181</v>
      </c>
      <c r="L1836" s="284"/>
      <c r="M1836" s="285" t="s">
        <v>19</v>
      </c>
      <c r="N1836" s="286" t="s">
        <v>42</v>
      </c>
      <c r="O1836" s="86"/>
      <c r="P1836" s="223">
        <f>O1836*H1836</f>
        <v>0</v>
      </c>
      <c r="Q1836" s="223">
        <v>0</v>
      </c>
      <c r="R1836" s="223">
        <f>Q1836*H1836</f>
        <v>0</v>
      </c>
      <c r="S1836" s="223">
        <v>0</v>
      </c>
      <c r="T1836" s="224">
        <f>S1836*H1836</f>
        <v>0</v>
      </c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R1836" s="225" t="s">
        <v>434</v>
      </c>
      <c r="AT1836" s="225" t="s">
        <v>402</v>
      </c>
      <c r="AU1836" s="225" t="s">
        <v>81</v>
      </c>
      <c r="AY1836" s="19" t="s">
        <v>175</v>
      </c>
      <c r="BE1836" s="226">
        <f>IF(N1836="základní",J1836,0)</f>
        <v>0</v>
      </c>
      <c r="BF1836" s="226">
        <f>IF(N1836="snížená",J1836,0)</f>
        <v>0</v>
      </c>
      <c r="BG1836" s="226">
        <f>IF(N1836="zákl. přenesená",J1836,0)</f>
        <v>0</v>
      </c>
      <c r="BH1836" s="226">
        <f>IF(N1836="sníž. přenesená",J1836,0)</f>
        <v>0</v>
      </c>
      <c r="BI1836" s="226">
        <f>IF(N1836="nulová",J1836,0)</f>
        <v>0</v>
      </c>
      <c r="BJ1836" s="19" t="s">
        <v>79</v>
      </c>
      <c r="BK1836" s="226">
        <f>ROUND(I1836*H1836,2)</f>
        <v>0</v>
      </c>
      <c r="BL1836" s="19" t="s">
        <v>315</v>
      </c>
      <c r="BM1836" s="225" t="s">
        <v>2132</v>
      </c>
    </row>
    <row r="1837" s="2" customFormat="1">
      <c r="A1837" s="40"/>
      <c r="B1837" s="41"/>
      <c r="C1837" s="42"/>
      <c r="D1837" s="227" t="s">
        <v>184</v>
      </c>
      <c r="E1837" s="42"/>
      <c r="F1837" s="228" t="s">
        <v>2131</v>
      </c>
      <c r="G1837" s="42"/>
      <c r="H1837" s="42"/>
      <c r="I1837" s="229"/>
      <c r="J1837" s="42"/>
      <c r="K1837" s="42"/>
      <c r="L1837" s="46"/>
      <c r="M1837" s="230"/>
      <c r="N1837" s="231"/>
      <c r="O1837" s="86"/>
      <c r="P1837" s="86"/>
      <c r="Q1837" s="86"/>
      <c r="R1837" s="86"/>
      <c r="S1837" s="86"/>
      <c r="T1837" s="87"/>
      <c r="U1837" s="40"/>
      <c r="V1837" s="40"/>
      <c r="W1837" s="40"/>
      <c r="X1837" s="40"/>
      <c r="Y1837" s="40"/>
      <c r="Z1837" s="40"/>
      <c r="AA1837" s="40"/>
      <c r="AB1837" s="40"/>
      <c r="AC1837" s="40"/>
      <c r="AD1837" s="40"/>
      <c r="AE1837" s="40"/>
      <c r="AT1837" s="19" t="s">
        <v>184</v>
      </c>
      <c r="AU1837" s="19" t="s">
        <v>81</v>
      </c>
    </row>
    <row r="1838" s="14" customFormat="1">
      <c r="A1838" s="14"/>
      <c r="B1838" s="244"/>
      <c r="C1838" s="245"/>
      <c r="D1838" s="227" t="s">
        <v>188</v>
      </c>
      <c r="E1838" s="246" t="s">
        <v>19</v>
      </c>
      <c r="F1838" s="247" t="s">
        <v>2133</v>
      </c>
      <c r="G1838" s="245"/>
      <c r="H1838" s="248">
        <v>254.06999999999999</v>
      </c>
      <c r="I1838" s="249"/>
      <c r="J1838" s="245"/>
      <c r="K1838" s="245"/>
      <c r="L1838" s="250"/>
      <c r="M1838" s="251"/>
      <c r="N1838" s="252"/>
      <c r="O1838" s="252"/>
      <c r="P1838" s="252"/>
      <c r="Q1838" s="252"/>
      <c r="R1838" s="252"/>
      <c r="S1838" s="252"/>
      <c r="T1838" s="253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4" t="s">
        <v>188</v>
      </c>
      <c r="AU1838" s="254" t="s">
        <v>81</v>
      </c>
      <c r="AV1838" s="14" t="s">
        <v>81</v>
      </c>
      <c r="AW1838" s="14" t="s">
        <v>33</v>
      </c>
      <c r="AX1838" s="14" t="s">
        <v>79</v>
      </c>
      <c r="AY1838" s="254" t="s">
        <v>175</v>
      </c>
    </row>
    <row r="1839" s="14" customFormat="1">
      <c r="A1839" s="14"/>
      <c r="B1839" s="244"/>
      <c r="C1839" s="245"/>
      <c r="D1839" s="227" t="s">
        <v>188</v>
      </c>
      <c r="E1839" s="245"/>
      <c r="F1839" s="247" t="s">
        <v>2134</v>
      </c>
      <c r="G1839" s="245"/>
      <c r="H1839" s="248">
        <v>266.774</v>
      </c>
      <c r="I1839" s="249"/>
      <c r="J1839" s="245"/>
      <c r="K1839" s="245"/>
      <c r="L1839" s="250"/>
      <c r="M1839" s="251"/>
      <c r="N1839" s="252"/>
      <c r="O1839" s="252"/>
      <c r="P1839" s="252"/>
      <c r="Q1839" s="252"/>
      <c r="R1839" s="252"/>
      <c r="S1839" s="252"/>
      <c r="T1839" s="253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4" t="s">
        <v>188</v>
      </c>
      <c r="AU1839" s="254" t="s">
        <v>81</v>
      </c>
      <c r="AV1839" s="14" t="s">
        <v>81</v>
      </c>
      <c r="AW1839" s="14" t="s">
        <v>4</v>
      </c>
      <c r="AX1839" s="14" t="s">
        <v>79</v>
      </c>
      <c r="AY1839" s="254" t="s">
        <v>175</v>
      </c>
    </row>
    <row r="1840" s="2" customFormat="1" ht="24.15" customHeight="1">
      <c r="A1840" s="40"/>
      <c r="B1840" s="41"/>
      <c r="C1840" s="214" t="s">
        <v>2135</v>
      </c>
      <c r="D1840" s="214" t="s">
        <v>177</v>
      </c>
      <c r="E1840" s="215" t="s">
        <v>2136</v>
      </c>
      <c r="F1840" s="216" t="s">
        <v>2137</v>
      </c>
      <c r="G1840" s="217" t="s">
        <v>248</v>
      </c>
      <c r="H1840" s="218">
        <v>389.113</v>
      </c>
      <c r="I1840" s="219"/>
      <c r="J1840" s="220">
        <f>ROUND(I1840*H1840,2)</f>
        <v>0</v>
      </c>
      <c r="K1840" s="216" t="s">
        <v>181</v>
      </c>
      <c r="L1840" s="46"/>
      <c r="M1840" s="221" t="s">
        <v>19</v>
      </c>
      <c r="N1840" s="222" t="s">
        <v>42</v>
      </c>
      <c r="O1840" s="86"/>
      <c r="P1840" s="223">
        <f>O1840*H1840</f>
        <v>0</v>
      </c>
      <c r="Q1840" s="223">
        <v>0.00020000000000000001</v>
      </c>
      <c r="R1840" s="223">
        <f>Q1840*H1840</f>
        <v>0.077822600000000006</v>
      </c>
      <c r="S1840" s="223">
        <v>0</v>
      </c>
      <c r="T1840" s="224">
        <f>S1840*H1840</f>
        <v>0</v>
      </c>
      <c r="U1840" s="40"/>
      <c r="V1840" s="40"/>
      <c r="W1840" s="40"/>
      <c r="X1840" s="40"/>
      <c r="Y1840" s="40"/>
      <c r="Z1840" s="40"/>
      <c r="AA1840" s="40"/>
      <c r="AB1840" s="40"/>
      <c r="AC1840" s="40"/>
      <c r="AD1840" s="40"/>
      <c r="AE1840" s="40"/>
      <c r="AR1840" s="225" t="s">
        <v>315</v>
      </c>
      <c r="AT1840" s="225" t="s">
        <v>177</v>
      </c>
      <c r="AU1840" s="225" t="s">
        <v>81</v>
      </c>
      <c r="AY1840" s="19" t="s">
        <v>175</v>
      </c>
      <c r="BE1840" s="226">
        <f>IF(N1840="základní",J1840,0)</f>
        <v>0</v>
      </c>
      <c r="BF1840" s="226">
        <f>IF(N1840="snížená",J1840,0)</f>
        <v>0</v>
      </c>
      <c r="BG1840" s="226">
        <f>IF(N1840="zákl. přenesená",J1840,0)</f>
        <v>0</v>
      </c>
      <c r="BH1840" s="226">
        <f>IF(N1840="sníž. přenesená",J1840,0)</f>
        <v>0</v>
      </c>
      <c r="BI1840" s="226">
        <f>IF(N1840="nulová",J1840,0)</f>
        <v>0</v>
      </c>
      <c r="BJ1840" s="19" t="s">
        <v>79</v>
      </c>
      <c r="BK1840" s="226">
        <f>ROUND(I1840*H1840,2)</f>
        <v>0</v>
      </c>
      <c r="BL1840" s="19" t="s">
        <v>315</v>
      </c>
      <c r="BM1840" s="225" t="s">
        <v>2138</v>
      </c>
    </row>
    <row r="1841" s="2" customFormat="1">
      <c r="A1841" s="40"/>
      <c r="B1841" s="41"/>
      <c r="C1841" s="42"/>
      <c r="D1841" s="227" t="s">
        <v>184</v>
      </c>
      <c r="E1841" s="42"/>
      <c r="F1841" s="228" t="s">
        <v>2139</v>
      </c>
      <c r="G1841" s="42"/>
      <c r="H1841" s="42"/>
      <c r="I1841" s="229"/>
      <c r="J1841" s="42"/>
      <c r="K1841" s="42"/>
      <c r="L1841" s="46"/>
      <c r="M1841" s="230"/>
      <c r="N1841" s="231"/>
      <c r="O1841" s="86"/>
      <c r="P1841" s="86"/>
      <c r="Q1841" s="86"/>
      <c r="R1841" s="86"/>
      <c r="S1841" s="86"/>
      <c r="T1841" s="87"/>
      <c r="U1841" s="40"/>
      <c r="V1841" s="40"/>
      <c r="W1841" s="40"/>
      <c r="X1841" s="40"/>
      <c r="Y1841" s="40"/>
      <c r="Z1841" s="40"/>
      <c r="AA1841" s="40"/>
      <c r="AB1841" s="40"/>
      <c r="AC1841" s="40"/>
      <c r="AD1841" s="40"/>
      <c r="AE1841" s="40"/>
      <c r="AT1841" s="19" t="s">
        <v>184</v>
      </c>
      <c r="AU1841" s="19" t="s">
        <v>81</v>
      </c>
    </row>
    <row r="1842" s="2" customFormat="1">
      <c r="A1842" s="40"/>
      <c r="B1842" s="41"/>
      <c r="C1842" s="42"/>
      <c r="D1842" s="232" t="s">
        <v>186</v>
      </c>
      <c r="E1842" s="42"/>
      <c r="F1842" s="233" t="s">
        <v>2140</v>
      </c>
      <c r="G1842" s="42"/>
      <c r="H1842" s="42"/>
      <c r="I1842" s="229"/>
      <c r="J1842" s="42"/>
      <c r="K1842" s="42"/>
      <c r="L1842" s="46"/>
      <c r="M1842" s="230"/>
      <c r="N1842" s="231"/>
      <c r="O1842" s="86"/>
      <c r="P1842" s="86"/>
      <c r="Q1842" s="86"/>
      <c r="R1842" s="86"/>
      <c r="S1842" s="86"/>
      <c r="T1842" s="87"/>
      <c r="U1842" s="40"/>
      <c r="V1842" s="40"/>
      <c r="W1842" s="40"/>
      <c r="X1842" s="40"/>
      <c r="Y1842" s="40"/>
      <c r="Z1842" s="40"/>
      <c r="AA1842" s="40"/>
      <c r="AB1842" s="40"/>
      <c r="AC1842" s="40"/>
      <c r="AD1842" s="40"/>
      <c r="AE1842" s="40"/>
      <c r="AT1842" s="19" t="s">
        <v>186</v>
      </c>
      <c r="AU1842" s="19" t="s">
        <v>81</v>
      </c>
    </row>
    <row r="1843" s="13" customFormat="1">
      <c r="A1843" s="13"/>
      <c r="B1843" s="234"/>
      <c r="C1843" s="235"/>
      <c r="D1843" s="227" t="s">
        <v>188</v>
      </c>
      <c r="E1843" s="236" t="s">
        <v>19</v>
      </c>
      <c r="F1843" s="237" t="s">
        <v>619</v>
      </c>
      <c r="G1843" s="235"/>
      <c r="H1843" s="236" t="s">
        <v>19</v>
      </c>
      <c r="I1843" s="238"/>
      <c r="J1843" s="235"/>
      <c r="K1843" s="235"/>
      <c r="L1843" s="239"/>
      <c r="M1843" s="240"/>
      <c r="N1843" s="241"/>
      <c r="O1843" s="241"/>
      <c r="P1843" s="241"/>
      <c r="Q1843" s="241"/>
      <c r="R1843" s="241"/>
      <c r="S1843" s="241"/>
      <c r="T1843" s="242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3" t="s">
        <v>188</v>
      </c>
      <c r="AU1843" s="243" t="s">
        <v>81</v>
      </c>
      <c r="AV1843" s="13" t="s">
        <v>79</v>
      </c>
      <c r="AW1843" s="13" t="s">
        <v>33</v>
      </c>
      <c r="AX1843" s="13" t="s">
        <v>71</v>
      </c>
      <c r="AY1843" s="243" t="s">
        <v>175</v>
      </c>
    </row>
    <row r="1844" s="13" customFormat="1">
      <c r="A1844" s="13"/>
      <c r="B1844" s="234"/>
      <c r="C1844" s="235"/>
      <c r="D1844" s="227" t="s">
        <v>188</v>
      </c>
      <c r="E1844" s="236" t="s">
        <v>19</v>
      </c>
      <c r="F1844" s="237" t="s">
        <v>620</v>
      </c>
      <c r="G1844" s="235"/>
      <c r="H1844" s="236" t="s">
        <v>19</v>
      </c>
      <c r="I1844" s="238"/>
      <c r="J1844" s="235"/>
      <c r="K1844" s="235"/>
      <c r="L1844" s="239"/>
      <c r="M1844" s="240"/>
      <c r="N1844" s="241"/>
      <c r="O1844" s="241"/>
      <c r="P1844" s="241"/>
      <c r="Q1844" s="241"/>
      <c r="R1844" s="241"/>
      <c r="S1844" s="241"/>
      <c r="T1844" s="242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3" t="s">
        <v>188</v>
      </c>
      <c r="AU1844" s="243" t="s">
        <v>81</v>
      </c>
      <c r="AV1844" s="13" t="s">
        <v>79</v>
      </c>
      <c r="AW1844" s="13" t="s">
        <v>33</v>
      </c>
      <c r="AX1844" s="13" t="s">
        <v>71</v>
      </c>
      <c r="AY1844" s="243" t="s">
        <v>175</v>
      </c>
    </row>
    <row r="1845" s="13" customFormat="1">
      <c r="A1845" s="13"/>
      <c r="B1845" s="234"/>
      <c r="C1845" s="235"/>
      <c r="D1845" s="227" t="s">
        <v>188</v>
      </c>
      <c r="E1845" s="236" t="s">
        <v>19</v>
      </c>
      <c r="F1845" s="237" t="s">
        <v>611</v>
      </c>
      <c r="G1845" s="235"/>
      <c r="H1845" s="236" t="s">
        <v>19</v>
      </c>
      <c r="I1845" s="238"/>
      <c r="J1845" s="235"/>
      <c r="K1845" s="235"/>
      <c r="L1845" s="239"/>
      <c r="M1845" s="240"/>
      <c r="N1845" s="241"/>
      <c r="O1845" s="241"/>
      <c r="P1845" s="241"/>
      <c r="Q1845" s="241"/>
      <c r="R1845" s="241"/>
      <c r="S1845" s="241"/>
      <c r="T1845" s="242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3" t="s">
        <v>188</v>
      </c>
      <c r="AU1845" s="243" t="s">
        <v>81</v>
      </c>
      <c r="AV1845" s="13" t="s">
        <v>79</v>
      </c>
      <c r="AW1845" s="13" t="s">
        <v>33</v>
      </c>
      <c r="AX1845" s="13" t="s">
        <v>71</v>
      </c>
      <c r="AY1845" s="243" t="s">
        <v>175</v>
      </c>
    </row>
    <row r="1846" s="14" customFormat="1">
      <c r="A1846" s="14"/>
      <c r="B1846" s="244"/>
      <c r="C1846" s="245"/>
      <c r="D1846" s="227" t="s">
        <v>188</v>
      </c>
      <c r="E1846" s="246" t="s">
        <v>19</v>
      </c>
      <c r="F1846" s="247" t="s">
        <v>612</v>
      </c>
      <c r="G1846" s="245"/>
      <c r="H1846" s="248">
        <v>135.37000000000001</v>
      </c>
      <c r="I1846" s="249"/>
      <c r="J1846" s="245"/>
      <c r="K1846" s="245"/>
      <c r="L1846" s="250"/>
      <c r="M1846" s="251"/>
      <c r="N1846" s="252"/>
      <c r="O1846" s="252"/>
      <c r="P1846" s="252"/>
      <c r="Q1846" s="252"/>
      <c r="R1846" s="252"/>
      <c r="S1846" s="252"/>
      <c r="T1846" s="253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54" t="s">
        <v>188</v>
      </c>
      <c r="AU1846" s="254" t="s">
        <v>81</v>
      </c>
      <c r="AV1846" s="14" t="s">
        <v>81</v>
      </c>
      <c r="AW1846" s="14" t="s">
        <v>33</v>
      </c>
      <c r="AX1846" s="14" t="s">
        <v>71</v>
      </c>
      <c r="AY1846" s="254" t="s">
        <v>175</v>
      </c>
    </row>
    <row r="1847" s="14" customFormat="1">
      <c r="A1847" s="14"/>
      <c r="B1847" s="244"/>
      <c r="C1847" s="245"/>
      <c r="D1847" s="227" t="s">
        <v>188</v>
      </c>
      <c r="E1847" s="246" t="s">
        <v>19</v>
      </c>
      <c r="F1847" s="247" t="s">
        <v>622</v>
      </c>
      <c r="G1847" s="245"/>
      <c r="H1847" s="248">
        <v>13.427</v>
      </c>
      <c r="I1847" s="249"/>
      <c r="J1847" s="245"/>
      <c r="K1847" s="245"/>
      <c r="L1847" s="250"/>
      <c r="M1847" s="251"/>
      <c r="N1847" s="252"/>
      <c r="O1847" s="252"/>
      <c r="P1847" s="252"/>
      <c r="Q1847" s="252"/>
      <c r="R1847" s="252"/>
      <c r="S1847" s="252"/>
      <c r="T1847" s="253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4" t="s">
        <v>188</v>
      </c>
      <c r="AU1847" s="254" t="s">
        <v>81</v>
      </c>
      <c r="AV1847" s="14" t="s">
        <v>81</v>
      </c>
      <c r="AW1847" s="14" t="s">
        <v>33</v>
      </c>
      <c r="AX1847" s="14" t="s">
        <v>71</v>
      </c>
      <c r="AY1847" s="254" t="s">
        <v>175</v>
      </c>
    </row>
    <row r="1848" s="14" customFormat="1">
      <c r="A1848" s="14"/>
      <c r="B1848" s="244"/>
      <c r="C1848" s="245"/>
      <c r="D1848" s="227" t="s">
        <v>188</v>
      </c>
      <c r="E1848" s="246" t="s">
        <v>19</v>
      </c>
      <c r="F1848" s="247" t="s">
        <v>623</v>
      </c>
      <c r="G1848" s="245"/>
      <c r="H1848" s="248">
        <v>76.257999999999996</v>
      </c>
      <c r="I1848" s="249"/>
      <c r="J1848" s="245"/>
      <c r="K1848" s="245"/>
      <c r="L1848" s="250"/>
      <c r="M1848" s="251"/>
      <c r="N1848" s="252"/>
      <c r="O1848" s="252"/>
      <c r="P1848" s="252"/>
      <c r="Q1848" s="252"/>
      <c r="R1848" s="252"/>
      <c r="S1848" s="252"/>
      <c r="T1848" s="253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54" t="s">
        <v>188</v>
      </c>
      <c r="AU1848" s="254" t="s">
        <v>81</v>
      </c>
      <c r="AV1848" s="14" t="s">
        <v>81</v>
      </c>
      <c r="AW1848" s="14" t="s">
        <v>33</v>
      </c>
      <c r="AX1848" s="14" t="s">
        <v>71</v>
      </c>
      <c r="AY1848" s="254" t="s">
        <v>175</v>
      </c>
    </row>
    <row r="1849" s="14" customFormat="1">
      <c r="A1849" s="14"/>
      <c r="B1849" s="244"/>
      <c r="C1849" s="245"/>
      <c r="D1849" s="227" t="s">
        <v>188</v>
      </c>
      <c r="E1849" s="246" t="s">
        <v>19</v>
      </c>
      <c r="F1849" s="247" t="s">
        <v>624</v>
      </c>
      <c r="G1849" s="245"/>
      <c r="H1849" s="248">
        <v>30.690999999999999</v>
      </c>
      <c r="I1849" s="249"/>
      <c r="J1849" s="245"/>
      <c r="K1849" s="245"/>
      <c r="L1849" s="250"/>
      <c r="M1849" s="251"/>
      <c r="N1849" s="252"/>
      <c r="O1849" s="252"/>
      <c r="P1849" s="252"/>
      <c r="Q1849" s="252"/>
      <c r="R1849" s="252"/>
      <c r="S1849" s="252"/>
      <c r="T1849" s="253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4" t="s">
        <v>188</v>
      </c>
      <c r="AU1849" s="254" t="s">
        <v>81</v>
      </c>
      <c r="AV1849" s="14" t="s">
        <v>81</v>
      </c>
      <c r="AW1849" s="14" t="s">
        <v>33</v>
      </c>
      <c r="AX1849" s="14" t="s">
        <v>71</v>
      </c>
      <c r="AY1849" s="254" t="s">
        <v>175</v>
      </c>
    </row>
    <row r="1850" s="14" customFormat="1">
      <c r="A1850" s="14"/>
      <c r="B1850" s="244"/>
      <c r="C1850" s="245"/>
      <c r="D1850" s="227" t="s">
        <v>188</v>
      </c>
      <c r="E1850" s="246" t="s">
        <v>19</v>
      </c>
      <c r="F1850" s="247" t="s">
        <v>625</v>
      </c>
      <c r="G1850" s="245"/>
      <c r="H1850" s="248">
        <v>49.832999999999998</v>
      </c>
      <c r="I1850" s="249"/>
      <c r="J1850" s="245"/>
      <c r="K1850" s="245"/>
      <c r="L1850" s="250"/>
      <c r="M1850" s="251"/>
      <c r="N1850" s="252"/>
      <c r="O1850" s="252"/>
      <c r="P1850" s="252"/>
      <c r="Q1850" s="252"/>
      <c r="R1850" s="252"/>
      <c r="S1850" s="252"/>
      <c r="T1850" s="253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54" t="s">
        <v>188</v>
      </c>
      <c r="AU1850" s="254" t="s">
        <v>81</v>
      </c>
      <c r="AV1850" s="14" t="s">
        <v>81</v>
      </c>
      <c r="AW1850" s="14" t="s">
        <v>33</v>
      </c>
      <c r="AX1850" s="14" t="s">
        <v>71</v>
      </c>
      <c r="AY1850" s="254" t="s">
        <v>175</v>
      </c>
    </row>
    <row r="1851" s="14" customFormat="1">
      <c r="A1851" s="14"/>
      <c r="B1851" s="244"/>
      <c r="C1851" s="245"/>
      <c r="D1851" s="227" t="s">
        <v>188</v>
      </c>
      <c r="E1851" s="246" t="s">
        <v>19</v>
      </c>
      <c r="F1851" s="247" t="s">
        <v>626</v>
      </c>
      <c r="G1851" s="245"/>
      <c r="H1851" s="248">
        <v>47.685000000000002</v>
      </c>
      <c r="I1851" s="249"/>
      <c r="J1851" s="245"/>
      <c r="K1851" s="245"/>
      <c r="L1851" s="250"/>
      <c r="M1851" s="251"/>
      <c r="N1851" s="252"/>
      <c r="O1851" s="252"/>
      <c r="P1851" s="252"/>
      <c r="Q1851" s="252"/>
      <c r="R1851" s="252"/>
      <c r="S1851" s="252"/>
      <c r="T1851" s="253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54" t="s">
        <v>188</v>
      </c>
      <c r="AU1851" s="254" t="s">
        <v>81</v>
      </c>
      <c r="AV1851" s="14" t="s">
        <v>81</v>
      </c>
      <c r="AW1851" s="14" t="s">
        <v>33</v>
      </c>
      <c r="AX1851" s="14" t="s">
        <v>71</v>
      </c>
      <c r="AY1851" s="254" t="s">
        <v>175</v>
      </c>
    </row>
    <row r="1852" s="14" customFormat="1">
      <c r="A1852" s="14"/>
      <c r="B1852" s="244"/>
      <c r="C1852" s="245"/>
      <c r="D1852" s="227" t="s">
        <v>188</v>
      </c>
      <c r="E1852" s="246" t="s">
        <v>19</v>
      </c>
      <c r="F1852" s="247" t="s">
        <v>627</v>
      </c>
      <c r="G1852" s="245"/>
      <c r="H1852" s="248">
        <v>4.0599999999999996</v>
      </c>
      <c r="I1852" s="249"/>
      <c r="J1852" s="245"/>
      <c r="K1852" s="245"/>
      <c r="L1852" s="250"/>
      <c r="M1852" s="251"/>
      <c r="N1852" s="252"/>
      <c r="O1852" s="252"/>
      <c r="P1852" s="252"/>
      <c r="Q1852" s="252"/>
      <c r="R1852" s="252"/>
      <c r="S1852" s="252"/>
      <c r="T1852" s="253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54" t="s">
        <v>188</v>
      </c>
      <c r="AU1852" s="254" t="s">
        <v>81</v>
      </c>
      <c r="AV1852" s="14" t="s">
        <v>81</v>
      </c>
      <c r="AW1852" s="14" t="s">
        <v>33</v>
      </c>
      <c r="AX1852" s="14" t="s">
        <v>71</v>
      </c>
      <c r="AY1852" s="254" t="s">
        <v>175</v>
      </c>
    </row>
    <row r="1853" s="14" customFormat="1">
      <c r="A1853" s="14"/>
      <c r="B1853" s="244"/>
      <c r="C1853" s="245"/>
      <c r="D1853" s="227" t="s">
        <v>188</v>
      </c>
      <c r="E1853" s="246" t="s">
        <v>19</v>
      </c>
      <c r="F1853" s="247" t="s">
        <v>628</v>
      </c>
      <c r="G1853" s="245"/>
      <c r="H1853" s="248">
        <v>19.524000000000001</v>
      </c>
      <c r="I1853" s="249"/>
      <c r="J1853" s="245"/>
      <c r="K1853" s="245"/>
      <c r="L1853" s="250"/>
      <c r="M1853" s="251"/>
      <c r="N1853" s="252"/>
      <c r="O1853" s="252"/>
      <c r="P1853" s="252"/>
      <c r="Q1853" s="252"/>
      <c r="R1853" s="252"/>
      <c r="S1853" s="252"/>
      <c r="T1853" s="253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54" t="s">
        <v>188</v>
      </c>
      <c r="AU1853" s="254" t="s">
        <v>81</v>
      </c>
      <c r="AV1853" s="14" t="s">
        <v>81</v>
      </c>
      <c r="AW1853" s="14" t="s">
        <v>33</v>
      </c>
      <c r="AX1853" s="14" t="s">
        <v>71</v>
      </c>
      <c r="AY1853" s="254" t="s">
        <v>175</v>
      </c>
    </row>
    <row r="1854" s="14" customFormat="1">
      <c r="A1854" s="14"/>
      <c r="B1854" s="244"/>
      <c r="C1854" s="245"/>
      <c r="D1854" s="227" t="s">
        <v>188</v>
      </c>
      <c r="E1854" s="246" t="s">
        <v>19</v>
      </c>
      <c r="F1854" s="247" t="s">
        <v>629</v>
      </c>
      <c r="G1854" s="245"/>
      <c r="H1854" s="248">
        <v>12.265000000000001</v>
      </c>
      <c r="I1854" s="249"/>
      <c r="J1854" s="245"/>
      <c r="K1854" s="245"/>
      <c r="L1854" s="250"/>
      <c r="M1854" s="251"/>
      <c r="N1854" s="252"/>
      <c r="O1854" s="252"/>
      <c r="P1854" s="252"/>
      <c r="Q1854" s="252"/>
      <c r="R1854" s="252"/>
      <c r="S1854" s="252"/>
      <c r="T1854" s="253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54" t="s">
        <v>188</v>
      </c>
      <c r="AU1854" s="254" t="s">
        <v>81</v>
      </c>
      <c r="AV1854" s="14" t="s">
        <v>81</v>
      </c>
      <c r="AW1854" s="14" t="s">
        <v>33</v>
      </c>
      <c r="AX1854" s="14" t="s">
        <v>71</v>
      </c>
      <c r="AY1854" s="254" t="s">
        <v>175</v>
      </c>
    </row>
    <row r="1855" s="15" customFormat="1">
      <c r="A1855" s="15"/>
      <c r="B1855" s="255"/>
      <c r="C1855" s="256"/>
      <c r="D1855" s="227" t="s">
        <v>188</v>
      </c>
      <c r="E1855" s="257" t="s">
        <v>19</v>
      </c>
      <c r="F1855" s="258" t="s">
        <v>206</v>
      </c>
      <c r="G1855" s="256"/>
      <c r="H1855" s="259">
        <v>389.113</v>
      </c>
      <c r="I1855" s="260"/>
      <c r="J1855" s="256"/>
      <c r="K1855" s="256"/>
      <c r="L1855" s="261"/>
      <c r="M1855" s="262"/>
      <c r="N1855" s="263"/>
      <c r="O1855" s="263"/>
      <c r="P1855" s="263"/>
      <c r="Q1855" s="263"/>
      <c r="R1855" s="263"/>
      <c r="S1855" s="263"/>
      <c r="T1855" s="264"/>
      <c r="U1855" s="15"/>
      <c r="V1855" s="15"/>
      <c r="W1855" s="15"/>
      <c r="X1855" s="15"/>
      <c r="Y1855" s="15"/>
      <c r="Z1855" s="15"/>
      <c r="AA1855" s="15"/>
      <c r="AB1855" s="15"/>
      <c r="AC1855" s="15"/>
      <c r="AD1855" s="15"/>
      <c r="AE1855" s="15"/>
      <c r="AT1855" s="265" t="s">
        <v>188</v>
      </c>
      <c r="AU1855" s="265" t="s">
        <v>81</v>
      </c>
      <c r="AV1855" s="15" t="s">
        <v>182</v>
      </c>
      <c r="AW1855" s="15" t="s">
        <v>33</v>
      </c>
      <c r="AX1855" s="15" t="s">
        <v>79</v>
      </c>
      <c r="AY1855" s="265" t="s">
        <v>175</v>
      </c>
    </row>
    <row r="1856" s="2" customFormat="1" ht="33" customHeight="1">
      <c r="A1856" s="40"/>
      <c r="B1856" s="41"/>
      <c r="C1856" s="214" t="s">
        <v>2141</v>
      </c>
      <c r="D1856" s="214" t="s">
        <v>177</v>
      </c>
      <c r="E1856" s="215" t="s">
        <v>2142</v>
      </c>
      <c r="F1856" s="216" t="s">
        <v>2143</v>
      </c>
      <c r="G1856" s="217" t="s">
        <v>248</v>
      </c>
      <c r="H1856" s="218">
        <v>409.041</v>
      </c>
      <c r="I1856" s="219"/>
      <c r="J1856" s="220">
        <f>ROUND(I1856*H1856,2)</f>
        <v>0</v>
      </c>
      <c r="K1856" s="216" t="s">
        <v>181</v>
      </c>
      <c r="L1856" s="46"/>
      <c r="M1856" s="221" t="s">
        <v>19</v>
      </c>
      <c r="N1856" s="222" t="s">
        <v>42</v>
      </c>
      <c r="O1856" s="86"/>
      <c r="P1856" s="223">
        <f>O1856*H1856</f>
        <v>0</v>
      </c>
      <c r="Q1856" s="223">
        <v>0.00025999999999999998</v>
      </c>
      <c r="R1856" s="223">
        <f>Q1856*H1856</f>
        <v>0.10635065999999999</v>
      </c>
      <c r="S1856" s="223">
        <v>0</v>
      </c>
      <c r="T1856" s="224">
        <f>S1856*H1856</f>
        <v>0</v>
      </c>
      <c r="U1856" s="40"/>
      <c r="V1856" s="40"/>
      <c r="W1856" s="40"/>
      <c r="X1856" s="40"/>
      <c r="Y1856" s="40"/>
      <c r="Z1856" s="40"/>
      <c r="AA1856" s="40"/>
      <c r="AB1856" s="40"/>
      <c r="AC1856" s="40"/>
      <c r="AD1856" s="40"/>
      <c r="AE1856" s="40"/>
      <c r="AR1856" s="225" t="s">
        <v>315</v>
      </c>
      <c r="AT1856" s="225" t="s">
        <v>177</v>
      </c>
      <c r="AU1856" s="225" t="s">
        <v>81</v>
      </c>
      <c r="AY1856" s="19" t="s">
        <v>175</v>
      </c>
      <c r="BE1856" s="226">
        <f>IF(N1856="základní",J1856,0)</f>
        <v>0</v>
      </c>
      <c r="BF1856" s="226">
        <f>IF(N1856="snížená",J1856,0)</f>
        <v>0</v>
      </c>
      <c r="BG1856" s="226">
        <f>IF(N1856="zákl. přenesená",J1856,0)</f>
        <v>0</v>
      </c>
      <c r="BH1856" s="226">
        <f>IF(N1856="sníž. přenesená",J1856,0)</f>
        <v>0</v>
      </c>
      <c r="BI1856" s="226">
        <f>IF(N1856="nulová",J1856,0)</f>
        <v>0</v>
      </c>
      <c r="BJ1856" s="19" t="s">
        <v>79</v>
      </c>
      <c r="BK1856" s="226">
        <f>ROUND(I1856*H1856,2)</f>
        <v>0</v>
      </c>
      <c r="BL1856" s="19" t="s">
        <v>315</v>
      </c>
      <c r="BM1856" s="225" t="s">
        <v>2144</v>
      </c>
    </row>
    <row r="1857" s="2" customFormat="1">
      <c r="A1857" s="40"/>
      <c r="B1857" s="41"/>
      <c r="C1857" s="42"/>
      <c r="D1857" s="227" t="s">
        <v>184</v>
      </c>
      <c r="E1857" s="42"/>
      <c r="F1857" s="228" t="s">
        <v>2145</v>
      </c>
      <c r="G1857" s="42"/>
      <c r="H1857" s="42"/>
      <c r="I1857" s="229"/>
      <c r="J1857" s="42"/>
      <c r="K1857" s="42"/>
      <c r="L1857" s="46"/>
      <c r="M1857" s="230"/>
      <c r="N1857" s="231"/>
      <c r="O1857" s="86"/>
      <c r="P1857" s="86"/>
      <c r="Q1857" s="86"/>
      <c r="R1857" s="86"/>
      <c r="S1857" s="86"/>
      <c r="T1857" s="87"/>
      <c r="U1857" s="40"/>
      <c r="V1857" s="40"/>
      <c r="W1857" s="40"/>
      <c r="X1857" s="40"/>
      <c r="Y1857" s="40"/>
      <c r="Z1857" s="40"/>
      <c r="AA1857" s="40"/>
      <c r="AB1857" s="40"/>
      <c r="AC1857" s="40"/>
      <c r="AD1857" s="40"/>
      <c r="AE1857" s="40"/>
      <c r="AT1857" s="19" t="s">
        <v>184</v>
      </c>
      <c r="AU1857" s="19" t="s">
        <v>81</v>
      </c>
    </row>
    <row r="1858" s="2" customFormat="1">
      <c r="A1858" s="40"/>
      <c r="B1858" s="41"/>
      <c r="C1858" s="42"/>
      <c r="D1858" s="232" t="s">
        <v>186</v>
      </c>
      <c r="E1858" s="42"/>
      <c r="F1858" s="233" t="s">
        <v>2146</v>
      </c>
      <c r="G1858" s="42"/>
      <c r="H1858" s="42"/>
      <c r="I1858" s="229"/>
      <c r="J1858" s="42"/>
      <c r="K1858" s="42"/>
      <c r="L1858" s="46"/>
      <c r="M1858" s="230"/>
      <c r="N1858" s="231"/>
      <c r="O1858" s="86"/>
      <c r="P1858" s="86"/>
      <c r="Q1858" s="86"/>
      <c r="R1858" s="86"/>
      <c r="S1858" s="86"/>
      <c r="T1858" s="87"/>
      <c r="U1858" s="40"/>
      <c r="V1858" s="40"/>
      <c r="W1858" s="40"/>
      <c r="X1858" s="40"/>
      <c r="Y1858" s="40"/>
      <c r="Z1858" s="40"/>
      <c r="AA1858" s="40"/>
      <c r="AB1858" s="40"/>
      <c r="AC1858" s="40"/>
      <c r="AD1858" s="40"/>
      <c r="AE1858" s="40"/>
      <c r="AT1858" s="19" t="s">
        <v>186</v>
      </c>
      <c r="AU1858" s="19" t="s">
        <v>81</v>
      </c>
    </row>
    <row r="1859" s="13" customFormat="1">
      <c r="A1859" s="13"/>
      <c r="B1859" s="234"/>
      <c r="C1859" s="235"/>
      <c r="D1859" s="227" t="s">
        <v>188</v>
      </c>
      <c r="E1859" s="236" t="s">
        <v>19</v>
      </c>
      <c r="F1859" s="237" t="s">
        <v>619</v>
      </c>
      <c r="G1859" s="235"/>
      <c r="H1859" s="236" t="s">
        <v>19</v>
      </c>
      <c r="I1859" s="238"/>
      <c r="J1859" s="235"/>
      <c r="K1859" s="235"/>
      <c r="L1859" s="239"/>
      <c r="M1859" s="240"/>
      <c r="N1859" s="241"/>
      <c r="O1859" s="241"/>
      <c r="P1859" s="241"/>
      <c r="Q1859" s="241"/>
      <c r="R1859" s="241"/>
      <c r="S1859" s="241"/>
      <c r="T1859" s="242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3" t="s">
        <v>188</v>
      </c>
      <c r="AU1859" s="243" t="s">
        <v>81</v>
      </c>
      <c r="AV1859" s="13" t="s">
        <v>79</v>
      </c>
      <c r="AW1859" s="13" t="s">
        <v>33</v>
      </c>
      <c r="AX1859" s="13" t="s">
        <v>71</v>
      </c>
      <c r="AY1859" s="243" t="s">
        <v>175</v>
      </c>
    </row>
    <row r="1860" s="13" customFormat="1">
      <c r="A1860" s="13"/>
      <c r="B1860" s="234"/>
      <c r="C1860" s="235"/>
      <c r="D1860" s="227" t="s">
        <v>188</v>
      </c>
      <c r="E1860" s="236" t="s">
        <v>19</v>
      </c>
      <c r="F1860" s="237" t="s">
        <v>620</v>
      </c>
      <c r="G1860" s="235"/>
      <c r="H1860" s="236" t="s">
        <v>19</v>
      </c>
      <c r="I1860" s="238"/>
      <c r="J1860" s="235"/>
      <c r="K1860" s="235"/>
      <c r="L1860" s="239"/>
      <c r="M1860" s="240"/>
      <c r="N1860" s="241"/>
      <c r="O1860" s="241"/>
      <c r="P1860" s="241"/>
      <c r="Q1860" s="241"/>
      <c r="R1860" s="241"/>
      <c r="S1860" s="241"/>
      <c r="T1860" s="242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3" t="s">
        <v>188</v>
      </c>
      <c r="AU1860" s="243" t="s">
        <v>81</v>
      </c>
      <c r="AV1860" s="13" t="s">
        <v>79</v>
      </c>
      <c r="AW1860" s="13" t="s">
        <v>33</v>
      </c>
      <c r="AX1860" s="13" t="s">
        <v>71</v>
      </c>
      <c r="AY1860" s="243" t="s">
        <v>175</v>
      </c>
    </row>
    <row r="1861" s="13" customFormat="1">
      <c r="A1861" s="13"/>
      <c r="B1861" s="234"/>
      <c r="C1861" s="235"/>
      <c r="D1861" s="227" t="s">
        <v>188</v>
      </c>
      <c r="E1861" s="236" t="s">
        <v>19</v>
      </c>
      <c r="F1861" s="237" t="s">
        <v>611</v>
      </c>
      <c r="G1861" s="235"/>
      <c r="H1861" s="236" t="s">
        <v>19</v>
      </c>
      <c r="I1861" s="238"/>
      <c r="J1861" s="235"/>
      <c r="K1861" s="235"/>
      <c r="L1861" s="239"/>
      <c r="M1861" s="240"/>
      <c r="N1861" s="241"/>
      <c r="O1861" s="241"/>
      <c r="P1861" s="241"/>
      <c r="Q1861" s="241"/>
      <c r="R1861" s="241"/>
      <c r="S1861" s="241"/>
      <c r="T1861" s="242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3" t="s">
        <v>188</v>
      </c>
      <c r="AU1861" s="243" t="s">
        <v>81</v>
      </c>
      <c r="AV1861" s="13" t="s">
        <v>79</v>
      </c>
      <c r="AW1861" s="13" t="s">
        <v>33</v>
      </c>
      <c r="AX1861" s="13" t="s">
        <v>71</v>
      </c>
      <c r="AY1861" s="243" t="s">
        <v>175</v>
      </c>
    </row>
    <row r="1862" s="14" customFormat="1">
      <c r="A1862" s="14"/>
      <c r="B1862" s="244"/>
      <c r="C1862" s="245"/>
      <c r="D1862" s="227" t="s">
        <v>188</v>
      </c>
      <c r="E1862" s="246" t="s">
        <v>19</v>
      </c>
      <c r="F1862" s="247" t="s">
        <v>612</v>
      </c>
      <c r="G1862" s="245"/>
      <c r="H1862" s="248">
        <v>135.37000000000001</v>
      </c>
      <c r="I1862" s="249"/>
      <c r="J1862" s="245"/>
      <c r="K1862" s="245"/>
      <c r="L1862" s="250"/>
      <c r="M1862" s="251"/>
      <c r="N1862" s="252"/>
      <c r="O1862" s="252"/>
      <c r="P1862" s="252"/>
      <c r="Q1862" s="252"/>
      <c r="R1862" s="252"/>
      <c r="S1862" s="252"/>
      <c r="T1862" s="253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4" t="s">
        <v>188</v>
      </c>
      <c r="AU1862" s="254" t="s">
        <v>81</v>
      </c>
      <c r="AV1862" s="14" t="s">
        <v>81</v>
      </c>
      <c r="AW1862" s="14" t="s">
        <v>33</v>
      </c>
      <c r="AX1862" s="14" t="s">
        <v>71</v>
      </c>
      <c r="AY1862" s="254" t="s">
        <v>175</v>
      </c>
    </row>
    <row r="1863" s="14" customFormat="1">
      <c r="A1863" s="14"/>
      <c r="B1863" s="244"/>
      <c r="C1863" s="245"/>
      <c r="D1863" s="227" t="s">
        <v>188</v>
      </c>
      <c r="E1863" s="246" t="s">
        <v>19</v>
      </c>
      <c r="F1863" s="247" t="s">
        <v>622</v>
      </c>
      <c r="G1863" s="245"/>
      <c r="H1863" s="248">
        <v>13.427</v>
      </c>
      <c r="I1863" s="249"/>
      <c r="J1863" s="245"/>
      <c r="K1863" s="245"/>
      <c r="L1863" s="250"/>
      <c r="M1863" s="251"/>
      <c r="N1863" s="252"/>
      <c r="O1863" s="252"/>
      <c r="P1863" s="252"/>
      <c r="Q1863" s="252"/>
      <c r="R1863" s="252"/>
      <c r="S1863" s="252"/>
      <c r="T1863" s="253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54" t="s">
        <v>188</v>
      </c>
      <c r="AU1863" s="254" t="s">
        <v>81</v>
      </c>
      <c r="AV1863" s="14" t="s">
        <v>81</v>
      </c>
      <c r="AW1863" s="14" t="s">
        <v>33</v>
      </c>
      <c r="AX1863" s="14" t="s">
        <v>71</v>
      </c>
      <c r="AY1863" s="254" t="s">
        <v>175</v>
      </c>
    </row>
    <row r="1864" s="14" customFormat="1">
      <c r="A1864" s="14"/>
      <c r="B1864" s="244"/>
      <c r="C1864" s="245"/>
      <c r="D1864" s="227" t="s">
        <v>188</v>
      </c>
      <c r="E1864" s="246" t="s">
        <v>19</v>
      </c>
      <c r="F1864" s="247" t="s">
        <v>2147</v>
      </c>
      <c r="G1864" s="245"/>
      <c r="H1864" s="248">
        <v>81.774000000000001</v>
      </c>
      <c r="I1864" s="249"/>
      <c r="J1864" s="245"/>
      <c r="K1864" s="245"/>
      <c r="L1864" s="250"/>
      <c r="M1864" s="251"/>
      <c r="N1864" s="252"/>
      <c r="O1864" s="252"/>
      <c r="P1864" s="252"/>
      <c r="Q1864" s="252"/>
      <c r="R1864" s="252"/>
      <c r="S1864" s="252"/>
      <c r="T1864" s="253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54" t="s">
        <v>188</v>
      </c>
      <c r="AU1864" s="254" t="s">
        <v>81</v>
      </c>
      <c r="AV1864" s="14" t="s">
        <v>81</v>
      </c>
      <c r="AW1864" s="14" t="s">
        <v>33</v>
      </c>
      <c r="AX1864" s="14" t="s">
        <v>71</v>
      </c>
      <c r="AY1864" s="254" t="s">
        <v>175</v>
      </c>
    </row>
    <row r="1865" s="14" customFormat="1">
      <c r="A1865" s="14"/>
      <c r="B1865" s="244"/>
      <c r="C1865" s="245"/>
      <c r="D1865" s="227" t="s">
        <v>188</v>
      </c>
      <c r="E1865" s="246" t="s">
        <v>19</v>
      </c>
      <c r="F1865" s="247" t="s">
        <v>624</v>
      </c>
      <c r="G1865" s="245"/>
      <c r="H1865" s="248">
        <v>30.690999999999999</v>
      </c>
      <c r="I1865" s="249"/>
      <c r="J1865" s="245"/>
      <c r="K1865" s="245"/>
      <c r="L1865" s="250"/>
      <c r="M1865" s="251"/>
      <c r="N1865" s="252"/>
      <c r="O1865" s="252"/>
      <c r="P1865" s="252"/>
      <c r="Q1865" s="252"/>
      <c r="R1865" s="252"/>
      <c r="S1865" s="252"/>
      <c r="T1865" s="253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T1865" s="254" t="s">
        <v>188</v>
      </c>
      <c r="AU1865" s="254" t="s">
        <v>81</v>
      </c>
      <c r="AV1865" s="14" t="s">
        <v>81</v>
      </c>
      <c r="AW1865" s="14" t="s">
        <v>33</v>
      </c>
      <c r="AX1865" s="14" t="s">
        <v>71</v>
      </c>
      <c r="AY1865" s="254" t="s">
        <v>175</v>
      </c>
    </row>
    <row r="1866" s="14" customFormat="1">
      <c r="A1866" s="14"/>
      <c r="B1866" s="244"/>
      <c r="C1866" s="245"/>
      <c r="D1866" s="227" t="s">
        <v>188</v>
      </c>
      <c r="E1866" s="246" t="s">
        <v>19</v>
      </c>
      <c r="F1866" s="247" t="s">
        <v>2148</v>
      </c>
      <c r="G1866" s="245"/>
      <c r="H1866" s="248">
        <v>55.265999999999998</v>
      </c>
      <c r="I1866" s="249"/>
      <c r="J1866" s="245"/>
      <c r="K1866" s="245"/>
      <c r="L1866" s="250"/>
      <c r="M1866" s="251"/>
      <c r="N1866" s="252"/>
      <c r="O1866" s="252"/>
      <c r="P1866" s="252"/>
      <c r="Q1866" s="252"/>
      <c r="R1866" s="252"/>
      <c r="S1866" s="252"/>
      <c r="T1866" s="253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54" t="s">
        <v>188</v>
      </c>
      <c r="AU1866" s="254" t="s">
        <v>81</v>
      </c>
      <c r="AV1866" s="14" t="s">
        <v>81</v>
      </c>
      <c r="AW1866" s="14" t="s">
        <v>33</v>
      </c>
      <c r="AX1866" s="14" t="s">
        <v>71</v>
      </c>
      <c r="AY1866" s="254" t="s">
        <v>175</v>
      </c>
    </row>
    <row r="1867" s="14" customFormat="1">
      <c r="A1867" s="14"/>
      <c r="B1867" s="244"/>
      <c r="C1867" s="245"/>
      <c r="D1867" s="227" t="s">
        <v>188</v>
      </c>
      <c r="E1867" s="246" t="s">
        <v>19</v>
      </c>
      <c r="F1867" s="247" t="s">
        <v>2149</v>
      </c>
      <c r="G1867" s="245"/>
      <c r="H1867" s="248">
        <v>55.088000000000001</v>
      </c>
      <c r="I1867" s="249"/>
      <c r="J1867" s="245"/>
      <c r="K1867" s="245"/>
      <c r="L1867" s="250"/>
      <c r="M1867" s="251"/>
      <c r="N1867" s="252"/>
      <c r="O1867" s="252"/>
      <c r="P1867" s="252"/>
      <c r="Q1867" s="252"/>
      <c r="R1867" s="252"/>
      <c r="S1867" s="252"/>
      <c r="T1867" s="253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4" t="s">
        <v>188</v>
      </c>
      <c r="AU1867" s="254" t="s">
        <v>81</v>
      </c>
      <c r="AV1867" s="14" t="s">
        <v>81</v>
      </c>
      <c r="AW1867" s="14" t="s">
        <v>33</v>
      </c>
      <c r="AX1867" s="14" t="s">
        <v>71</v>
      </c>
      <c r="AY1867" s="254" t="s">
        <v>175</v>
      </c>
    </row>
    <row r="1868" s="14" customFormat="1">
      <c r="A1868" s="14"/>
      <c r="B1868" s="244"/>
      <c r="C1868" s="245"/>
      <c r="D1868" s="227" t="s">
        <v>188</v>
      </c>
      <c r="E1868" s="246" t="s">
        <v>19</v>
      </c>
      <c r="F1868" s="247" t="s">
        <v>627</v>
      </c>
      <c r="G1868" s="245"/>
      <c r="H1868" s="248">
        <v>4.0599999999999996</v>
      </c>
      <c r="I1868" s="249"/>
      <c r="J1868" s="245"/>
      <c r="K1868" s="245"/>
      <c r="L1868" s="250"/>
      <c r="M1868" s="251"/>
      <c r="N1868" s="252"/>
      <c r="O1868" s="252"/>
      <c r="P1868" s="252"/>
      <c r="Q1868" s="252"/>
      <c r="R1868" s="252"/>
      <c r="S1868" s="252"/>
      <c r="T1868" s="253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54" t="s">
        <v>188</v>
      </c>
      <c r="AU1868" s="254" t="s">
        <v>81</v>
      </c>
      <c r="AV1868" s="14" t="s">
        <v>81</v>
      </c>
      <c r="AW1868" s="14" t="s">
        <v>33</v>
      </c>
      <c r="AX1868" s="14" t="s">
        <v>71</v>
      </c>
      <c r="AY1868" s="254" t="s">
        <v>175</v>
      </c>
    </row>
    <row r="1869" s="14" customFormat="1">
      <c r="A1869" s="14"/>
      <c r="B1869" s="244"/>
      <c r="C1869" s="245"/>
      <c r="D1869" s="227" t="s">
        <v>188</v>
      </c>
      <c r="E1869" s="246" t="s">
        <v>19</v>
      </c>
      <c r="F1869" s="247" t="s">
        <v>2150</v>
      </c>
      <c r="G1869" s="245"/>
      <c r="H1869" s="248">
        <v>21.100000000000001</v>
      </c>
      <c r="I1869" s="249"/>
      <c r="J1869" s="245"/>
      <c r="K1869" s="245"/>
      <c r="L1869" s="250"/>
      <c r="M1869" s="251"/>
      <c r="N1869" s="252"/>
      <c r="O1869" s="252"/>
      <c r="P1869" s="252"/>
      <c r="Q1869" s="252"/>
      <c r="R1869" s="252"/>
      <c r="S1869" s="252"/>
      <c r="T1869" s="253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4" t="s">
        <v>188</v>
      </c>
      <c r="AU1869" s="254" t="s">
        <v>81</v>
      </c>
      <c r="AV1869" s="14" t="s">
        <v>81</v>
      </c>
      <c r="AW1869" s="14" t="s">
        <v>33</v>
      </c>
      <c r="AX1869" s="14" t="s">
        <v>71</v>
      </c>
      <c r="AY1869" s="254" t="s">
        <v>175</v>
      </c>
    </row>
    <row r="1870" s="14" customFormat="1">
      <c r="A1870" s="14"/>
      <c r="B1870" s="244"/>
      <c r="C1870" s="245"/>
      <c r="D1870" s="227" t="s">
        <v>188</v>
      </c>
      <c r="E1870" s="246" t="s">
        <v>19</v>
      </c>
      <c r="F1870" s="247" t="s">
        <v>629</v>
      </c>
      <c r="G1870" s="245"/>
      <c r="H1870" s="248">
        <v>12.265000000000001</v>
      </c>
      <c r="I1870" s="249"/>
      <c r="J1870" s="245"/>
      <c r="K1870" s="245"/>
      <c r="L1870" s="250"/>
      <c r="M1870" s="251"/>
      <c r="N1870" s="252"/>
      <c r="O1870" s="252"/>
      <c r="P1870" s="252"/>
      <c r="Q1870" s="252"/>
      <c r="R1870" s="252"/>
      <c r="S1870" s="252"/>
      <c r="T1870" s="253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54" t="s">
        <v>188</v>
      </c>
      <c r="AU1870" s="254" t="s">
        <v>81</v>
      </c>
      <c r="AV1870" s="14" t="s">
        <v>81</v>
      </c>
      <c r="AW1870" s="14" t="s">
        <v>33</v>
      </c>
      <c r="AX1870" s="14" t="s">
        <v>71</v>
      </c>
      <c r="AY1870" s="254" t="s">
        <v>175</v>
      </c>
    </row>
    <row r="1871" s="15" customFormat="1">
      <c r="A1871" s="15"/>
      <c r="B1871" s="255"/>
      <c r="C1871" s="256"/>
      <c r="D1871" s="227" t="s">
        <v>188</v>
      </c>
      <c r="E1871" s="257" t="s">
        <v>19</v>
      </c>
      <c r="F1871" s="258" t="s">
        <v>206</v>
      </c>
      <c r="G1871" s="256"/>
      <c r="H1871" s="259">
        <v>409.04100000000005</v>
      </c>
      <c r="I1871" s="260"/>
      <c r="J1871" s="256"/>
      <c r="K1871" s="256"/>
      <c r="L1871" s="261"/>
      <c r="M1871" s="262"/>
      <c r="N1871" s="263"/>
      <c r="O1871" s="263"/>
      <c r="P1871" s="263"/>
      <c r="Q1871" s="263"/>
      <c r="R1871" s="263"/>
      <c r="S1871" s="263"/>
      <c r="T1871" s="264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5" t="s">
        <v>188</v>
      </c>
      <c r="AU1871" s="265" t="s">
        <v>81</v>
      </c>
      <c r="AV1871" s="15" t="s">
        <v>182</v>
      </c>
      <c r="AW1871" s="15" t="s">
        <v>33</v>
      </c>
      <c r="AX1871" s="15" t="s">
        <v>79</v>
      </c>
      <c r="AY1871" s="265" t="s">
        <v>175</v>
      </c>
    </row>
    <row r="1872" s="2" customFormat="1" ht="24.15" customHeight="1">
      <c r="A1872" s="40"/>
      <c r="B1872" s="41"/>
      <c r="C1872" s="214" t="s">
        <v>2151</v>
      </c>
      <c r="D1872" s="214" t="s">
        <v>177</v>
      </c>
      <c r="E1872" s="215" t="s">
        <v>2152</v>
      </c>
      <c r="F1872" s="216" t="s">
        <v>2153</v>
      </c>
      <c r="G1872" s="217" t="s">
        <v>339</v>
      </c>
      <c r="H1872" s="218">
        <v>12</v>
      </c>
      <c r="I1872" s="219"/>
      <c r="J1872" s="220">
        <f>ROUND(I1872*H1872,2)</f>
        <v>0</v>
      </c>
      <c r="K1872" s="216" t="s">
        <v>181</v>
      </c>
      <c r="L1872" s="46"/>
      <c r="M1872" s="221" t="s">
        <v>19</v>
      </c>
      <c r="N1872" s="222" t="s">
        <v>42</v>
      </c>
      <c r="O1872" s="86"/>
      <c r="P1872" s="223">
        <f>O1872*H1872</f>
        <v>0</v>
      </c>
      <c r="Q1872" s="223">
        <v>0</v>
      </c>
      <c r="R1872" s="223">
        <f>Q1872*H1872</f>
        <v>0</v>
      </c>
      <c r="S1872" s="223">
        <v>0</v>
      </c>
      <c r="T1872" s="224">
        <f>S1872*H1872</f>
        <v>0</v>
      </c>
      <c r="U1872" s="40"/>
      <c r="V1872" s="40"/>
      <c r="W1872" s="40"/>
      <c r="X1872" s="40"/>
      <c r="Y1872" s="40"/>
      <c r="Z1872" s="40"/>
      <c r="AA1872" s="40"/>
      <c r="AB1872" s="40"/>
      <c r="AC1872" s="40"/>
      <c r="AD1872" s="40"/>
      <c r="AE1872" s="40"/>
      <c r="AR1872" s="225" t="s">
        <v>315</v>
      </c>
      <c r="AT1872" s="225" t="s">
        <v>177</v>
      </c>
      <c r="AU1872" s="225" t="s">
        <v>81</v>
      </c>
      <c r="AY1872" s="19" t="s">
        <v>175</v>
      </c>
      <c r="BE1872" s="226">
        <f>IF(N1872="základní",J1872,0)</f>
        <v>0</v>
      </c>
      <c r="BF1872" s="226">
        <f>IF(N1872="snížená",J1872,0)</f>
        <v>0</v>
      </c>
      <c r="BG1872" s="226">
        <f>IF(N1872="zákl. přenesená",J1872,0)</f>
        <v>0</v>
      </c>
      <c r="BH1872" s="226">
        <f>IF(N1872="sníž. přenesená",J1872,0)</f>
        <v>0</v>
      </c>
      <c r="BI1872" s="226">
        <f>IF(N1872="nulová",J1872,0)</f>
        <v>0</v>
      </c>
      <c r="BJ1872" s="19" t="s">
        <v>79</v>
      </c>
      <c r="BK1872" s="226">
        <f>ROUND(I1872*H1872,2)</f>
        <v>0</v>
      </c>
      <c r="BL1872" s="19" t="s">
        <v>315</v>
      </c>
      <c r="BM1872" s="225" t="s">
        <v>2154</v>
      </c>
    </row>
    <row r="1873" s="2" customFormat="1">
      <c r="A1873" s="40"/>
      <c r="B1873" s="41"/>
      <c r="C1873" s="42"/>
      <c r="D1873" s="227" t="s">
        <v>184</v>
      </c>
      <c r="E1873" s="42"/>
      <c r="F1873" s="228" t="s">
        <v>2155</v>
      </c>
      <c r="G1873" s="42"/>
      <c r="H1873" s="42"/>
      <c r="I1873" s="229"/>
      <c r="J1873" s="42"/>
      <c r="K1873" s="42"/>
      <c r="L1873" s="46"/>
      <c r="M1873" s="230"/>
      <c r="N1873" s="231"/>
      <c r="O1873" s="86"/>
      <c r="P1873" s="86"/>
      <c r="Q1873" s="86"/>
      <c r="R1873" s="86"/>
      <c r="S1873" s="86"/>
      <c r="T1873" s="87"/>
      <c r="U1873" s="40"/>
      <c r="V1873" s="40"/>
      <c r="W1873" s="40"/>
      <c r="X1873" s="40"/>
      <c r="Y1873" s="40"/>
      <c r="Z1873" s="40"/>
      <c r="AA1873" s="40"/>
      <c r="AB1873" s="40"/>
      <c r="AC1873" s="40"/>
      <c r="AD1873" s="40"/>
      <c r="AE1873" s="40"/>
      <c r="AT1873" s="19" t="s">
        <v>184</v>
      </c>
      <c r="AU1873" s="19" t="s">
        <v>81</v>
      </c>
    </row>
    <row r="1874" s="2" customFormat="1">
      <c r="A1874" s="40"/>
      <c r="B1874" s="41"/>
      <c r="C1874" s="42"/>
      <c r="D1874" s="232" t="s">
        <v>186</v>
      </c>
      <c r="E1874" s="42"/>
      <c r="F1874" s="233" t="s">
        <v>2156</v>
      </c>
      <c r="G1874" s="42"/>
      <c r="H1874" s="42"/>
      <c r="I1874" s="229"/>
      <c r="J1874" s="42"/>
      <c r="K1874" s="42"/>
      <c r="L1874" s="46"/>
      <c r="M1874" s="230"/>
      <c r="N1874" s="231"/>
      <c r="O1874" s="86"/>
      <c r="P1874" s="86"/>
      <c r="Q1874" s="86"/>
      <c r="R1874" s="86"/>
      <c r="S1874" s="86"/>
      <c r="T1874" s="87"/>
      <c r="U1874" s="40"/>
      <c r="V1874" s="40"/>
      <c r="W1874" s="40"/>
      <c r="X1874" s="40"/>
      <c r="Y1874" s="40"/>
      <c r="Z1874" s="40"/>
      <c r="AA1874" s="40"/>
      <c r="AB1874" s="40"/>
      <c r="AC1874" s="40"/>
      <c r="AD1874" s="40"/>
      <c r="AE1874" s="40"/>
      <c r="AT1874" s="19" t="s">
        <v>186</v>
      </c>
      <c r="AU1874" s="19" t="s">
        <v>81</v>
      </c>
    </row>
    <row r="1875" s="13" customFormat="1">
      <c r="A1875" s="13"/>
      <c r="B1875" s="234"/>
      <c r="C1875" s="235"/>
      <c r="D1875" s="227" t="s">
        <v>188</v>
      </c>
      <c r="E1875" s="236" t="s">
        <v>19</v>
      </c>
      <c r="F1875" s="237" t="s">
        <v>189</v>
      </c>
      <c r="G1875" s="235"/>
      <c r="H1875" s="236" t="s">
        <v>19</v>
      </c>
      <c r="I1875" s="238"/>
      <c r="J1875" s="235"/>
      <c r="K1875" s="235"/>
      <c r="L1875" s="239"/>
      <c r="M1875" s="240"/>
      <c r="N1875" s="241"/>
      <c r="O1875" s="241"/>
      <c r="P1875" s="241"/>
      <c r="Q1875" s="241"/>
      <c r="R1875" s="241"/>
      <c r="S1875" s="241"/>
      <c r="T1875" s="242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3" t="s">
        <v>188</v>
      </c>
      <c r="AU1875" s="243" t="s">
        <v>81</v>
      </c>
      <c r="AV1875" s="13" t="s">
        <v>79</v>
      </c>
      <c r="AW1875" s="13" t="s">
        <v>33</v>
      </c>
      <c r="AX1875" s="13" t="s">
        <v>71</v>
      </c>
      <c r="AY1875" s="243" t="s">
        <v>175</v>
      </c>
    </row>
    <row r="1876" s="14" customFormat="1">
      <c r="A1876" s="14"/>
      <c r="B1876" s="244"/>
      <c r="C1876" s="245"/>
      <c r="D1876" s="227" t="s">
        <v>188</v>
      </c>
      <c r="E1876" s="246" t="s">
        <v>19</v>
      </c>
      <c r="F1876" s="247" t="s">
        <v>2157</v>
      </c>
      <c r="G1876" s="245"/>
      <c r="H1876" s="248">
        <v>12</v>
      </c>
      <c r="I1876" s="249"/>
      <c r="J1876" s="245"/>
      <c r="K1876" s="245"/>
      <c r="L1876" s="250"/>
      <c r="M1876" s="251"/>
      <c r="N1876" s="252"/>
      <c r="O1876" s="252"/>
      <c r="P1876" s="252"/>
      <c r="Q1876" s="252"/>
      <c r="R1876" s="252"/>
      <c r="S1876" s="252"/>
      <c r="T1876" s="253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54" t="s">
        <v>188</v>
      </c>
      <c r="AU1876" s="254" t="s">
        <v>81</v>
      </c>
      <c r="AV1876" s="14" t="s">
        <v>81</v>
      </c>
      <c r="AW1876" s="14" t="s">
        <v>33</v>
      </c>
      <c r="AX1876" s="14" t="s">
        <v>79</v>
      </c>
      <c r="AY1876" s="254" t="s">
        <v>175</v>
      </c>
    </row>
    <row r="1877" s="2" customFormat="1" ht="33" customHeight="1">
      <c r="A1877" s="40"/>
      <c r="B1877" s="41"/>
      <c r="C1877" s="214" t="s">
        <v>2158</v>
      </c>
      <c r="D1877" s="214" t="s">
        <v>177</v>
      </c>
      <c r="E1877" s="215" t="s">
        <v>2159</v>
      </c>
      <c r="F1877" s="216" t="s">
        <v>2160</v>
      </c>
      <c r="G1877" s="217" t="s">
        <v>248</v>
      </c>
      <c r="H1877" s="218">
        <v>110.354</v>
      </c>
      <c r="I1877" s="219"/>
      <c r="J1877" s="220">
        <f>ROUND(I1877*H1877,2)</f>
        <v>0</v>
      </c>
      <c r="K1877" s="216" t="s">
        <v>181</v>
      </c>
      <c r="L1877" s="46"/>
      <c r="M1877" s="221" t="s">
        <v>19</v>
      </c>
      <c r="N1877" s="222" t="s">
        <v>42</v>
      </c>
      <c r="O1877" s="86"/>
      <c r="P1877" s="223">
        <f>O1877*H1877</f>
        <v>0</v>
      </c>
      <c r="Q1877" s="223">
        <v>1.0000000000000001E-05</v>
      </c>
      <c r="R1877" s="223">
        <f>Q1877*H1877</f>
        <v>0.0011035400000000001</v>
      </c>
      <c r="S1877" s="223">
        <v>0</v>
      </c>
      <c r="T1877" s="224">
        <f>S1877*H1877</f>
        <v>0</v>
      </c>
      <c r="U1877" s="40"/>
      <c r="V1877" s="40"/>
      <c r="W1877" s="40"/>
      <c r="X1877" s="40"/>
      <c r="Y1877" s="40"/>
      <c r="Z1877" s="40"/>
      <c r="AA1877" s="40"/>
      <c r="AB1877" s="40"/>
      <c r="AC1877" s="40"/>
      <c r="AD1877" s="40"/>
      <c r="AE1877" s="40"/>
      <c r="AR1877" s="225" t="s">
        <v>315</v>
      </c>
      <c r="AT1877" s="225" t="s">
        <v>177</v>
      </c>
      <c r="AU1877" s="225" t="s">
        <v>81</v>
      </c>
      <c r="AY1877" s="19" t="s">
        <v>175</v>
      </c>
      <c r="BE1877" s="226">
        <f>IF(N1877="základní",J1877,0)</f>
        <v>0</v>
      </c>
      <c r="BF1877" s="226">
        <f>IF(N1877="snížená",J1877,0)</f>
        <v>0</v>
      </c>
      <c r="BG1877" s="226">
        <f>IF(N1877="zákl. přenesená",J1877,0)</f>
        <v>0</v>
      </c>
      <c r="BH1877" s="226">
        <f>IF(N1877="sníž. přenesená",J1877,0)</f>
        <v>0</v>
      </c>
      <c r="BI1877" s="226">
        <f>IF(N1877="nulová",J1877,0)</f>
        <v>0</v>
      </c>
      <c r="BJ1877" s="19" t="s">
        <v>79</v>
      </c>
      <c r="BK1877" s="226">
        <f>ROUND(I1877*H1877,2)</f>
        <v>0</v>
      </c>
      <c r="BL1877" s="19" t="s">
        <v>315</v>
      </c>
      <c r="BM1877" s="225" t="s">
        <v>2161</v>
      </c>
    </row>
    <row r="1878" s="2" customFormat="1">
      <c r="A1878" s="40"/>
      <c r="B1878" s="41"/>
      <c r="C1878" s="42"/>
      <c r="D1878" s="227" t="s">
        <v>184</v>
      </c>
      <c r="E1878" s="42"/>
      <c r="F1878" s="228" t="s">
        <v>2162</v>
      </c>
      <c r="G1878" s="42"/>
      <c r="H1878" s="42"/>
      <c r="I1878" s="229"/>
      <c r="J1878" s="42"/>
      <c r="K1878" s="42"/>
      <c r="L1878" s="46"/>
      <c r="M1878" s="230"/>
      <c r="N1878" s="231"/>
      <c r="O1878" s="86"/>
      <c r="P1878" s="86"/>
      <c r="Q1878" s="86"/>
      <c r="R1878" s="86"/>
      <c r="S1878" s="86"/>
      <c r="T1878" s="87"/>
      <c r="U1878" s="40"/>
      <c r="V1878" s="40"/>
      <c r="W1878" s="40"/>
      <c r="X1878" s="40"/>
      <c r="Y1878" s="40"/>
      <c r="Z1878" s="40"/>
      <c r="AA1878" s="40"/>
      <c r="AB1878" s="40"/>
      <c r="AC1878" s="40"/>
      <c r="AD1878" s="40"/>
      <c r="AE1878" s="40"/>
      <c r="AT1878" s="19" t="s">
        <v>184</v>
      </c>
      <c r="AU1878" s="19" t="s">
        <v>81</v>
      </c>
    </row>
    <row r="1879" s="2" customFormat="1">
      <c r="A1879" s="40"/>
      <c r="B1879" s="41"/>
      <c r="C1879" s="42"/>
      <c r="D1879" s="232" t="s">
        <v>186</v>
      </c>
      <c r="E1879" s="42"/>
      <c r="F1879" s="233" t="s">
        <v>2163</v>
      </c>
      <c r="G1879" s="42"/>
      <c r="H1879" s="42"/>
      <c r="I1879" s="229"/>
      <c r="J1879" s="42"/>
      <c r="K1879" s="42"/>
      <c r="L1879" s="46"/>
      <c r="M1879" s="230"/>
      <c r="N1879" s="231"/>
      <c r="O1879" s="86"/>
      <c r="P1879" s="86"/>
      <c r="Q1879" s="86"/>
      <c r="R1879" s="86"/>
      <c r="S1879" s="86"/>
      <c r="T1879" s="87"/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T1879" s="19" t="s">
        <v>186</v>
      </c>
      <c r="AU1879" s="19" t="s">
        <v>81</v>
      </c>
    </row>
    <row r="1880" s="14" customFormat="1">
      <c r="A1880" s="14"/>
      <c r="B1880" s="244"/>
      <c r="C1880" s="245"/>
      <c r="D1880" s="227" t="s">
        <v>188</v>
      </c>
      <c r="E1880" s="246" t="s">
        <v>19</v>
      </c>
      <c r="F1880" s="247" t="s">
        <v>2148</v>
      </c>
      <c r="G1880" s="245"/>
      <c r="H1880" s="248">
        <v>55.265999999999998</v>
      </c>
      <c r="I1880" s="249"/>
      <c r="J1880" s="245"/>
      <c r="K1880" s="245"/>
      <c r="L1880" s="250"/>
      <c r="M1880" s="251"/>
      <c r="N1880" s="252"/>
      <c r="O1880" s="252"/>
      <c r="P1880" s="252"/>
      <c r="Q1880" s="252"/>
      <c r="R1880" s="252"/>
      <c r="S1880" s="252"/>
      <c r="T1880" s="253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54" t="s">
        <v>188</v>
      </c>
      <c r="AU1880" s="254" t="s">
        <v>81</v>
      </c>
      <c r="AV1880" s="14" t="s">
        <v>81</v>
      </c>
      <c r="AW1880" s="14" t="s">
        <v>33</v>
      </c>
      <c r="AX1880" s="14" t="s">
        <v>71</v>
      </c>
      <c r="AY1880" s="254" t="s">
        <v>175</v>
      </c>
    </row>
    <row r="1881" s="14" customFormat="1">
      <c r="A1881" s="14"/>
      <c r="B1881" s="244"/>
      <c r="C1881" s="245"/>
      <c r="D1881" s="227" t="s">
        <v>188</v>
      </c>
      <c r="E1881" s="246" t="s">
        <v>19</v>
      </c>
      <c r="F1881" s="247" t="s">
        <v>2149</v>
      </c>
      <c r="G1881" s="245"/>
      <c r="H1881" s="248">
        <v>55.088000000000001</v>
      </c>
      <c r="I1881" s="249"/>
      <c r="J1881" s="245"/>
      <c r="K1881" s="245"/>
      <c r="L1881" s="250"/>
      <c r="M1881" s="251"/>
      <c r="N1881" s="252"/>
      <c r="O1881" s="252"/>
      <c r="P1881" s="252"/>
      <c r="Q1881" s="252"/>
      <c r="R1881" s="252"/>
      <c r="S1881" s="252"/>
      <c r="T1881" s="253"/>
      <c r="U1881" s="14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T1881" s="254" t="s">
        <v>188</v>
      </c>
      <c r="AU1881" s="254" t="s">
        <v>81</v>
      </c>
      <c r="AV1881" s="14" t="s">
        <v>81</v>
      </c>
      <c r="AW1881" s="14" t="s">
        <v>33</v>
      </c>
      <c r="AX1881" s="14" t="s">
        <v>71</v>
      </c>
      <c r="AY1881" s="254" t="s">
        <v>175</v>
      </c>
    </row>
    <row r="1882" s="15" customFormat="1">
      <c r="A1882" s="15"/>
      <c r="B1882" s="255"/>
      <c r="C1882" s="256"/>
      <c r="D1882" s="227" t="s">
        <v>188</v>
      </c>
      <c r="E1882" s="257" t="s">
        <v>19</v>
      </c>
      <c r="F1882" s="258" t="s">
        <v>206</v>
      </c>
      <c r="G1882" s="256"/>
      <c r="H1882" s="259">
        <v>110.354</v>
      </c>
      <c r="I1882" s="260"/>
      <c r="J1882" s="256"/>
      <c r="K1882" s="256"/>
      <c r="L1882" s="261"/>
      <c r="M1882" s="262"/>
      <c r="N1882" s="263"/>
      <c r="O1882" s="263"/>
      <c r="P1882" s="263"/>
      <c r="Q1882" s="263"/>
      <c r="R1882" s="263"/>
      <c r="S1882" s="263"/>
      <c r="T1882" s="264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65" t="s">
        <v>188</v>
      </c>
      <c r="AU1882" s="265" t="s">
        <v>81</v>
      </c>
      <c r="AV1882" s="15" t="s">
        <v>182</v>
      </c>
      <c r="AW1882" s="15" t="s">
        <v>33</v>
      </c>
      <c r="AX1882" s="15" t="s">
        <v>79</v>
      </c>
      <c r="AY1882" s="265" t="s">
        <v>175</v>
      </c>
    </row>
    <row r="1883" s="12" customFormat="1" ht="22.8" customHeight="1">
      <c r="A1883" s="12"/>
      <c r="B1883" s="198"/>
      <c r="C1883" s="199"/>
      <c r="D1883" s="200" t="s">
        <v>70</v>
      </c>
      <c r="E1883" s="212" t="s">
        <v>2164</v>
      </c>
      <c r="F1883" s="212" t="s">
        <v>2165</v>
      </c>
      <c r="G1883" s="199"/>
      <c r="H1883" s="199"/>
      <c r="I1883" s="202"/>
      <c r="J1883" s="213">
        <f>BK1883</f>
        <v>0</v>
      </c>
      <c r="K1883" s="199"/>
      <c r="L1883" s="204"/>
      <c r="M1883" s="205"/>
      <c r="N1883" s="206"/>
      <c r="O1883" s="206"/>
      <c r="P1883" s="207">
        <f>SUM(P1884:P1895)</f>
        <v>0</v>
      </c>
      <c r="Q1883" s="206"/>
      <c r="R1883" s="207">
        <f>SUM(R1884:R1895)</f>
        <v>0.00024719999999999999</v>
      </c>
      <c r="S1883" s="206"/>
      <c r="T1883" s="208">
        <f>SUM(T1884:T1895)</f>
        <v>0</v>
      </c>
      <c r="U1883" s="12"/>
      <c r="V1883" s="12"/>
      <c r="W1883" s="12"/>
      <c r="X1883" s="12"/>
      <c r="Y1883" s="12"/>
      <c r="Z1883" s="12"/>
      <c r="AA1883" s="12"/>
      <c r="AB1883" s="12"/>
      <c r="AC1883" s="12"/>
      <c r="AD1883" s="12"/>
      <c r="AE1883" s="12"/>
      <c r="AR1883" s="209" t="s">
        <v>81</v>
      </c>
      <c r="AT1883" s="210" t="s">
        <v>70</v>
      </c>
      <c r="AU1883" s="210" t="s">
        <v>79</v>
      </c>
      <c r="AY1883" s="209" t="s">
        <v>175</v>
      </c>
      <c r="BK1883" s="211">
        <f>SUM(BK1884:BK1895)</f>
        <v>0</v>
      </c>
    </row>
    <row r="1884" s="2" customFormat="1" ht="16.5" customHeight="1">
      <c r="A1884" s="40"/>
      <c r="B1884" s="41"/>
      <c r="C1884" s="214" t="s">
        <v>2166</v>
      </c>
      <c r="D1884" s="214" t="s">
        <v>177</v>
      </c>
      <c r="E1884" s="215" t="s">
        <v>2167</v>
      </c>
      <c r="F1884" s="216" t="s">
        <v>2168</v>
      </c>
      <c r="G1884" s="217" t="s">
        <v>248</v>
      </c>
      <c r="H1884" s="218">
        <v>2.3999999999999999</v>
      </c>
      <c r="I1884" s="219"/>
      <c r="J1884" s="220">
        <f>ROUND(I1884*H1884,2)</f>
        <v>0</v>
      </c>
      <c r="K1884" s="216" t="s">
        <v>181</v>
      </c>
      <c r="L1884" s="46"/>
      <c r="M1884" s="221" t="s">
        <v>19</v>
      </c>
      <c r="N1884" s="222" t="s">
        <v>42</v>
      </c>
      <c r="O1884" s="86"/>
      <c r="P1884" s="223">
        <f>O1884*H1884</f>
        <v>0</v>
      </c>
      <c r="Q1884" s="223">
        <v>0</v>
      </c>
      <c r="R1884" s="223">
        <f>Q1884*H1884</f>
        <v>0</v>
      </c>
      <c r="S1884" s="223">
        <v>0</v>
      </c>
      <c r="T1884" s="224">
        <f>S1884*H1884</f>
        <v>0</v>
      </c>
      <c r="U1884" s="40"/>
      <c r="V1884" s="40"/>
      <c r="W1884" s="40"/>
      <c r="X1884" s="40"/>
      <c r="Y1884" s="40"/>
      <c r="Z1884" s="40"/>
      <c r="AA1884" s="40"/>
      <c r="AB1884" s="40"/>
      <c r="AC1884" s="40"/>
      <c r="AD1884" s="40"/>
      <c r="AE1884" s="40"/>
      <c r="AR1884" s="225" t="s">
        <v>315</v>
      </c>
      <c r="AT1884" s="225" t="s">
        <v>177</v>
      </c>
      <c r="AU1884" s="225" t="s">
        <v>81</v>
      </c>
      <c r="AY1884" s="19" t="s">
        <v>175</v>
      </c>
      <c r="BE1884" s="226">
        <f>IF(N1884="základní",J1884,0)</f>
        <v>0</v>
      </c>
      <c r="BF1884" s="226">
        <f>IF(N1884="snížená",J1884,0)</f>
        <v>0</v>
      </c>
      <c r="BG1884" s="226">
        <f>IF(N1884="zákl. přenesená",J1884,0)</f>
        <v>0</v>
      </c>
      <c r="BH1884" s="226">
        <f>IF(N1884="sníž. přenesená",J1884,0)</f>
        <v>0</v>
      </c>
      <c r="BI1884" s="226">
        <f>IF(N1884="nulová",J1884,0)</f>
        <v>0</v>
      </c>
      <c r="BJ1884" s="19" t="s">
        <v>79</v>
      </c>
      <c r="BK1884" s="226">
        <f>ROUND(I1884*H1884,2)</f>
        <v>0</v>
      </c>
      <c r="BL1884" s="19" t="s">
        <v>315</v>
      </c>
      <c r="BM1884" s="225" t="s">
        <v>2169</v>
      </c>
    </row>
    <row r="1885" s="2" customFormat="1">
      <c r="A1885" s="40"/>
      <c r="B1885" s="41"/>
      <c r="C1885" s="42"/>
      <c r="D1885" s="227" t="s">
        <v>184</v>
      </c>
      <c r="E1885" s="42"/>
      <c r="F1885" s="228" t="s">
        <v>2170</v>
      </c>
      <c r="G1885" s="42"/>
      <c r="H1885" s="42"/>
      <c r="I1885" s="229"/>
      <c r="J1885" s="42"/>
      <c r="K1885" s="42"/>
      <c r="L1885" s="46"/>
      <c r="M1885" s="230"/>
      <c r="N1885" s="231"/>
      <c r="O1885" s="86"/>
      <c r="P1885" s="86"/>
      <c r="Q1885" s="86"/>
      <c r="R1885" s="86"/>
      <c r="S1885" s="86"/>
      <c r="T1885" s="87"/>
      <c r="U1885" s="40"/>
      <c r="V1885" s="40"/>
      <c r="W1885" s="40"/>
      <c r="X1885" s="40"/>
      <c r="Y1885" s="40"/>
      <c r="Z1885" s="40"/>
      <c r="AA1885" s="40"/>
      <c r="AB1885" s="40"/>
      <c r="AC1885" s="40"/>
      <c r="AD1885" s="40"/>
      <c r="AE1885" s="40"/>
      <c r="AT1885" s="19" t="s">
        <v>184</v>
      </c>
      <c r="AU1885" s="19" t="s">
        <v>81</v>
      </c>
    </row>
    <row r="1886" s="2" customFormat="1">
      <c r="A1886" s="40"/>
      <c r="B1886" s="41"/>
      <c r="C1886" s="42"/>
      <c r="D1886" s="232" t="s">
        <v>186</v>
      </c>
      <c r="E1886" s="42"/>
      <c r="F1886" s="233" t="s">
        <v>2171</v>
      </c>
      <c r="G1886" s="42"/>
      <c r="H1886" s="42"/>
      <c r="I1886" s="229"/>
      <c r="J1886" s="42"/>
      <c r="K1886" s="42"/>
      <c r="L1886" s="46"/>
      <c r="M1886" s="230"/>
      <c r="N1886" s="231"/>
      <c r="O1886" s="86"/>
      <c r="P1886" s="86"/>
      <c r="Q1886" s="86"/>
      <c r="R1886" s="86"/>
      <c r="S1886" s="86"/>
      <c r="T1886" s="87"/>
      <c r="U1886" s="40"/>
      <c r="V1886" s="40"/>
      <c r="W1886" s="40"/>
      <c r="X1886" s="40"/>
      <c r="Y1886" s="40"/>
      <c r="Z1886" s="40"/>
      <c r="AA1886" s="40"/>
      <c r="AB1886" s="40"/>
      <c r="AC1886" s="40"/>
      <c r="AD1886" s="40"/>
      <c r="AE1886" s="40"/>
      <c r="AT1886" s="19" t="s">
        <v>186</v>
      </c>
      <c r="AU1886" s="19" t="s">
        <v>81</v>
      </c>
    </row>
    <row r="1887" s="13" customFormat="1">
      <c r="A1887" s="13"/>
      <c r="B1887" s="234"/>
      <c r="C1887" s="235"/>
      <c r="D1887" s="227" t="s">
        <v>188</v>
      </c>
      <c r="E1887" s="236" t="s">
        <v>19</v>
      </c>
      <c r="F1887" s="237" t="s">
        <v>351</v>
      </c>
      <c r="G1887" s="235"/>
      <c r="H1887" s="236" t="s">
        <v>19</v>
      </c>
      <c r="I1887" s="238"/>
      <c r="J1887" s="235"/>
      <c r="K1887" s="235"/>
      <c r="L1887" s="239"/>
      <c r="M1887" s="240"/>
      <c r="N1887" s="241"/>
      <c r="O1887" s="241"/>
      <c r="P1887" s="241"/>
      <c r="Q1887" s="241"/>
      <c r="R1887" s="241"/>
      <c r="S1887" s="241"/>
      <c r="T1887" s="242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3" t="s">
        <v>188</v>
      </c>
      <c r="AU1887" s="243" t="s">
        <v>81</v>
      </c>
      <c r="AV1887" s="13" t="s">
        <v>79</v>
      </c>
      <c r="AW1887" s="13" t="s">
        <v>33</v>
      </c>
      <c r="AX1887" s="13" t="s">
        <v>71</v>
      </c>
      <c r="AY1887" s="243" t="s">
        <v>175</v>
      </c>
    </row>
    <row r="1888" s="14" customFormat="1">
      <c r="A1888" s="14"/>
      <c r="B1888" s="244"/>
      <c r="C1888" s="245"/>
      <c r="D1888" s="227" t="s">
        <v>188</v>
      </c>
      <c r="E1888" s="246" t="s">
        <v>19</v>
      </c>
      <c r="F1888" s="247" t="s">
        <v>2172</v>
      </c>
      <c r="G1888" s="245"/>
      <c r="H1888" s="248">
        <v>2.3999999999999999</v>
      </c>
      <c r="I1888" s="249"/>
      <c r="J1888" s="245"/>
      <c r="K1888" s="245"/>
      <c r="L1888" s="250"/>
      <c r="M1888" s="251"/>
      <c r="N1888" s="252"/>
      <c r="O1888" s="252"/>
      <c r="P1888" s="252"/>
      <c r="Q1888" s="252"/>
      <c r="R1888" s="252"/>
      <c r="S1888" s="252"/>
      <c r="T1888" s="253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54" t="s">
        <v>188</v>
      </c>
      <c r="AU1888" s="254" t="s">
        <v>81</v>
      </c>
      <c r="AV1888" s="14" t="s">
        <v>81</v>
      </c>
      <c r="AW1888" s="14" t="s">
        <v>33</v>
      </c>
      <c r="AX1888" s="14" t="s">
        <v>79</v>
      </c>
      <c r="AY1888" s="254" t="s">
        <v>175</v>
      </c>
    </row>
    <row r="1889" s="2" customFormat="1" ht="16.5" customHeight="1">
      <c r="A1889" s="40"/>
      <c r="B1889" s="41"/>
      <c r="C1889" s="277" t="s">
        <v>2173</v>
      </c>
      <c r="D1889" s="277" t="s">
        <v>402</v>
      </c>
      <c r="E1889" s="278" t="s">
        <v>2174</v>
      </c>
      <c r="F1889" s="279" t="s">
        <v>2175</v>
      </c>
      <c r="G1889" s="280" t="s">
        <v>248</v>
      </c>
      <c r="H1889" s="281">
        <v>2.472</v>
      </c>
      <c r="I1889" s="282"/>
      <c r="J1889" s="283">
        <f>ROUND(I1889*H1889,2)</f>
        <v>0</v>
      </c>
      <c r="K1889" s="279" t="s">
        <v>181</v>
      </c>
      <c r="L1889" s="284"/>
      <c r="M1889" s="285" t="s">
        <v>19</v>
      </c>
      <c r="N1889" s="286" t="s">
        <v>42</v>
      </c>
      <c r="O1889" s="86"/>
      <c r="P1889" s="223">
        <f>O1889*H1889</f>
        <v>0</v>
      </c>
      <c r="Q1889" s="223">
        <v>0.00010000000000000001</v>
      </c>
      <c r="R1889" s="223">
        <f>Q1889*H1889</f>
        <v>0.00024719999999999999</v>
      </c>
      <c r="S1889" s="223">
        <v>0</v>
      </c>
      <c r="T1889" s="224">
        <f>S1889*H1889</f>
        <v>0</v>
      </c>
      <c r="U1889" s="40"/>
      <c r="V1889" s="40"/>
      <c r="W1889" s="40"/>
      <c r="X1889" s="40"/>
      <c r="Y1889" s="40"/>
      <c r="Z1889" s="40"/>
      <c r="AA1889" s="40"/>
      <c r="AB1889" s="40"/>
      <c r="AC1889" s="40"/>
      <c r="AD1889" s="40"/>
      <c r="AE1889" s="40"/>
      <c r="AR1889" s="225" t="s">
        <v>434</v>
      </c>
      <c r="AT1889" s="225" t="s">
        <v>402</v>
      </c>
      <c r="AU1889" s="225" t="s">
        <v>81</v>
      </c>
      <c r="AY1889" s="19" t="s">
        <v>175</v>
      </c>
      <c r="BE1889" s="226">
        <f>IF(N1889="základní",J1889,0)</f>
        <v>0</v>
      </c>
      <c r="BF1889" s="226">
        <f>IF(N1889="snížená",J1889,0)</f>
        <v>0</v>
      </c>
      <c r="BG1889" s="226">
        <f>IF(N1889="zákl. přenesená",J1889,0)</f>
        <v>0</v>
      </c>
      <c r="BH1889" s="226">
        <f>IF(N1889="sníž. přenesená",J1889,0)</f>
        <v>0</v>
      </c>
      <c r="BI1889" s="226">
        <f>IF(N1889="nulová",J1889,0)</f>
        <v>0</v>
      </c>
      <c r="BJ1889" s="19" t="s">
        <v>79</v>
      </c>
      <c r="BK1889" s="226">
        <f>ROUND(I1889*H1889,2)</f>
        <v>0</v>
      </c>
      <c r="BL1889" s="19" t="s">
        <v>315</v>
      </c>
      <c r="BM1889" s="225" t="s">
        <v>2176</v>
      </c>
    </row>
    <row r="1890" s="2" customFormat="1">
      <c r="A1890" s="40"/>
      <c r="B1890" s="41"/>
      <c r="C1890" s="42"/>
      <c r="D1890" s="227" t="s">
        <v>184</v>
      </c>
      <c r="E1890" s="42"/>
      <c r="F1890" s="228" t="s">
        <v>2175</v>
      </c>
      <c r="G1890" s="42"/>
      <c r="H1890" s="42"/>
      <c r="I1890" s="229"/>
      <c r="J1890" s="42"/>
      <c r="K1890" s="42"/>
      <c r="L1890" s="46"/>
      <c r="M1890" s="230"/>
      <c r="N1890" s="231"/>
      <c r="O1890" s="86"/>
      <c r="P1890" s="86"/>
      <c r="Q1890" s="86"/>
      <c r="R1890" s="86"/>
      <c r="S1890" s="86"/>
      <c r="T1890" s="87"/>
      <c r="U1890" s="40"/>
      <c r="V1890" s="40"/>
      <c r="W1890" s="40"/>
      <c r="X1890" s="40"/>
      <c r="Y1890" s="40"/>
      <c r="Z1890" s="40"/>
      <c r="AA1890" s="40"/>
      <c r="AB1890" s="40"/>
      <c r="AC1890" s="40"/>
      <c r="AD1890" s="40"/>
      <c r="AE1890" s="40"/>
      <c r="AT1890" s="19" t="s">
        <v>184</v>
      </c>
      <c r="AU1890" s="19" t="s">
        <v>81</v>
      </c>
    </row>
    <row r="1891" s="14" customFormat="1">
      <c r="A1891" s="14"/>
      <c r="B1891" s="244"/>
      <c r="C1891" s="245"/>
      <c r="D1891" s="227" t="s">
        <v>188</v>
      </c>
      <c r="E1891" s="246" t="s">
        <v>19</v>
      </c>
      <c r="F1891" s="247" t="s">
        <v>2177</v>
      </c>
      <c r="G1891" s="245"/>
      <c r="H1891" s="248">
        <v>2.3999999999999999</v>
      </c>
      <c r="I1891" s="249"/>
      <c r="J1891" s="245"/>
      <c r="K1891" s="245"/>
      <c r="L1891" s="250"/>
      <c r="M1891" s="251"/>
      <c r="N1891" s="252"/>
      <c r="O1891" s="252"/>
      <c r="P1891" s="252"/>
      <c r="Q1891" s="252"/>
      <c r="R1891" s="252"/>
      <c r="S1891" s="252"/>
      <c r="T1891" s="253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4" t="s">
        <v>188</v>
      </c>
      <c r="AU1891" s="254" t="s">
        <v>81</v>
      </c>
      <c r="AV1891" s="14" t="s">
        <v>81</v>
      </c>
      <c r="AW1891" s="14" t="s">
        <v>33</v>
      </c>
      <c r="AX1891" s="14" t="s">
        <v>79</v>
      </c>
      <c r="AY1891" s="254" t="s">
        <v>175</v>
      </c>
    </row>
    <row r="1892" s="14" customFormat="1">
      <c r="A1892" s="14"/>
      <c r="B1892" s="244"/>
      <c r="C1892" s="245"/>
      <c r="D1892" s="227" t="s">
        <v>188</v>
      </c>
      <c r="E1892" s="245"/>
      <c r="F1892" s="247" t="s">
        <v>2178</v>
      </c>
      <c r="G1892" s="245"/>
      <c r="H1892" s="248">
        <v>2.472</v>
      </c>
      <c r="I1892" s="249"/>
      <c r="J1892" s="245"/>
      <c r="K1892" s="245"/>
      <c r="L1892" s="250"/>
      <c r="M1892" s="251"/>
      <c r="N1892" s="252"/>
      <c r="O1892" s="252"/>
      <c r="P1892" s="252"/>
      <c r="Q1892" s="252"/>
      <c r="R1892" s="252"/>
      <c r="S1892" s="252"/>
      <c r="T1892" s="253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54" t="s">
        <v>188</v>
      </c>
      <c r="AU1892" s="254" t="s">
        <v>81</v>
      </c>
      <c r="AV1892" s="14" t="s">
        <v>81</v>
      </c>
      <c r="AW1892" s="14" t="s">
        <v>4</v>
      </c>
      <c r="AX1892" s="14" t="s">
        <v>79</v>
      </c>
      <c r="AY1892" s="254" t="s">
        <v>175</v>
      </c>
    </row>
    <row r="1893" s="2" customFormat="1" ht="24.15" customHeight="1">
      <c r="A1893" s="40"/>
      <c r="B1893" s="41"/>
      <c r="C1893" s="214" t="s">
        <v>2179</v>
      </c>
      <c r="D1893" s="214" t="s">
        <v>177</v>
      </c>
      <c r="E1893" s="215" t="s">
        <v>2180</v>
      </c>
      <c r="F1893" s="216" t="s">
        <v>2181</v>
      </c>
      <c r="G1893" s="217" t="s">
        <v>1032</v>
      </c>
      <c r="H1893" s="287"/>
      <c r="I1893" s="219"/>
      <c r="J1893" s="220">
        <f>ROUND(I1893*H1893,2)</f>
        <v>0</v>
      </c>
      <c r="K1893" s="216" t="s">
        <v>181</v>
      </c>
      <c r="L1893" s="46"/>
      <c r="M1893" s="221" t="s">
        <v>19</v>
      </c>
      <c r="N1893" s="222" t="s">
        <v>42</v>
      </c>
      <c r="O1893" s="86"/>
      <c r="P1893" s="223">
        <f>O1893*H1893</f>
        <v>0</v>
      </c>
      <c r="Q1893" s="223">
        <v>0</v>
      </c>
      <c r="R1893" s="223">
        <f>Q1893*H1893</f>
        <v>0</v>
      </c>
      <c r="S1893" s="223">
        <v>0</v>
      </c>
      <c r="T1893" s="224">
        <f>S1893*H1893</f>
        <v>0</v>
      </c>
      <c r="U1893" s="40"/>
      <c r="V1893" s="40"/>
      <c r="W1893" s="40"/>
      <c r="X1893" s="40"/>
      <c r="Y1893" s="40"/>
      <c r="Z1893" s="40"/>
      <c r="AA1893" s="40"/>
      <c r="AB1893" s="40"/>
      <c r="AC1893" s="40"/>
      <c r="AD1893" s="40"/>
      <c r="AE1893" s="40"/>
      <c r="AR1893" s="225" t="s">
        <v>315</v>
      </c>
      <c r="AT1893" s="225" t="s">
        <v>177</v>
      </c>
      <c r="AU1893" s="225" t="s">
        <v>81</v>
      </c>
      <c r="AY1893" s="19" t="s">
        <v>175</v>
      </c>
      <c r="BE1893" s="226">
        <f>IF(N1893="základní",J1893,0)</f>
        <v>0</v>
      </c>
      <c r="BF1893" s="226">
        <f>IF(N1893="snížená",J1893,0)</f>
        <v>0</v>
      </c>
      <c r="BG1893" s="226">
        <f>IF(N1893="zákl. přenesená",J1893,0)</f>
        <v>0</v>
      </c>
      <c r="BH1893" s="226">
        <f>IF(N1893="sníž. přenesená",J1893,0)</f>
        <v>0</v>
      </c>
      <c r="BI1893" s="226">
        <f>IF(N1893="nulová",J1893,0)</f>
        <v>0</v>
      </c>
      <c r="BJ1893" s="19" t="s">
        <v>79</v>
      </c>
      <c r="BK1893" s="226">
        <f>ROUND(I1893*H1893,2)</f>
        <v>0</v>
      </c>
      <c r="BL1893" s="19" t="s">
        <v>315</v>
      </c>
      <c r="BM1893" s="225" t="s">
        <v>2182</v>
      </c>
    </row>
    <row r="1894" s="2" customFormat="1">
      <c r="A1894" s="40"/>
      <c r="B1894" s="41"/>
      <c r="C1894" s="42"/>
      <c r="D1894" s="227" t="s">
        <v>184</v>
      </c>
      <c r="E1894" s="42"/>
      <c r="F1894" s="228" t="s">
        <v>2183</v>
      </c>
      <c r="G1894" s="42"/>
      <c r="H1894" s="42"/>
      <c r="I1894" s="229"/>
      <c r="J1894" s="42"/>
      <c r="K1894" s="42"/>
      <c r="L1894" s="46"/>
      <c r="M1894" s="230"/>
      <c r="N1894" s="231"/>
      <c r="O1894" s="86"/>
      <c r="P1894" s="86"/>
      <c r="Q1894" s="86"/>
      <c r="R1894" s="86"/>
      <c r="S1894" s="86"/>
      <c r="T1894" s="87"/>
      <c r="U1894" s="40"/>
      <c r="V1894" s="40"/>
      <c r="W1894" s="40"/>
      <c r="X1894" s="40"/>
      <c r="Y1894" s="40"/>
      <c r="Z1894" s="40"/>
      <c r="AA1894" s="40"/>
      <c r="AB1894" s="40"/>
      <c r="AC1894" s="40"/>
      <c r="AD1894" s="40"/>
      <c r="AE1894" s="40"/>
      <c r="AT1894" s="19" t="s">
        <v>184</v>
      </c>
      <c r="AU1894" s="19" t="s">
        <v>81</v>
      </c>
    </row>
    <row r="1895" s="2" customFormat="1">
      <c r="A1895" s="40"/>
      <c r="B1895" s="41"/>
      <c r="C1895" s="42"/>
      <c r="D1895" s="232" t="s">
        <v>186</v>
      </c>
      <c r="E1895" s="42"/>
      <c r="F1895" s="233" t="s">
        <v>2184</v>
      </c>
      <c r="G1895" s="42"/>
      <c r="H1895" s="42"/>
      <c r="I1895" s="229"/>
      <c r="J1895" s="42"/>
      <c r="K1895" s="42"/>
      <c r="L1895" s="46"/>
      <c r="M1895" s="288"/>
      <c r="N1895" s="289"/>
      <c r="O1895" s="290"/>
      <c r="P1895" s="290"/>
      <c r="Q1895" s="290"/>
      <c r="R1895" s="290"/>
      <c r="S1895" s="290"/>
      <c r="T1895" s="291"/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T1895" s="19" t="s">
        <v>186</v>
      </c>
      <c r="AU1895" s="19" t="s">
        <v>81</v>
      </c>
    </row>
    <row r="1896" s="2" customFormat="1" ht="6.96" customHeight="1">
      <c r="A1896" s="40"/>
      <c r="B1896" s="61"/>
      <c r="C1896" s="62"/>
      <c r="D1896" s="62"/>
      <c r="E1896" s="62"/>
      <c r="F1896" s="62"/>
      <c r="G1896" s="62"/>
      <c r="H1896" s="62"/>
      <c r="I1896" s="62"/>
      <c r="J1896" s="62"/>
      <c r="K1896" s="62"/>
      <c r="L1896" s="46"/>
      <c r="M1896" s="40"/>
      <c r="O1896" s="40"/>
      <c r="P1896" s="40"/>
      <c r="Q1896" s="40"/>
      <c r="R1896" s="40"/>
      <c r="S1896" s="40"/>
      <c r="T1896" s="40"/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</row>
  </sheetData>
  <sheetProtection sheet="1" autoFilter="0" formatColumns="0" formatRows="0" objects="1" scenarios="1" spinCount="100000" saltValue="ZCXOqHJ6wSeSy81RxPrSEflaHbPNPwPpwbRk5weLDU8hXhsc7Z9wZ7U67nuozAlqKEQQKDZg1RjnKe1we4bYRw==" hashValue="7KERc/BLmokqeAovvoGe75eqGIiPlqISYJcAOLkskZB3pVaB85KsgTs4XbDQcvvfNh0EGrXb+ivRR7aVO9lthg==" algorithmName="SHA-512" password="CC23"/>
  <autoFilter ref="C105:K1895"/>
  <mergeCells count="9">
    <mergeCell ref="E7:H7"/>
    <mergeCell ref="E9:H9"/>
    <mergeCell ref="E18:H18"/>
    <mergeCell ref="E27:H27"/>
    <mergeCell ref="E48:H48"/>
    <mergeCell ref="E50:H50"/>
    <mergeCell ref="E96:H96"/>
    <mergeCell ref="E98:H98"/>
    <mergeCell ref="L2:V2"/>
  </mergeCells>
  <hyperlinks>
    <hyperlink ref="F111" r:id="rId1" display="https://podminky.urs.cz/item/CS_URS_2022_01/122251102"/>
    <hyperlink ref="F116" r:id="rId2" display="https://podminky.urs.cz/item/CS_URS_2022_01/132251102"/>
    <hyperlink ref="F130" r:id="rId3" display="https://podminky.urs.cz/item/CS_URS_2022_01/162251102"/>
    <hyperlink ref="F135" r:id="rId4" display="https://podminky.urs.cz/item/CS_URS_2022_01/162751119"/>
    <hyperlink ref="F140" r:id="rId5" display="https://podminky.urs.cz/item/CS_URS_2022_01/171201231"/>
    <hyperlink ref="F145" r:id="rId6" display="https://podminky.urs.cz/item/CS_URS_2022_01/171251201"/>
    <hyperlink ref="F150" r:id="rId7" display="https://podminky.urs.cz/item/CS_URS_2022_01/174151101"/>
    <hyperlink ref="F162" r:id="rId8" display="https://podminky.urs.cz/item/CS_URS_2022_01/181951112"/>
    <hyperlink ref="F168" r:id="rId9" display="https://podminky.urs.cz/item/CS_URS_2022_01/271532213"/>
    <hyperlink ref="F173" r:id="rId10" display="https://podminky.urs.cz/item/CS_URS_2022_01/271562211"/>
    <hyperlink ref="F181" r:id="rId11" display="https://podminky.urs.cz/item/CS_URS_2022_01/273313711"/>
    <hyperlink ref="F186" r:id="rId12" display="https://podminky.urs.cz/item/CS_URS_2022_01/273362021"/>
    <hyperlink ref="F193" r:id="rId13" display="https://podminky.urs.cz/item/CS_URS_2022_01/274313711"/>
    <hyperlink ref="F204" r:id="rId14" display="https://podminky.urs.cz/item/CS_URS_2022_01/274351121"/>
    <hyperlink ref="F213" r:id="rId15" display="https://podminky.urs.cz/item/CS_URS_2022_01/274351122"/>
    <hyperlink ref="F222" r:id="rId16" display="https://podminky.urs.cz/item/CS_URS_2022_01/274361821"/>
    <hyperlink ref="F231" r:id="rId17" display="https://podminky.urs.cz/item/CS_URS_2022_01/311235161"/>
    <hyperlink ref="F240" r:id="rId18" display="https://podminky.urs.cz/item/CS_URS_2022_01/311238937"/>
    <hyperlink ref="F246" r:id="rId19" display="https://podminky.urs.cz/item/CS_URS_2022_01/317168012"/>
    <hyperlink ref="F251" r:id="rId20" display="https://podminky.urs.cz/item/CS_URS_2022_01/317168022"/>
    <hyperlink ref="F256" r:id="rId21" display="https://podminky.urs.cz/item/CS_URS_2022_01/317168023"/>
    <hyperlink ref="F261" r:id="rId22" display="https://podminky.urs.cz/item/CS_URS_2022_01/317168051"/>
    <hyperlink ref="F266" r:id="rId23" display="https://podminky.urs.cz/item/CS_URS_2022_01/317168053"/>
    <hyperlink ref="F271" r:id="rId24" display="https://podminky.urs.cz/item/CS_URS_2022_01/317168057"/>
    <hyperlink ref="F276" r:id="rId25" display="https://podminky.urs.cz/item/CS_URS_2022_01/317234410"/>
    <hyperlink ref="F281" r:id="rId26" display="https://podminky.urs.cz/item/CS_URS_2022_01/317941121"/>
    <hyperlink ref="F292" r:id="rId27" display="https://podminky.urs.cz/item/CS_URS_2022_01/317941123"/>
    <hyperlink ref="F310" r:id="rId28" display="https://podminky.urs.cz/item/CS_URS_2022_01/317998112"/>
    <hyperlink ref="F315" r:id="rId29" display="https://podminky.urs.cz/item/CS_URS_2022_01/330311711"/>
    <hyperlink ref="F321" r:id="rId30" display="https://podminky.urs.cz/item/CS_URS_2022_01/342244201"/>
    <hyperlink ref="F327" r:id="rId31" display="https://podminky.urs.cz/item/CS_URS_2022_01/342244221"/>
    <hyperlink ref="F333" r:id="rId32" display="https://podminky.urs.cz/item/CS_URS_2022_01/346272256"/>
    <hyperlink ref="F339" r:id="rId33" display="https://podminky.urs.cz/item/CS_URS_2022_01/411121121"/>
    <hyperlink ref="F351" r:id="rId34" display="https://podminky.urs.cz/item/CS_URS_2022_01/411121125"/>
    <hyperlink ref="F369" r:id="rId35" display="https://podminky.urs.cz/item/CS_URS_2022_01/411388531"/>
    <hyperlink ref="F374" r:id="rId36" display="https://podminky.urs.cz/item/CS_URS_2022_01/413941125"/>
    <hyperlink ref="F385" r:id="rId37" display="https://podminky.urs.cz/item/CS_URS_2022_01/413941133"/>
    <hyperlink ref="F396" r:id="rId38" display="https://podminky.urs.cz/item/CS_URS_2022_01/413941135"/>
    <hyperlink ref="F407" r:id="rId39" display="https://podminky.urs.cz/item/CS_URS_2022_01/417321414"/>
    <hyperlink ref="F415" r:id="rId40" display="https://podminky.urs.cz/item/CS_URS_2022_01/417351115"/>
    <hyperlink ref="F423" r:id="rId41" display="https://podminky.urs.cz/item/CS_URS_2022_01/417351116"/>
    <hyperlink ref="F431" r:id="rId42" display="https://podminky.urs.cz/item/CS_URS_2022_01/417361821"/>
    <hyperlink ref="F462" r:id="rId43" display="https://podminky.urs.cz/item/CS_URS_2022_01/611131321"/>
    <hyperlink ref="F469" r:id="rId44" display="https://podminky.urs.cz/item/CS_URS_2022_01/612131321"/>
    <hyperlink ref="F484" r:id="rId45" display="https://podminky.urs.cz/item/CS_URS_2022_01/612321321"/>
    <hyperlink ref="F497" r:id="rId46" display="https://podminky.urs.cz/item/CS_URS_2022_01/612321341"/>
    <hyperlink ref="F513" r:id="rId47" display="https://podminky.urs.cz/item/CS_URS_2022_01/621151011"/>
    <hyperlink ref="F518" r:id="rId48" display="https://podminky.urs.cz/item/CS_URS_2022_01/621221003"/>
    <hyperlink ref="F527" r:id="rId49" display="https://podminky.urs.cz/item/CS_URS_2022_01/621251105"/>
    <hyperlink ref="F532" r:id="rId50" display="https://podminky.urs.cz/item/CS_URS_2022_01/622221001"/>
    <hyperlink ref="F543" r:id="rId51" display="https://podminky.urs.cz/item/CS_URS_2022_01/621221021"/>
    <hyperlink ref="F552" r:id="rId52" display="https://podminky.urs.cz/item/CS_URS_2022_01/622131321"/>
    <hyperlink ref="F562" r:id="rId53" display="https://podminky.urs.cz/item/CS_URS_2022_01/622143002"/>
    <hyperlink ref="F571" r:id="rId54" display="https://podminky.urs.cz/item/CS_URS_2022_01/622143003"/>
    <hyperlink ref="F584" r:id="rId55" display="https://podminky.urs.cz/item/CS_URS_2022_01/622143004"/>
    <hyperlink ref="F602" r:id="rId56" display="https://podminky.urs.cz/item/CS_URS_2022_01/622151011"/>
    <hyperlink ref="F612" r:id="rId57" display="https://podminky.urs.cz/item/CS_URS_2022_01/622151021"/>
    <hyperlink ref="F617" r:id="rId58" display="https://podminky.urs.cz/item/CS_URS_2022_01/622211031"/>
    <hyperlink ref="F628" r:id="rId59" display="https://podminky.urs.cz/item/CS_URS_2022_01/622221041"/>
    <hyperlink ref="F639" r:id="rId60" display="https://podminky.urs.cz/item/CS_URS_2022_01/622251101"/>
    <hyperlink ref="F646" r:id="rId61" display="https://podminky.urs.cz/item/CS_URS_2022_01/622251105"/>
    <hyperlink ref="F653" r:id="rId62" display="https://podminky.urs.cz/item/CS_URS_2022_01/622252001"/>
    <hyperlink ref="F663" r:id="rId63" display="https://podminky.urs.cz/item/CS_URS_2022_01/622511112"/>
    <hyperlink ref="F668" r:id="rId64" display="https://podminky.urs.cz/item/CS_URS_2022_01/621521012"/>
    <hyperlink ref="F674" r:id="rId65" display="https://podminky.urs.cz/item/CS_URS_2022_01/622521012"/>
    <hyperlink ref="F684" r:id="rId66" display="https://podminky.urs.cz/item/CS_URS_2022_01/629991001"/>
    <hyperlink ref="F688" r:id="rId67" display="https://podminky.urs.cz/item/CS_URS_2022_01/629991011"/>
    <hyperlink ref="F694" r:id="rId68" display="https://podminky.urs.cz/item/CS_URS_2022_01/631319011"/>
    <hyperlink ref="F699" r:id="rId69" display="https://podminky.urs.cz/item/CS_URS_2022_01/631319171"/>
    <hyperlink ref="F704" r:id="rId70" display="https://podminky.urs.cz/item/CS_URS_2022_01/631362021"/>
    <hyperlink ref="F710" r:id="rId71" display="https://podminky.urs.cz/item/CS_URS_2022_01/632451031"/>
    <hyperlink ref="F718" r:id="rId72" display="https://podminky.urs.cz/item/CS_URS_2022_01/632451034"/>
    <hyperlink ref="F724" r:id="rId73" display="https://podminky.urs.cz/item/CS_URS_2022_01/952901111"/>
    <hyperlink ref="F729" r:id="rId74" display="https://podminky.urs.cz/item/CS_URS_2022_01/953961215"/>
    <hyperlink ref="F734" r:id="rId75" display="https://podminky.urs.cz/item/CS_URS_2022_01/953965141"/>
    <hyperlink ref="F740" r:id="rId76" display="https://podminky.urs.cz/item/CS_URS_2022_01/941111121"/>
    <hyperlink ref="F746" r:id="rId77" display="https://podminky.urs.cz/item/CS_URS_2022_01/941111821"/>
    <hyperlink ref="F752" r:id="rId78" display="https://podminky.urs.cz/item/CS_URS_2022_01/941112221"/>
    <hyperlink ref="F758" r:id="rId79" display="https://podminky.urs.cz/item/CS_URS_2022_01/944511111"/>
    <hyperlink ref="F764" r:id="rId80" display="https://podminky.urs.cz/item/CS_URS_2022_01/944511211"/>
    <hyperlink ref="F770" r:id="rId81" display="https://podminky.urs.cz/item/CS_URS_2022_01/944511811"/>
    <hyperlink ref="F776" r:id="rId82" display="https://podminky.urs.cz/item/CS_URS_2022_01/949101111"/>
    <hyperlink ref="F782" r:id="rId83" display="https://podminky.urs.cz/item/CS_URS_2022_01/998011001"/>
    <hyperlink ref="F787" r:id="rId84" display="https://podminky.urs.cz/item/CS_URS_2022_01/711111001"/>
    <hyperlink ref="F792" r:id="rId85" display="https://podminky.urs.cz/item/CS_URS_2022_01/711112001"/>
    <hyperlink ref="F803" r:id="rId86" display="https://podminky.urs.cz/item/CS_URS_2022_01/711142559"/>
    <hyperlink ref="F815" r:id="rId87" display="https://podminky.urs.cz/item/CS_URS_2022_01/711161273"/>
    <hyperlink ref="F826" r:id="rId88" display="https://podminky.urs.cz/item/CS_URS_2022_01/711161384"/>
    <hyperlink ref="F831" r:id="rId89" display="https://podminky.urs.cz/item/CS_URS_2022_01/998711201"/>
    <hyperlink ref="F835" r:id="rId90" display="https://podminky.urs.cz/item/CS_URS_2022_01/712311101"/>
    <hyperlink ref="F846" r:id="rId91" display="https://podminky.urs.cz/item/CS_URS_2022_01/712341559"/>
    <hyperlink ref="F857" r:id="rId92" display="https://podminky.urs.cz/item/CS_URS_2022_01/712363604"/>
    <hyperlink ref="F864" r:id="rId93" display="https://podminky.urs.cz/item/CS_URS_2022_01/712363605"/>
    <hyperlink ref="F870" r:id="rId94" display="https://podminky.urs.cz/item/CS_URS_2022_01/712363606"/>
    <hyperlink ref="F884" r:id="rId95" display="https://podminky.urs.cz/item/CS_URS_2022_01/712391172"/>
    <hyperlink ref="F904" r:id="rId96" display="https://podminky.urs.cz/item/CS_URS_2022_01/712391382"/>
    <hyperlink ref="F909" r:id="rId97" display="https://podminky.urs.cz/item/CS_URS_2022_01/712391482"/>
    <hyperlink ref="F917" r:id="rId98" display="https://podminky.urs.cz/item/CS_URS_2022_01/712771613"/>
    <hyperlink ref="F926" r:id="rId99" display="https://podminky.urs.cz/item/CS_URS_2022_01/998712201"/>
    <hyperlink ref="F930" r:id="rId100" display="https://podminky.urs.cz/item/CS_URS_2022_01/713121111"/>
    <hyperlink ref="F946" r:id="rId101" display="https://podminky.urs.cz/item/CS_URS_2022_01/713141151"/>
    <hyperlink ref="F954" r:id="rId102" display="https://podminky.urs.cz/item/CS_URS_2022_01/713141212"/>
    <hyperlink ref="F965" r:id="rId103" display="https://podminky.urs.cz/item/CS_URS_2022_01/713141311"/>
    <hyperlink ref="F980" r:id="rId104" display="https://podminky.urs.cz/item/CS_URS_2022_01/998713201"/>
    <hyperlink ref="F990" r:id="rId105" display="https://podminky.urs.cz/item/CS_URS_2022_01/998721201"/>
    <hyperlink ref="F994" r:id="rId106" display="https://podminky.urs.cz/item/CS_URS_2022_01/762361312"/>
    <hyperlink ref="F1002" r:id="rId107" display="https://podminky.urs.cz/item/CS_URS_2022_01/998762201"/>
    <hyperlink ref="F1006" r:id="rId108" display="https://podminky.urs.cz/item/CS_URS_2022_01/763131412"/>
    <hyperlink ref="F1012" r:id="rId109" display="https://podminky.urs.cz/item/CS_URS_2022_01/763131762"/>
    <hyperlink ref="F1017" r:id="rId110" display="https://podminky.urs.cz/item/CS_URS_2022_01/763131765"/>
    <hyperlink ref="F1023" r:id="rId111" display="https://podminky.urs.cz/item/CS_URS_2022_01/763131771"/>
    <hyperlink ref="F1028" r:id="rId112" display="https://podminky.urs.cz/item/CS_URS_2022_01/763135101"/>
    <hyperlink ref="F1037" r:id="rId113" display="https://podminky.urs.cz/item/CS_URS_2022_01/763164631"/>
    <hyperlink ref="F1043" r:id="rId114" display="https://podminky.urs.cz/item/CS_URS_2022_01/763164636"/>
    <hyperlink ref="F1049" r:id="rId115" display="https://podminky.urs.cz/item/CS_URS_2022_01/763331113"/>
    <hyperlink ref="F1054" r:id="rId116" display="https://podminky.urs.cz/item/CS_URS_2022_01/998763401"/>
    <hyperlink ref="F1058" r:id="rId117" display="https://podminky.urs.cz/item/CS_URS_2022_01/764215607"/>
    <hyperlink ref="F1065" r:id="rId118" display="https://podminky.urs.cz/item/CS_URS_2022_01/764215611"/>
    <hyperlink ref="F1070" r:id="rId119" display="https://podminky.urs.cz/item/CS_URS_2022_01/764215646"/>
    <hyperlink ref="F1075" r:id="rId120" display="https://podminky.urs.cz/item/CS_URS_2022_01/764216644"/>
    <hyperlink ref="F1084" r:id="rId121" display="https://podminky.urs.cz/item/CS_URS_2022_01/764311614"/>
    <hyperlink ref="F1089" r:id="rId122" display="https://podminky.urs.cz/item/CS_URS_2022_01/764511601"/>
    <hyperlink ref="F1094" r:id="rId123" display="https://podminky.urs.cz/item/CS_URS_2022_01/764511641"/>
    <hyperlink ref="F1099" r:id="rId124" display="https://podminky.urs.cz/item/CS_URS_2022_01/764518621"/>
    <hyperlink ref="F1104" r:id="rId125" display="https://podminky.urs.cz/item/CS_URS_2022_01/998764201"/>
    <hyperlink ref="F1108" r:id="rId126" display="https://podminky.urs.cz/item/CS_URS_2022_01/766622132"/>
    <hyperlink ref="F1117" r:id="rId127" display="https://podminky.urs.cz/item/CS_URS_2022_01/766622216"/>
    <hyperlink ref="F1126" r:id="rId128" display="https://podminky.urs.cz/item/CS_URS_2022_01/766660001"/>
    <hyperlink ref="F1144" r:id="rId129" display="https://podminky.urs.cz/item/CS_URS_2022_01/766660002"/>
    <hyperlink ref="F1162" r:id="rId130" display="https://podminky.urs.cz/item/CS_URS_2022_01/766694121"/>
    <hyperlink ref="F1167" r:id="rId131" display="https://podminky.urs.cz/item/CS_URS_2022_01/766694123"/>
    <hyperlink ref="F1172" r:id="rId132" display="https://podminky.urs.cz/item/CS_URS_2022_01/766694124"/>
    <hyperlink ref="F1184" r:id="rId133" display="https://podminky.urs.cz/item/CS_URS_2022_01/998766201"/>
    <hyperlink ref="F1198" r:id="rId134" display="https://podminky.urs.cz/item/CS_URS_2022_01/767531111"/>
    <hyperlink ref="F1206" r:id="rId135" display="https://podminky.urs.cz/item/CS_URS_2022_01/767531121"/>
    <hyperlink ref="F1215" r:id="rId136" display="https://podminky.urs.cz/item/CS_URS_2022_01/767641211"/>
    <hyperlink ref="F1241" r:id="rId137" display="https://podminky.urs.cz/item/CS_URS_2022_01/767711110"/>
    <hyperlink ref="F1259" r:id="rId138" display="https://podminky.urs.cz/item/CS_URS_2022_01/767832102"/>
    <hyperlink ref="F1268" r:id="rId139" display="https://podminky.urs.cz/item/CS_URS_2022_01/767881128"/>
    <hyperlink ref="F1276" r:id="rId140" display="https://podminky.urs.cz/item/CS_URS_2022_01/767881161"/>
    <hyperlink ref="F1284" r:id="rId141" display="https://podminky.urs.cz/item/CS_URS_2022_01/767893116"/>
    <hyperlink ref="F1293" r:id="rId142" display="https://podminky.urs.cz/item/CS_URS_2022_01/767995111"/>
    <hyperlink ref="F1308" r:id="rId143" display="https://podminky.urs.cz/item/CS_URS_2022_01/767995112"/>
    <hyperlink ref="F1317" r:id="rId144" display="https://podminky.urs.cz/item/CS_URS_2022_01/767995113"/>
    <hyperlink ref="F1332" r:id="rId145" display="https://podminky.urs.cz/item/CS_URS_2022_01/767995116"/>
    <hyperlink ref="F1344" r:id="rId146" display="https://podminky.urs.cz/item/CS_URS_2022_01/998767201"/>
    <hyperlink ref="F1348" r:id="rId147" display="https://podminky.urs.cz/item/CS_URS_2022_01/771111011"/>
    <hyperlink ref="F1365" r:id="rId148" display="https://podminky.urs.cz/item/CS_URS_2022_01/771121011"/>
    <hyperlink ref="F1382" r:id="rId149" display="https://podminky.urs.cz/item/CS_URS_2022_01/771151022"/>
    <hyperlink ref="F1399" r:id="rId150" display="https://podminky.urs.cz/item/CS_URS_2022_01/771474112"/>
    <hyperlink ref="F1411" r:id="rId151" display="https://podminky.urs.cz/item/CS_URS_2022_01/771574115"/>
    <hyperlink ref="F1427" r:id="rId152" display="https://podminky.urs.cz/item/CS_URS_2022_01/771574263"/>
    <hyperlink ref="F1440" r:id="rId153" display="https://podminky.urs.cz/item/CS_URS_2022_01/771591112"/>
    <hyperlink ref="F1449" r:id="rId154" display="https://podminky.urs.cz/item/CS_URS_2022_01/771591241"/>
    <hyperlink ref="F1456" r:id="rId155" display="https://podminky.urs.cz/item/CS_URS_2022_01/998771201"/>
    <hyperlink ref="F1460" r:id="rId156" display="https://podminky.urs.cz/item/CS_URS_2022_01/776111112"/>
    <hyperlink ref="F1475" r:id="rId157" display="https://podminky.urs.cz/item/CS_URS_2022_01/776111311"/>
    <hyperlink ref="F1490" r:id="rId158" display="https://podminky.urs.cz/item/CS_URS_2022_01/776121112"/>
    <hyperlink ref="F1505" r:id="rId159" display="https://podminky.urs.cz/item/CS_URS_2022_01/776141122"/>
    <hyperlink ref="F1541" r:id="rId160" display="https://podminky.urs.cz/item/CS_URS_2022_01/776411212"/>
    <hyperlink ref="F1560" r:id="rId161" display="https://podminky.urs.cz/item/CS_URS_2022_01/776421111"/>
    <hyperlink ref="F1598" r:id="rId162" display="https://podminky.urs.cz/item/CS_URS_2022_01/776421312"/>
    <hyperlink ref="F1615" r:id="rId163" display="https://podminky.urs.cz/item/CS_URS_2022_01/998776201"/>
    <hyperlink ref="F1619" r:id="rId164" display="https://podminky.urs.cz/item/CS_URS_2022_01/781111011"/>
    <hyperlink ref="F1632" r:id="rId165" display="https://podminky.urs.cz/item/CS_URS_2022_01/781121011"/>
    <hyperlink ref="F1645" r:id="rId166" display="https://podminky.urs.cz/item/CS_URS_2022_01/781131112"/>
    <hyperlink ref="F1654" r:id="rId167" display="https://podminky.urs.cz/item/CS_URS_2022_01/781131241"/>
    <hyperlink ref="F1661" r:id="rId168" display="https://podminky.urs.cz/item/CS_URS_2022_01/781131251"/>
    <hyperlink ref="F1668" r:id="rId169" display="https://podminky.urs.cz/item/CS_URS_2022_01/781131264"/>
    <hyperlink ref="F1677" r:id="rId170" display="https://podminky.urs.cz/item/CS_URS_2022_01/781491011"/>
    <hyperlink ref="F1686" r:id="rId171" display="https://podminky.urs.cz/item/CS_URS_2022_01/781494111"/>
    <hyperlink ref="F1693" r:id="rId172" display="https://podminky.urs.cz/item/CS_URS_2022_01/781494511"/>
    <hyperlink ref="F1700" r:id="rId173" display="https://podminky.urs.cz/item/CS_URS_2022_01/781571141"/>
    <hyperlink ref="F1706" r:id="rId174" display="https://podminky.urs.cz/item/CS_URS_2022_01/781674113"/>
    <hyperlink ref="F1712" r:id="rId175" display="https://podminky.urs.cz/item/CS_URS_2022_01/781474115"/>
    <hyperlink ref="F1731" r:id="rId176" display="https://podminky.urs.cz/item/CS_URS_2022_01/781774139"/>
    <hyperlink ref="F1740" r:id="rId177" display="https://podminky.urs.cz/item/CS_URS_2022_01/998781201"/>
    <hyperlink ref="F1744" r:id="rId178" display="https://podminky.urs.cz/item/CS_URS_2022_01/783301303"/>
    <hyperlink ref="F1756" r:id="rId179" display="https://podminky.urs.cz/item/CS_URS_2022_01/783301311"/>
    <hyperlink ref="F1763" r:id="rId180" display="https://podminky.urs.cz/item/CS_URS_2022_01/783314101"/>
    <hyperlink ref="F1775" r:id="rId181" display="https://podminky.urs.cz/item/CS_URS_2022_01/783315101"/>
    <hyperlink ref="F1787" r:id="rId182" display="https://podminky.urs.cz/item/CS_URS_2022_01/783317101"/>
    <hyperlink ref="F1799" r:id="rId183" display="https://podminky.urs.cz/item/CS_URS_2022_01/783801201"/>
    <hyperlink ref="F1806" r:id="rId184" display="https://podminky.urs.cz/item/CS_URS_2022_01/783801403"/>
    <hyperlink ref="F1813" r:id="rId185" display="https://podminky.urs.cz/item/CS_URS_2022_01/783817121"/>
    <hyperlink ref="F1820" r:id="rId186" display="https://podminky.urs.cz/item/CS_URS_2022_01/783817421"/>
    <hyperlink ref="F1828" r:id="rId187" display="https://podminky.urs.cz/item/CS_URS_2022_01/784171101"/>
    <hyperlink ref="F1833" r:id="rId188" display="https://podminky.urs.cz/item/CS_URS_2022_01/784171111"/>
    <hyperlink ref="F1842" r:id="rId189" display="https://podminky.urs.cz/item/CS_URS_2022_01/784181121"/>
    <hyperlink ref="F1858" r:id="rId190" display="https://podminky.urs.cz/item/CS_URS_2022_01/784211101"/>
    <hyperlink ref="F1874" r:id="rId191" display="https://podminky.urs.cz/item/CS_URS_2022_01/784221133"/>
    <hyperlink ref="F1879" r:id="rId192" display="https://podminky.urs.cz/item/CS_URS_2022_01/784221141"/>
    <hyperlink ref="F1886" r:id="rId193" display="https://podminky.urs.cz/item/CS_URS_2022_01/787911115"/>
    <hyperlink ref="F1895" r:id="rId194" display="https://podminky.urs.cz/item/CS_URS_2022_01/99878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1" customFormat="1" ht="12" customHeight="1">
      <c r="B8" s="22"/>
      <c r="D8" s="144" t="s">
        <v>127</v>
      </c>
      <c r="L8" s="22"/>
    </row>
    <row r="9" s="2" customFormat="1" ht="16.5" customHeight="1">
      <c r="A9" s="40"/>
      <c r="B9" s="46"/>
      <c r="C9" s="40"/>
      <c r="D9" s="40"/>
      <c r="E9" s="145" t="s">
        <v>2185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2186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2187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21. 3. 2022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32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ROUND((SUM(BE99:BE326)),  2)</f>
        <v>0</v>
      </c>
      <c r="G35" s="40"/>
      <c r="H35" s="40"/>
      <c r="I35" s="159">
        <v>0.20999999999999999</v>
      </c>
      <c r="J35" s="158">
        <f>ROUND(((SUM(BE99:BE326))*I35),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ROUND((SUM(BF99:BF326)),  2)</f>
        <v>0</v>
      </c>
      <c r="G36" s="40"/>
      <c r="H36" s="40"/>
      <c r="I36" s="159">
        <v>0.14999999999999999</v>
      </c>
      <c r="J36" s="158">
        <f>ROUND(((SUM(BF99:BF326))*I36),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ROUND((SUM(BG99:BG326)),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ROUND((SUM(BH99:BH326)),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ROUND((SUM(BI99:BI326)),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129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26.25" customHeight="1">
      <c r="A50" s="40"/>
      <c r="B50" s="41"/>
      <c r="C50" s="42"/>
      <c r="D50" s="42"/>
      <c r="E50" s="171" t="str">
        <f>E7</f>
        <v>SNO v Opavě p.o. pavilon T onkologie, přístavba a stavební úpravy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127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2186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02a - 1.PP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Opava Olomoucká 470/86</v>
      </c>
      <c r="G56" s="42"/>
      <c r="H56" s="42"/>
      <c r="I56" s="34" t="s">
        <v>23</v>
      </c>
      <c r="J56" s="74" t="str">
        <f>IF(J14="","",J14)</f>
        <v>21. 3. 2022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SNO v Opavě p.o.</v>
      </c>
      <c r="G58" s="42"/>
      <c r="H58" s="42"/>
      <c r="I58" s="34" t="s">
        <v>31</v>
      </c>
      <c r="J58" s="38" t="str">
        <f>E23</f>
        <v>Ateliér EMMET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Ateliér EMMET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130</v>
      </c>
      <c r="D61" s="173"/>
      <c r="E61" s="173"/>
      <c r="F61" s="173"/>
      <c r="G61" s="173"/>
      <c r="H61" s="173"/>
      <c r="I61" s="173"/>
      <c r="J61" s="174" t="s">
        <v>131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132</v>
      </c>
    </row>
    <row r="64" s="9" customFormat="1" ht="24.96" customHeight="1">
      <c r="A64" s="9"/>
      <c r="B64" s="176"/>
      <c r="C64" s="177"/>
      <c r="D64" s="178" t="s">
        <v>133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134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136</v>
      </c>
      <c r="E66" s="184"/>
      <c r="F66" s="184"/>
      <c r="G66" s="184"/>
      <c r="H66" s="184"/>
      <c r="I66" s="184"/>
      <c r="J66" s="185">
        <f>J118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2188</v>
      </c>
      <c r="E67" s="184"/>
      <c r="F67" s="184"/>
      <c r="G67" s="184"/>
      <c r="H67" s="184"/>
      <c r="I67" s="184"/>
      <c r="J67" s="185">
        <f>J129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141</v>
      </c>
      <c r="E68" s="184"/>
      <c r="F68" s="184"/>
      <c r="G68" s="184"/>
      <c r="H68" s="184"/>
      <c r="I68" s="184"/>
      <c r="J68" s="185">
        <f>J136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2189</v>
      </c>
      <c r="E69" s="184"/>
      <c r="F69" s="184"/>
      <c r="G69" s="184"/>
      <c r="H69" s="184"/>
      <c r="I69" s="184"/>
      <c r="J69" s="185">
        <f>J198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143</v>
      </c>
      <c r="E70" s="184"/>
      <c r="F70" s="184"/>
      <c r="G70" s="184"/>
      <c r="H70" s="184"/>
      <c r="I70" s="184"/>
      <c r="J70" s="185">
        <f>J212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144</v>
      </c>
      <c r="E71" s="179"/>
      <c r="F71" s="179"/>
      <c r="G71" s="179"/>
      <c r="H71" s="179"/>
      <c r="I71" s="179"/>
      <c r="J71" s="180">
        <f>J216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145</v>
      </c>
      <c r="E72" s="184"/>
      <c r="F72" s="184"/>
      <c r="G72" s="184"/>
      <c r="H72" s="184"/>
      <c r="I72" s="184"/>
      <c r="J72" s="185">
        <f>J217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148</v>
      </c>
      <c r="E73" s="184"/>
      <c r="F73" s="184"/>
      <c r="G73" s="184"/>
      <c r="H73" s="184"/>
      <c r="I73" s="184"/>
      <c r="J73" s="185">
        <f>J231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2190</v>
      </c>
      <c r="E74" s="184"/>
      <c r="F74" s="184"/>
      <c r="G74" s="184"/>
      <c r="H74" s="184"/>
      <c r="I74" s="184"/>
      <c r="J74" s="185">
        <f>J237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2191</v>
      </c>
      <c r="E75" s="184"/>
      <c r="F75" s="184"/>
      <c r="G75" s="184"/>
      <c r="H75" s="184"/>
      <c r="I75" s="184"/>
      <c r="J75" s="185">
        <f>J243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153</v>
      </c>
      <c r="E76" s="184"/>
      <c r="F76" s="184"/>
      <c r="G76" s="184"/>
      <c r="H76" s="184"/>
      <c r="I76" s="184"/>
      <c r="J76" s="185">
        <f>J257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157</v>
      </c>
      <c r="E77" s="184"/>
      <c r="F77" s="184"/>
      <c r="G77" s="184"/>
      <c r="H77" s="184"/>
      <c r="I77" s="184"/>
      <c r="J77" s="185">
        <f>J302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160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6.25" customHeight="1">
      <c r="A87" s="40"/>
      <c r="B87" s="41"/>
      <c r="C87" s="42"/>
      <c r="D87" s="42"/>
      <c r="E87" s="171" t="str">
        <f>E7</f>
        <v>SNO v Opavě p.o. pavilon T onkologie, přístavba a stavební úpravy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127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2185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2186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SO 02a - 1.PP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>Opava Olomoucká 470/86</v>
      </c>
      <c r="G93" s="42"/>
      <c r="H93" s="42"/>
      <c r="I93" s="34" t="s">
        <v>23</v>
      </c>
      <c r="J93" s="74" t="str">
        <f>IF(J14="","",J14)</f>
        <v>21. 3. 2022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SNO v Opavě p.o.</v>
      </c>
      <c r="G95" s="42"/>
      <c r="H95" s="42"/>
      <c r="I95" s="34" t="s">
        <v>31</v>
      </c>
      <c r="J95" s="38" t="str">
        <f>E23</f>
        <v>Ateliér EMMET s.r.o.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34</v>
      </c>
      <c r="J96" s="38" t="str">
        <f>E26</f>
        <v>Ateliér EMMET s.r.o.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161</v>
      </c>
      <c r="D98" s="190" t="s">
        <v>56</v>
      </c>
      <c r="E98" s="190" t="s">
        <v>52</v>
      </c>
      <c r="F98" s="190" t="s">
        <v>53</v>
      </c>
      <c r="G98" s="190" t="s">
        <v>162</v>
      </c>
      <c r="H98" s="190" t="s">
        <v>163</v>
      </c>
      <c r="I98" s="190" t="s">
        <v>164</v>
      </c>
      <c r="J98" s="190" t="s">
        <v>131</v>
      </c>
      <c r="K98" s="191" t="s">
        <v>165</v>
      </c>
      <c r="L98" s="192"/>
      <c r="M98" s="94" t="s">
        <v>19</v>
      </c>
      <c r="N98" s="95" t="s">
        <v>41</v>
      </c>
      <c r="O98" s="95" t="s">
        <v>166</v>
      </c>
      <c r="P98" s="95" t="s">
        <v>167</v>
      </c>
      <c r="Q98" s="95" t="s">
        <v>168</v>
      </c>
      <c r="R98" s="95" t="s">
        <v>169</v>
      </c>
      <c r="S98" s="95" t="s">
        <v>170</v>
      </c>
      <c r="T98" s="96" t="s">
        <v>171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172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P100+P216</f>
        <v>0</v>
      </c>
      <c r="Q99" s="98"/>
      <c r="R99" s="195">
        <f>R100+R216</f>
        <v>5.0904359000000001</v>
      </c>
      <c r="S99" s="98"/>
      <c r="T99" s="196">
        <f>T100+T216</f>
        <v>11.35327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70</v>
      </c>
      <c r="AU99" s="19" t="s">
        <v>132</v>
      </c>
      <c r="BK99" s="197">
        <f>BK100+BK216</f>
        <v>0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173</v>
      </c>
      <c r="F100" s="201" t="s">
        <v>174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P101+P118+P129+P136+P198+P212</f>
        <v>0</v>
      </c>
      <c r="Q100" s="206"/>
      <c r="R100" s="207">
        <f>R101+R118+R129+R136+R198+R212</f>
        <v>4.9925569000000003</v>
      </c>
      <c r="S100" s="206"/>
      <c r="T100" s="208">
        <f>T101+T118+T129+T136+T198+T212</f>
        <v>10.127219999999999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79</v>
      </c>
      <c r="AT100" s="210" t="s">
        <v>70</v>
      </c>
      <c r="AU100" s="210" t="s">
        <v>71</v>
      </c>
      <c r="AY100" s="209" t="s">
        <v>175</v>
      </c>
      <c r="BK100" s="211">
        <f>BK101+BK118+BK129+BK136+BK198+BK212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12" t="s">
        <v>79</v>
      </c>
      <c r="F101" s="212" t="s">
        <v>176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SUM(P102:P117)</f>
        <v>0</v>
      </c>
      <c r="Q101" s="206"/>
      <c r="R101" s="207">
        <f>SUM(R102:R117)</f>
        <v>0</v>
      </c>
      <c r="S101" s="206"/>
      <c r="T101" s="208">
        <f>SUM(T102:T117)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79</v>
      </c>
      <c r="AT101" s="210" t="s">
        <v>70</v>
      </c>
      <c r="AU101" s="210" t="s">
        <v>79</v>
      </c>
      <c r="AY101" s="209" t="s">
        <v>175</v>
      </c>
      <c r="BK101" s="211">
        <f>SUM(BK102:BK117)</f>
        <v>0</v>
      </c>
    </row>
    <row r="102" s="2" customFormat="1" ht="33" customHeight="1">
      <c r="A102" s="40"/>
      <c r="B102" s="41"/>
      <c r="C102" s="214" t="s">
        <v>79</v>
      </c>
      <c r="D102" s="214" t="s">
        <v>177</v>
      </c>
      <c r="E102" s="215" t="s">
        <v>2192</v>
      </c>
      <c r="F102" s="216" t="s">
        <v>2193</v>
      </c>
      <c r="G102" s="217" t="s">
        <v>180</v>
      </c>
      <c r="H102" s="218">
        <v>17.800000000000001</v>
      </c>
      <c r="I102" s="219"/>
      <c r="J102" s="220">
        <f>ROUND(I102*H102,2)</f>
        <v>0</v>
      </c>
      <c r="K102" s="216" t="s">
        <v>181</v>
      </c>
      <c r="L102" s="46"/>
      <c r="M102" s="221" t="s">
        <v>19</v>
      </c>
      <c r="N102" s="222" t="s">
        <v>42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182</v>
      </c>
      <c r="AT102" s="225" t="s">
        <v>177</v>
      </c>
      <c r="AU102" s="225" t="s">
        <v>81</v>
      </c>
      <c r="AY102" s="19" t="s">
        <v>175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182</v>
      </c>
      <c r="BM102" s="225" t="s">
        <v>2194</v>
      </c>
    </row>
    <row r="103" s="2" customFormat="1">
      <c r="A103" s="40"/>
      <c r="B103" s="41"/>
      <c r="C103" s="42"/>
      <c r="D103" s="227" t="s">
        <v>184</v>
      </c>
      <c r="E103" s="42"/>
      <c r="F103" s="228" t="s">
        <v>2195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184</v>
      </c>
      <c r="AU103" s="19" t="s">
        <v>81</v>
      </c>
    </row>
    <row r="104" s="2" customFormat="1">
      <c r="A104" s="40"/>
      <c r="B104" s="41"/>
      <c r="C104" s="42"/>
      <c r="D104" s="232" t="s">
        <v>186</v>
      </c>
      <c r="E104" s="42"/>
      <c r="F104" s="233" t="s">
        <v>2196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186</v>
      </c>
      <c r="AU104" s="19" t="s">
        <v>81</v>
      </c>
    </row>
    <row r="105" s="13" customFormat="1">
      <c r="A105" s="13"/>
      <c r="B105" s="234"/>
      <c r="C105" s="235"/>
      <c r="D105" s="227" t="s">
        <v>188</v>
      </c>
      <c r="E105" s="236" t="s">
        <v>19</v>
      </c>
      <c r="F105" s="237" t="s">
        <v>2197</v>
      </c>
      <c r="G105" s="235"/>
      <c r="H105" s="236" t="s">
        <v>19</v>
      </c>
      <c r="I105" s="238"/>
      <c r="J105" s="235"/>
      <c r="K105" s="235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188</v>
      </c>
      <c r="AU105" s="243" t="s">
        <v>81</v>
      </c>
      <c r="AV105" s="13" t="s">
        <v>79</v>
      </c>
      <c r="AW105" s="13" t="s">
        <v>33</v>
      </c>
      <c r="AX105" s="13" t="s">
        <v>71</v>
      </c>
      <c r="AY105" s="243" t="s">
        <v>175</v>
      </c>
    </row>
    <row r="106" s="13" customFormat="1">
      <c r="A106" s="13"/>
      <c r="B106" s="234"/>
      <c r="C106" s="235"/>
      <c r="D106" s="227" t="s">
        <v>188</v>
      </c>
      <c r="E106" s="236" t="s">
        <v>19</v>
      </c>
      <c r="F106" s="237" t="s">
        <v>2198</v>
      </c>
      <c r="G106" s="235"/>
      <c r="H106" s="236" t="s">
        <v>19</v>
      </c>
      <c r="I106" s="238"/>
      <c r="J106" s="235"/>
      <c r="K106" s="235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188</v>
      </c>
      <c r="AU106" s="243" t="s">
        <v>81</v>
      </c>
      <c r="AV106" s="13" t="s">
        <v>79</v>
      </c>
      <c r="AW106" s="13" t="s">
        <v>33</v>
      </c>
      <c r="AX106" s="13" t="s">
        <v>71</v>
      </c>
      <c r="AY106" s="243" t="s">
        <v>175</v>
      </c>
    </row>
    <row r="107" s="14" customFormat="1">
      <c r="A107" s="14"/>
      <c r="B107" s="244"/>
      <c r="C107" s="245"/>
      <c r="D107" s="227" t="s">
        <v>188</v>
      </c>
      <c r="E107" s="246" t="s">
        <v>19</v>
      </c>
      <c r="F107" s="247" t="s">
        <v>2199</v>
      </c>
      <c r="G107" s="245"/>
      <c r="H107" s="248">
        <v>6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188</v>
      </c>
      <c r="AU107" s="254" t="s">
        <v>81</v>
      </c>
      <c r="AV107" s="14" t="s">
        <v>81</v>
      </c>
      <c r="AW107" s="14" t="s">
        <v>33</v>
      </c>
      <c r="AX107" s="14" t="s">
        <v>71</v>
      </c>
      <c r="AY107" s="254" t="s">
        <v>175</v>
      </c>
    </row>
    <row r="108" s="14" customFormat="1">
      <c r="A108" s="14"/>
      <c r="B108" s="244"/>
      <c r="C108" s="245"/>
      <c r="D108" s="227" t="s">
        <v>188</v>
      </c>
      <c r="E108" s="246" t="s">
        <v>19</v>
      </c>
      <c r="F108" s="247" t="s">
        <v>2200</v>
      </c>
      <c r="G108" s="245"/>
      <c r="H108" s="248">
        <v>11.800000000000001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188</v>
      </c>
      <c r="AU108" s="254" t="s">
        <v>81</v>
      </c>
      <c r="AV108" s="14" t="s">
        <v>81</v>
      </c>
      <c r="AW108" s="14" t="s">
        <v>33</v>
      </c>
      <c r="AX108" s="14" t="s">
        <v>71</v>
      </c>
      <c r="AY108" s="254" t="s">
        <v>175</v>
      </c>
    </row>
    <row r="109" s="15" customFormat="1">
      <c r="A109" s="15"/>
      <c r="B109" s="255"/>
      <c r="C109" s="256"/>
      <c r="D109" s="227" t="s">
        <v>188</v>
      </c>
      <c r="E109" s="257" t="s">
        <v>19</v>
      </c>
      <c r="F109" s="258" t="s">
        <v>206</v>
      </c>
      <c r="G109" s="256"/>
      <c r="H109" s="259">
        <v>17.800000000000001</v>
      </c>
      <c r="I109" s="260"/>
      <c r="J109" s="256"/>
      <c r="K109" s="256"/>
      <c r="L109" s="261"/>
      <c r="M109" s="262"/>
      <c r="N109" s="263"/>
      <c r="O109" s="263"/>
      <c r="P109" s="263"/>
      <c r="Q109" s="263"/>
      <c r="R109" s="263"/>
      <c r="S109" s="263"/>
      <c r="T109" s="264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5" t="s">
        <v>188</v>
      </c>
      <c r="AU109" s="265" t="s">
        <v>81</v>
      </c>
      <c r="AV109" s="15" t="s">
        <v>182</v>
      </c>
      <c r="AW109" s="15" t="s">
        <v>33</v>
      </c>
      <c r="AX109" s="15" t="s">
        <v>79</v>
      </c>
      <c r="AY109" s="265" t="s">
        <v>175</v>
      </c>
    </row>
    <row r="110" s="2" customFormat="1" ht="24.15" customHeight="1">
      <c r="A110" s="40"/>
      <c r="B110" s="41"/>
      <c r="C110" s="214" t="s">
        <v>81</v>
      </c>
      <c r="D110" s="214" t="s">
        <v>177</v>
      </c>
      <c r="E110" s="215" t="s">
        <v>236</v>
      </c>
      <c r="F110" s="216" t="s">
        <v>237</v>
      </c>
      <c r="G110" s="217" t="s">
        <v>180</v>
      </c>
      <c r="H110" s="218">
        <v>17.800000000000001</v>
      </c>
      <c r="I110" s="219"/>
      <c r="J110" s="220">
        <f>ROUND(I110*H110,2)</f>
        <v>0</v>
      </c>
      <c r="K110" s="216" t="s">
        <v>181</v>
      </c>
      <c r="L110" s="46"/>
      <c r="M110" s="221" t="s">
        <v>19</v>
      </c>
      <c r="N110" s="222" t="s">
        <v>42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182</v>
      </c>
      <c r="AT110" s="225" t="s">
        <v>177</v>
      </c>
      <c r="AU110" s="225" t="s">
        <v>81</v>
      </c>
      <c r="AY110" s="19" t="s">
        <v>175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182</v>
      </c>
      <c r="BM110" s="225" t="s">
        <v>2201</v>
      </c>
    </row>
    <row r="111" s="2" customFormat="1">
      <c r="A111" s="40"/>
      <c r="B111" s="41"/>
      <c r="C111" s="42"/>
      <c r="D111" s="227" t="s">
        <v>184</v>
      </c>
      <c r="E111" s="42"/>
      <c r="F111" s="228" t="s">
        <v>239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184</v>
      </c>
      <c r="AU111" s="19" t="s">
        <v>81</v>
      </c>
    </row>
    <row r="112" s="2" customFormat="1">
      <c r="A112" s="40"/>
      <c r="B112" s="41"/>
      <c r="C112" s="42"/>
      <c r="D112" s="232" t="s">
        <v>186</v>
      </c>
      <c r="E112" s="42"/>
      <c r="F112" s="233" t="s">
        <v>240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186</v>
      </c>
      <c r="AU112" s="19" t="s">
        <v>81</v>
      </c>
    </row>
    <row r="113" s="13" customFormat="1">
      <c r="A113" s="13"/>
      <c r="B113" s="234"/>
      <c r="C113" s="235"/>
      <c r="D113" s="227" t="s">
        <v>188</v>
      </c>
      <c r="E113" s="236" t="s">
        <v>19</v>
      </c>
      <c r="F113" s="237" t="s">
        <v>2197</v>
      </c>
      <c r="G113" s="235"/>
      <c r="H113" s="236" t="s">
        <v>19</v>
      </c>
      <c r="I113" s="238"/>
      <c r="J113" s="235"/>
      <c r="K113" s="235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188</v>
      </c>
      <c r="AU113" s="243" t="s">
        <v>81</v>
      </c>
      <c r="AV113" s="13" t="s">
        <v>79</v>
      </c>
      <c r="AW113" s="13" t="s">
        <v>33</v>
      </c>
      <c r="AX113" s="13" t="s">
        <v>71</v>
      </c>
      <c r="AY113" s="243" t="s">
        <v>175</v>
      </c>
    </row>
    <row r="114" s="13" customFormat="1">
      <c r="A114" s="13"/>
      <c r="B114" s="234"/>
      <c r="C114" s="235"/>
      <c r="D114" s="227" t="s">
        <v>188</v>
      </c>
      <c r="E114" s="236" t="s">
        <v>19</v>
      </c>
      <c r="F114" s="237" t="s">
        <v>2202</v>
      </c>
      <c r="G114" s="235"/>
      <c r="H114" s="236" t="s">
        <v>19</v>
      </c>
      <c r="I114" s="238"/>
      <c r="J114" s="235"/>
      <c r="K114" s="235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188</v>
      </c>
      <c r="AU114" s="243" t="s">
        <v>81</v>
      </c>
      <c r="AV114" s="13" t="s">
        <v>79</v>
      </c>
      <c r="AW114" s="13" t="s">
        <v>33</v>
      </c>
      <c r="AX114" s="13" t="s">
        <v>71</v>
      </c>
      <c r="AY114" s="243" t="s">
        <v>175</v>
      </c>
    </row>
    <row r="115" s="14" customFormat="1">
      <c r="A115" s="14"/>
      <c r="B115" s="244"/>
      <c r="C115" s="245"/>
      <c r="D115" s="227" t="s">
        <v>188</v>
      </c>
      <c r="E115" s="246" t="s">
        <v>19</v>
      </c>
      <c r="F115" s="247" t="s">
        <v>2199</v>
      </c>
      <c r="G115" s="245"/>
      <c r="H115" s="248">
        <v>6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188</v>
      </c>
      <c r="AU115" s="254" t="s">
        <v>81</v>
      </c>
      <c r="AV115" s="14" t="s">
        <v>81</v>
      </c>
      <c r="AW115" s="14" t="s">
        <v>33</v>
      </c>
      <c r="AX115" s="14" t="s">
        <v>71</v>
      </c>
      <c r="AY115" s="254" t="s">
        <v>175</v>
      </c>
    </row>
    <row r="116" s="14" customFormat="1">
      <c r="A116" s="14"/>
      <c r="B116" s="244"/>
      <c r="C116" s="245"/>
      <c r="D116" s="227" t="s">
        <v>188</v>
      </c>
      <c r="E116" s="246" t="s">
        <v>19</v>
      </c>
      <c r="F116" s="247" t="s">
        <v>2200</v>
      </c>
      <c r="G116" s="245"/>
      <c r="H116" s="248">
        <v>11.800000000000001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188</v>
      </c>
      <c r="AU116" s="254" t="s">
        <v>81</v>
      </c>
      <c r="AV116" s="14" t="s">
        <v>81</v>
      </c>
      <c r="AW116" s="14" t="s">
        <v>33</v>
      </c>
      <c r="AX116" s="14" t="s">
        <v>71</v>
      </c>
      <c r="AY116" s="254" t="s">
        <v>175</v>
      </c>
    </row>
    <row r="117" s="15" customFormat="1">
      <c r="A117" s="15"/>
      <c r="B117" s="255"/>
      <c r="C117" s="256"/>
      <c r="D117" s="227" t="s">
        <v>188</v>
      </c>
      <c r="E117" s="257" t="s">
        <v>19</v>
      </c>
      <c r="F117" s="258" t="s">
        <v>206</v>
      </c>
      <c r="G117" s="256"/>
      <c r="H117" s="259">
        <v>17.800000000000001</v>
      </c>
      <c r="I117" s="260"/>
      <c r="J117" s="256"/>
      <c r="K117" s="256"/>
      <c r="L117" s="261"/>
      <c r="M117" s="262"/>
      <c r="N117" s="263"/>
      <c r="O117" s="263"/>
      <c r="P117" s="263"/>
      <c r="Q117" s="263"/>
      <c r="R117" s="263"/>
      <c r="S117" s="263"/>
      <c r="T117" s="264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5" t="s">
        <v>188</v>
      </c>
      <c r="AU117" s="265" t="s">
        <v>81</v>
      </c>
      <c r="AV117" s="15" t="s">
        <v>182</v>
      </c>
      <c r="AW117" s="15" t="s">
        <v>33</v>
      </c>
      <c r="AX117" s="15" t="s">
        <v>79</v>
      </c>
      <c r="AY117" s="265" t="s">
        <v>175</v>
      </c>
    </row>
    <row r="118" s="12" customFormat="1" ht="22.8" customHeight="1">
      <c r="A118" s="12"/>
      <c r="B118" s="198"/>
      <c r="C118" s="199"/>
      <c r="D118" s="200" t="s">
        <v>70</v>
      </c>
      <c r="E118" s="212" t="s">
        <v>207</v>
      </c>
      <c r="F118" s="212" t="s">
        <v>325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0.91511599999999993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79</v>
      </c>
      <c r="AT118" s="210" t="s">
        <v>70</v>
      </c>
      <c r="AU118" s="210" t="s">
        <v>79</v>
      </c>
      <c r="AY118" s="209" t="s">
        <v>175</v>
      </c>
      <c r="BK118" s="211">
        <f>SUM(BK119:BK128)</f>
        <v>0</v>
      </c>
    </row>
    <row r="119" s="2" customFormat="1" ht="33" customHeight="1">
      <c r="A119" s="40"/>
      <c r="B119" s="41"/>
      <c r="C119" s="214" t="s">
        <v>207</v>
      </c>
      <c r="D119" s="214" t="s">
        <v>177</v>
      </c>
      <c r="E119" s="215" t="s">
        <v>2203</v>
      </c>
      <c r="F119" s="216" t="s">
        <v>2204</v>
      </c>
      <c r="G119" s="217" t="s">
        <v>248</v>
      </c>
      <c r="H119" s="218">
        <v>3.6000000000000001</v>
      </c>
      <c r="I119" s="219"/>
      <c r="J119" s="220">
        <f>ROUND(I119*H119,2)</f>
        <v>0</v>
      </c>
      <c r="K119" s="216" t="s">
        <v>181</v>
      </c>
      <c r="L119" s="46"/>
      <c r="M119" s="221" t="s">
        <v>19</v>
      </c>
      <c r="N119" s="222" t="s">
        <v>42</v>
      </c>
      <c r="O119" s="86"/>
      <c r="P119" s="223">
        <f>O119*H119</f>
        <v>0</v>
      </c>
      <c r="Q119" s="223">
        <v>0.25364999999999999</v>
      </c>
      <c r="R119" s="223">
        <f>Q119*H119</f>
        <v>0.91313999999999995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182</v>
      </c>
      <c r="AT119" s="225" t="s">
        <v>177</v>
      </c>
      <c r="AU119" s="225" t="s">
        <v>81</v>
      </c>
      <c r="AY119" s="19" t="s">
        <v>175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182</v>
      </c>
      <c r="BM119" s="225" t="s">
        <v>2205</v>
      </c>
    </row>
    <row r="120" s="2" customFormat="1">
      <c r="A120" s="40"/>
      <c r="B120" s="41"/>
      <c r="C120" s="42"/>
      <c r="D120" s="227" t="s">
        <v>184</v>
      </c>
      <c r="E120" s="42"/>
      <c r="F120" s="228" t="s">
        <v>2206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184</v>
      </c>
      <c r="AU120" s="19" t="s">
        <v>81</v>
      </c>
    </row>
    <row r="121" s="2" customFormat="1">
      <c r="A121" s="40"/>
      <c r="B121" s="41"/>
      <c r="C121" s="42"/>
      <c r="D121" s="232" t="s">
        <v>186</v>
      </c>
      <c r="E121" s="42"/>
      <c r="F121" s="233" t="s">
        <v>2207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186</v>
      </c>
      <c r="AU121" s="19" t="s">
        <v>81</v>
      </c>
    </row>
    <row r="122" s="13" customFormat="1">
      <c r="A122" s="13"/>
      <c r="B122" s="234"/>
      <c r="C122" s="235"/>
      <c r="D122" s="227" t="s">
        <v>188</v>
      </c>
      <c r="E122" s="236" t="s">
        <v>19</v>
      </c>
      <c r="F122" s="237" t="s">
        <v>2208</v>
      </c>
      <c r="G122" s="235"/>
      <c r="H122" s="236" t="s">
        <v>19</v>
      </c>
      <c r="I122" s="238"/>
      <c r="J122" s="235"/>
      <c r="K122" s="235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188</v>
      </c>
      <c r="AU122" s="243" t="s">
        <v>81</v>
      </c>
      <c r="AV122" s="13" t="s">
        <v>79</v>
      </c>
      <c r="AW122" s="13" t="s">
        <v>33</v>
      </c>
      <c r="AX122" s="13" t="s">
        <v>71</v>
      </c>
      <c r="AY122" s="243" t="s">
        <v>175</v>
      </c>
    </row>
    <row r="123" s="14" customFormat="1">
      <c r="A123" s="14"/>
      <c r="B123" s="244"/>
      <c r="C123" s="245"/>
      <c r="D123" s="227" t="s">
        <v>188</v>
      </c>
      <c r="E123" s="246" t="s">
        <v>19</v>
      </c>
      <c r="F123" s="247" t="s">
        <v>2209</v>
      </c>
      <c r="G123" s="245"/>
      <c r="H123" s="248">
        <v>3.6000000000000001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188</v>
      </c>
      <c r="AU123" s="254" t="s">
        <v>81</v>
      </c>
      <c r="AV123" s="14" t="s">
        <v>81</v>
      </c>
      <c r="AW123" s="14" t="s">
        <v>33</v>
      </c>
      <c r="AX123" s="14" t="s">
        <v>79</v>
      </c>
      <c r="AY123" s="254" t="s">
        <v>175</v>
      </c>
    </row>
    <row r="124" s="2" customFormat="1" ht="24.15" customHeight="1">
      <c r="A124" s="40"/>
      <c r="B124" s="41"/>
      <c r="C124" s="214" t="s">
        <v>182</v>
      </c>
      <c r="D124" s="214" t="s">
        <v>177</v>
      </c>
      <c r="E124" s="215" t="s">
        <v>2210</v>
      </c>
      <c r="F124" s="216" t="s">
        <v>2211</v>
      </c>
      <c r="G124" s="217" t="s">
        <v>339</v>
      </c>
      <c r="H124" s="218">
        <v>15.199999999999999</v>
      </c>
      <c r="I124" s="219"/>
      <c r="J124" s="220">
        <f>ROUND(I124*H124,2)</f>
        <v>0</v>
      </c>
      <c r="K124" s="216" t="s">
        <v>181</v>
      </c>
      <c r="L124" s="46"/>
      <c r="M124" s="221" t="s">
        <v>19</v>
      </c>
      <c r="N124" s="222" t="s">
        <v>42</v>
      </c>
      <c r="O124" s="86"/>
      <c r="P124" s="223">
        <f>O124*H124</f>
        <v>0</v>
      </c>
      <c r="Q124" s="223">
        <v>0.00012999999999999999</v>
      </c>
      <c r="R124" s="223">
        <f>Q124*H124</f>
        <v>0.0019759999999999999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182</v>
      </c>
      <c r="AT124" s="225" t="s">
        <v>177</v>
      </c>
      <c r="AU124" s="225" t="s">
        <v>81</v>
      </c>
      <c r="AY124" s="19" t="s">
        <v>175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182</v>
      </c>
      <c r="BM124" s="225" t="s">
        <v>2212</v>
      </c>
    </row>
    <row r="125" s="2" customFormat="1">
      <c r="A125" s="40"/>
      <c r="B125" s="41"/>
      <c r="C125" s="42"/>
      <c r="D125" s="227" t="s">
        <v>184</v>
      </c>
      <c r="E125" s="42"/>
      <c r="F125" s="228" t="s">
        <v>2213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184</v>
      </c>
      <c r="AU125" s="19" t="s">
        <v>81</v>
      </c>
    </row>
    <row r="126" s="2" customFormat="1">
      <c r="A126" s="40"/>
      <c r="B126" s="41"/>
      <c r="C126" s="42"/>
      <c r="D126" s="232" t="s">
        <v>186</v>
      </c>
      <c r="E126" s="42"/>
      <c r="F126" s="233" t="s">
        <v>2214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186</v>
      </c>
      <c r="AU126" s="19" t="s">
        <v>81</v>
      </c>
    </row>
    <row r="127" s="13" customFormat="1">
      <c r="A127" s="13"/>
      <c r="B127" s="234"/>
      <c r="C127" s="235"/>
      <c r="D127" s="227" t="s">
        <v>188</v>
      </c>
      <c r="E127" s="236" t="s">
        <v>19</v>
      </c>
      <c r="F127" s="237" t="s">
        <v>2208</v>
      </c>
      <c r="G127" s="235"/>
      <c r="H127" s="236" t="s">
        <v>19</v>
      </c>
      <c r="I127" s="238"/>
      <c r="J127" s="235"/>
      <c r="K127" s="235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188</v>
      </c>
      <c r="AU127" s="243" t="s">
        <v>81</v>
      </c>
      <c r="AV127" s="13" t="s">
        <v>79</v>
      </c>
      <c r="AW127" s="13" t="s">
        <v>33</v>
      </c>
      <c r="AX127" s="13" t="s">
        <v>71</v>
      </c>
      <c r="AY127" s="243" t="s">
        <v>175</v>
      </c>
    </row>
    <row r="128" s="14" customFormat="1">
      <c r="A128" s="14"/>
      <c r="B128" s="244"/>
      <c r="C128" s="245"/>
      <c r="D128" s="227" t="s">
        <v>188</v>
      </c>
      <c r="E128" s="246" t="s">
        <v>19</v>
      </c>
      <c r="F128" s="247" t="s">
        <v>2215</v>
      </c>
      <c r="G128" s="245"/>
      <c r="H128" s="248">
        <v>15.199999999999999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188</v>
      </c>
      <c r="AU128" s="254" t="s">
        <v>81</v>
      </c>
      <c r="AV128" s="14" t="s">
        <v>81</v>
      </c>
      <c r="AW128" s="14" t="s">
        <v>33</v>
      </c>
      <c r="AX128" s="14" t="s">
        <v>79</v>
      </c>
      <c r="AY128" s="254" t="s">
        <v>175</v>
      </c>
    </row>
    <row r="129" s="12" customFormat="1" ht="22.8" customHeight="1">
      <c r="A129" s="12"/>
      <c r="B129" s="198"/>
      <c r="C129" s="199"/>
      <c r="D129" s="200" t="s">
        <v>70</v>
      </c>
      <c r="E129" s="212" t="s">
        <v>229</v>
      </c>
      <c r="F129" s="212" t="s">
        <v>2216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SUM(P130:P135)</f>
        <v>0</v>
      </c>
      <c r="Q129" s="206"/>
      <c r="R129" s="207">
        <f>SUM(R130:R135)</f>
        <v>4.0708500000000001</v>
      </c>
      <c r="S129" s="206"/>
      <c r="T129" s="208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79</v>
      </c>
      <c r="AT129" s="210" t="s">
        <v>70</v>
      </c>
      <c r="AU129" s="210" t="s">
        <v>79</v>
      </c>
      <c r="AY129" s="209" t="s">
        <v>175</v>
      </c>
      <c r="BK129" s="211">
        <f>SUM(BK130:BK135)</f>
        <v>0</v>
      </c>
    </row>
    <row r="130" s="2" customFormat="1" ht="24.15" customHeight="1">
      <c r="A130" s="40"/>
      <c r="B130" s="41"/>
      <c r="C130" s="214" t="s">
        <v>221</v>
      </c>
      <c r="D130" s="214" t="s">
        <v>177</v>
      </c>
      <c r="E130" s="215" t="s">
        <v>2217</v>
      </c>
      <c r="F130" s="216" t="s">
        <v>2218</v>
      </c>
      <c r="G130" s="217" t="s">
        <v>248</v>
      </c>
      <c r="H130" s="218">
        <v>38.770000000000003</v>
      </c>
      <c r="I130" s="219"/>
      <c r="J130" s="220">
        <f>ROUND(I130*H130,2)</f>
        <v>0</v>
      </c>
      <c r="K130" s="216" t="s">
        <v>181</v>
      </c>
      <c r="L130" s="46"/>
      <c r="M130" s="221" t="s">
        <v>19</v>
      </c>
      <c r="N130" s="222" t="s">
        <v>42</v>
      </c>
      <c r="O130" s="86"/>
      <c r="P130" s="223">
        <f>O130*H130</f>
        <v>0</v>
      </c>
      <c r="Q130" s="223">
        <v>0.105</v>
      </c>
      <c r="R130" s="223">
        <f>Q130*H130</f>
        <v>4.0708500000000001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182</v>
      </c>
      <c r="AT130" s="225" t="s">
        <v>177</v>
      </c>
      <c r="AU130" s="225" t="s">
        <v>81</v>
      </c>
      <c r="AY130" s="19" t="s">
        <v>175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182</v>
      </c>
      <c r="BM130" s="225" t="s">
        <v>2219</v>
      </c>
    </row>
    <row r="131" s="2" customFormat="1">
      <c r="A131" s="40"/>
      <c r="B131" s="41"/>
      <c r="C131" s="42"/>
      <c r="D131" s="227" t="s">
        <v>184</v>
      </c>
      <c r="E131" s="42"/>
      <c r="F131" s="228" t="s">
        <v>2220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184</v>
      </c>
      <c r="AU131" s="19" t="s">
        <v>81</v>
      </c>
    </row>
    <row r="132" s="2" customFormat="1">
      <c r="A132" s="40"/>
      <c r="B132" s="41"/>
      <c r="C132" s="42"/>
      <c r="D132" s="232" t="s">
        <v>186</v>
      </c>
      <c r="E132" s="42"/>
      <c r="F132" s="233" t="s">
        <v>2221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186</v>
      </c>
      <c r="AU132" s="19" t="s">
        <v>81</v>
      </c>
    </row>
    <row r="133" s="13" customFormat="1">
      <c r="A133" s="13"/>
      <c r="B133" s="234"/>
      <c r="C133" s="235"/>
      <c r="D133" s="227" t="s">
        <v>188</v>
      </c>
      <c r="E133" s="236" t="s">
        <v>19</v>
      </c>
      <c r="F133" s="237" t="s">
        <v>2222</v>
      </c>
      <c r="G133" s="235"/>
      <c r="H133" s="236" t="s">
        <v>19</v>
      </c>
      <c r="I133" s="238"/>
      <c r="J133" s="235"/>
      <c r="K133" s="235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188</v>
      </c>
      <c r="AU133" s="243" t="s">
        <v>81</v>
      </c>
      <c r="AV133" s="13" t="s">
        <v>79</v>
      </c>
      <c r="AW133" s="13" t="s">
        <v>33</v>
      </c>
      <c r="AX133" s="13" t="s">
        <v>71</v>
      </c>
      <c r="AY133" s="243" t="s">
        <v>175</v>
      </c>
    </row>
    <row r="134" s="13" customFormat="1">
      <c r="A134" s="13"/>
      <c r="B134" s="234"/>
      <c r="C134" s="235"/>
      <c r="D134" s="227" t="s">
        <v>188</v>
      </c>
      <c r="E134" s="236" t="s">
        <v>19</v>
      </c>
      <c r="F134" s="237" t="s">
        <v>2223</v>
      </c>
      <c r="G134" s="235"/>
      <c r="H134" s="236" t="s">
        <v>19</v>
      </c>
      <c r="I134" s="238"/>
      <c r="J134" s="235"/>
      <c r="K134" s="235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188</v>
      </c>
      <c r="AU134" s="243" t="s">
        <v>81</v>
      </c>
      <c r="AV134" s="13" t="s">
        <v>79</v>
      </c>
      <c r="AW134" s="13" t="s">
        <v>33</v>
      </c>
      <c r="AX134" s="13" t="s">
        <v>71</v>
      </c>
      <c r="AY134" s="243" t="s">
        <v>175</v>
      </c>
    </row>
    <row r="135" s="14" customFormat="1">
      <c r="A135" s="14"/>
      <c r="B135" s="244"/>
      <c r="C135" s="245"/>
      <c r="D135" s="227" t="s">
        <v>188</v>
      </c>
      <c r="E135" s="246" t="s">
        <v>19</v>
      </c>
      <c r="F135" s="247" t="s">
        <v>2224</v>
      </c>
      <c r="G135" s="245"/>
      <c r="H135" s="248">
        <v>38.770000000000003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188</v>
      </c>
      <c r="AU135" s="254" t="s">
        <v>81</v>
      </c>
      <c r="AV135" s="14" t="s">
        <v>81</v>
      </c>
      <c r="AW135" s="14" t="s">
        <v>33</v>
      </c>
      <c r="AX135" s="14" t="s">
        <v>79</v>
      </c>
      <c r="AY135" s="254" t="s">
        <v>175</v>
      </c>
    </row>
    <row r="136" s="12" customFormat="1" ht="22.8" customHeight="1">
      <c r="A136" s="12"/>
      <c r="B136" s="198"/>
      <c r="C136" s="199"/>
      <c r="D136" s="200" t="s">
        <v>70</v>
      </c>
      <c r="E136" s="212" t="s">
        <v>254</v>
      </c>
      <c r="F136" s="212" t="s">
        <v>901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SUM(P137:P197)</f>
        <v>0</v>
      </c>
      <c r="Q136" s="206"/>
      <c r="R136" s="207">
        <f>SUM(R137:R197)</f>
        <v>0.0065909000000000002</v>
      </c>
      <c r="S136" s="206"/>
      <c r="T136" s="208">
        <f>SUM(T137:T197)</f>
        <v>10.127219999999999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79</v>
      </c>
      <c r="AT136" s="210" t="s">
        <v>70</v>
      </c>
      <c r="AU136" s="210" t="s">
        <v>79</v>
      </c>
      <c r="AY136" s="209" t="s">
        <v>175</v>
      </c>
      <c r="BK136" s="211">
        <f>SUM(BK137:BK197)</f>
        <v>0</v>
      </c>
    </row>
    <row r="137" s="2" customFormat="1" ht="33" customHeight="1">
      <c r="A137" s="40"/>
      <c r="B137" s="41"/>
      <c r="C137" s="214" t="s">
        <v>229</v>
      </c>
      <c r="D137" s="214" t="s">
        <v>177</v>
      </c>
      <c r="E137" s="215" t="s">
        <v>963</v>
      </c>
      <c r="F137" s="216" t="s">
        <v>964</v>
      </c>
      <c r="G137" s="217" t="s">
        <v>248</v>
      </c>
      <c r="H137" s="218">
        <v>38.770000000000003</v>
      </c>
      <c r="I137" s="219"/>
      <c r="J137" s="220">
        <f>ROUND(I137*H137,2)</f>
        <v>0</v>
      </c>
      <c r="K137" s="216" t="s">
        <v>181</v>
      </c>
      <c r="L137" s="46"/>
      <c r="M137" s="221" t="s">
        <v>19</v>
      </c>
      <c r="N137" s="222" t="s">
        <v>42</v>
      </c>
      <c r="O137" s="86"/>
      <c r="P137" s="223">
        <f>O137*H137</f>
        <v>0</v>
      </c>
      <c r="Q137" s="223">
        <v>0.00012999999999999999</v>
      </c>
      <c r="R137" s="223">
        <f>Q137*H137</f>
        <v>0.0050400999999999996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182</v>
      </c>
      <c r="AT137" s="225" t="s">
        <v>177</v>
      </c>
      <c r="AU137" s="225" t="s">
        <v>81</v>
      </c>
      <c r="AY137" s="19" t="s">
        <v>175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182</v>
      </c>
      <c r="BM137" s="225" t="s">
        <v>2225</v>
      </c>
    </row>
    <row r="138" s="2" customFormat="1">
      <c r="A138" s="40"/>
      <c r="B138" s="41"/>
      <c r="C138" s="42"/>
      <c r="D138" s="227" t="s">
        <v>184</v>
      </c>
      <c r="E138" s="42"/>
      <c r="F138" s="228" t="s">
        <v>966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184</v>
      </c>
      <c r="AU138" s="19" t="s">
        <v>81</v>
      </c>
    </row>
    <row r="139" s="2" customFormat="1">
      <c r="A139" s="40"/>
      <c r="B139" s="41"/>
      <c r="C139" s="42"/>
      <c r="D139" s="232" t="s">
        <v>186</v>
      </c>
      <c r="E139" s="42"/>
      <c r="F139" s="233" t="s">
        <v>967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186</v>
      </c>
      <c r="AU139" s="19" t="s">
        <v>81</v>
      </c>
    </row>
    <row r="140" s="13" customFormat="1">
      <c r="A140" s="13"/>
      <c r="B140" s="234"/>
      <c r="C140" s="235"/>
      <c r="D140" s="227" t="s">
        <v>188</v>
      </c>
      <c r="E140" s="236" t="s">
        <v>19</v>
      </c>
      <c r="F140" s="237" t="s">
        <v>2226</v>
      </c>
      <c r="G140" s="235"/>
      <c r="H140" s="236" t="s">
        <v>19</v>
      </c>
      <c r="I140" s="238"/>
      <c r="J140" s="235"/>
      <c r="K140" s="235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188</v>
      </c>
      <c r="AU140" s="243" t="s">
        <v>81</v>
      </c>
      <c r="AV140" s="13" t="s">
        <v>79</v>
      </c>
      <c r="AW140" s="13" t="s">
        <v>33</v>
      </c>
      <c r="AX140" s="13" t="s">
        <v>71</v>
      </c>
      <c r="AY140" s="243" t="s">
        <v>175</v>
      </c>
    </row>
    <row r="141" s="14" customFormat="1">
      <c r="A141" s="14"/>
      <c r="B141" s="244"/>
      <c r="C141" s="245"/>
      <c r="D141" s="227" t="s">
        <v>188</v>
      </c>
      <c r="E141" s="246" t="s">
        <v>19</v>
      </c>
      <c r="F141" s="247" t="s">
        <v>2227</v>
      </c>
      <c r="G141" s="245"/>
      <c r="H141" s="248">
        <v>38.770000000000003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188</v>
      </c>
      <c r="AU141" s="254" t="s">
        <v>81</v>
      </c>
      <c r="AV141" s="14" t="s">
        <v>81</v>
      </c>
      <c r="AW141" s="14" t="s">
        <v>33</v>
      </c>
      <c r="AX141" s="14" t="s">
        <v>79</v>
      </c>
      <c r="AY141" s="254" t="s">
        <v>175</v>
      </c>
    </row>
    <row r="142" s="2" customFormat="1" ht="24.15" customHeight="1">
      <c r="A142" s="40"/>
      <c r="B142" s="41"/>
      <c r="C142" s="214" t="s">
        <v>235</v>
      </c>
      <c r="D142" s="214" t="s">
        <v>177</v>
      </c>
      <c r="E142" s="215" t="s">
        <v>2228</v>
      </c>
      <c r="F142" s="216" t="s">
        <v>2229</v>
      </c>
      <c r="G142" s="217" t="s">
        <v>339</v>
      </c>
      <c r="H142" s="218">
        <v>4.0300000000000002</v>
      </c>
      <c r="I142" s="219"/>
      <c r="J142" s="220">
        <f>ROUND(I142*H142,2)</f>
        <v>0</v>
      </c>
      <c r="K142" s="216" t="s">
        <v>181</v>
      </c>
      <c r="L142" s="46"/>
      <c r="M142" s="221" t="s">
        <v>19</v>
      </c>
      <c r="N142" s="222" t="s">
        <v>42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182</v>
      </c>
      <c r="AT142" s="225" t="s">
        <v>177</v>
      </c>
      <c r="AU142" s="225" t="s">
        <v>81</v>
      </c>
      <c r="AY142" s="19" t="s">
        <v>175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182</v>
      </c>
      <c r="BM142" s="225" t="s">
        <v>2230</v>
      </c>
    </row>
    <row r="143" s="2" customFormat="1">
      <c r="A143" s="40"/>
      <c r="B143" s="41"/>
      <c r="C143" s="42"/>
      <c r="D143" s="227" t="s">
        <v>184</v>
      </c>
      <c r="E143" s="42"/>
      <c r="F143" s="228" t="s">
        <v>2231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184</v>
      </c>
      <c r="AU143" s="19" t="s">
        <v>81</v>
      </c>
    </row>
    <row r="144" s="2" customFormat="1">
      <c r="A144" s="40"/>
      <c r="B144" s="41"/>
      <c r="C144" s="42"/>
      <c r="D144" s="232" t="s">
        <v>186</v>
      </c>
      <c r="E144" s="42"/>
      <c r="F144" s="233" t="s">
        <v>2232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186</v>
      </c>
      <c r="AU144" s="19" t="s">
        <v>81</v>
      </c>
    </row>
    <row r="145" s="13" customFormat="1">
      <c r="A145" s="13"/>
      <c r="B145" s="234"/>
      <c r="C145" s="235"/>
      <c r="D145" s="227" t="s">
        <v>188</v>
      </c>
      <c r="E145" s="236" t="s">
        <v>19</v>
      </c>
      <c r="F145" s="237" t="s">
        <v>2233</v>
      </c>
      <c r="G145" s="235"/>
      <c r="H145" s="236" t="s">
        <v>19</v>
      </c>
      <c r="I145" s="238"/>
      <c r="J145" s="235"/>
      <c r="K145" s="235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188</v>
      </c>
      <c r="AU145" s="243" t="s">
        <v>81</v>
      </c>
      <c r="AV145" s="13" t="s">
        <v>79</v>
      </c>
      <c r="AW145" s="13" t="s">
        <v>33</v>
      </c>
      <c r="AX145" s="13" t="s">
        <v>71</v>
      </c>
      <c r="AY145" s="243" t="s">
        <v>175</v>
      </c>
    </row>
    <row r="146" s="14" customFormat="1">
      <c r="A146" s="14"/>
      <c r="B146" s="244"/>
      <c r="C146" s="245"/>
      <c r="D146" s="227" t="s">
        <v>188</v>
      </c>
      <c r="E146" s="246" t="s">
        <v>19</v>
      </c>
      <c r="F146" s="247" t="s">
        <v>2234</v>
      </c>
      <c r="G146" s="245"/>
      <c r="H146" s="248">
        <v>4.0300000000000002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188</v>
      </c>
      <c r="AU146" s="254" t="s">
        <v>81</v>
      </c>
      <c r="AV146" s="14" t="s">
        <v>81</v>
      </c>
      <c r="AW146" s="14" t="s">
        <v>33</v>
      </c>
      <c r="AX146" s="14" t="s">
        <v>79</v>
      </c>
      <c r="AY146" s="254" t="s">
        <v>175</v>
      </c>
    </row>
    <row r="147" s="2" customFormat="1" ht="33" customHeight="1">
      <c r="A147" s="40"/>
      <c r="B147" s="41"/>
      <c r="C147" s="214" t="s">
        <v>245</v>
      </c>
      <c r="D147" s="214" t="s">
        <v>177</v>
      </c>
      <c r="E147" s="215" t="s">
        <v>2235</v>
      </c>
      <c r="F147" s="216" t="s">
        <v>2236</v>
      </c>
      <c r="G147" s="217" t="s">
        <v>339</v>
      </c>
      <c r="H147" s="218">
        <v>120.90000000000001</v>
      </c>
      <c r="I147" s="219"/>
      <c r="J147" s="220">
        <f>ROUND(I147*H147,2)</f>
        <v>0</v>
      </c>
      <c r="K147" s="216" t="s">
        <v>181</v>
      </c>
      <c r="L147" s="46"/>
      <c r="M147" s="221" t="s">
        <v>19</v>
      </c>
      <c r="N147" s="222" t="s">
        <v>42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182</v>
      </c>
      <c r="AT147" s="225" t="s">
        <v>177</v>
      </c>
      <c r="AU147" s="225" t="s">
        <v>81</v>
      </c>
      <c r="AY147" s="19" t="s">
        <v>175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182</v>
      </c>
      <c r="BM147" s="225" t="s">
        <v>2237</v>
      </c>
    </row>
    <row r="148" s="2" customFormat="1">
      <c r="A148" s="40"/>
      <c r="B148" s="41"/>
      <c r="C148" s="42"/>
      <c r="D148" s="227" t="s">
        <v>184</v>
      </c>
      <c r="E148" s="42"/>
      <c r="F148" s="228" t="s">
        <v>2238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184</v>
      </c>
      <c r="AU148" s="19" t="s">
        <v>81</v>
      </c>
    </row>
    <row r="149" s="2" customFormat="1">
      <c r="A149" s="40"/>
      <c r="B149" s="41"/>
      <c r="C149" s="42"/>
      <c r="D149" s="232" t="s">
        <v>186</v>
      </c>
      <c r="E149" s="42"/>
      <c r="F149" s="233" t="s">
        <v>2239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186</v>
      </c>
      <c r="AU149" s="19" t="s">
        <v>81</v>
      </c>
    </row>
    <row r="150" s="13" customFormat="1">
      <c r="A150" s="13"/>
      <c r="B150" s="234"/>
      <c r="C150" s="235"/>
      <c r="D150" s="227" t="s">
        <v>188</v>
      </c>
      <c r="E150" s="236" t="s">
        <v>19</v>
      </c>
      <c r="F150" s="237" t="s">
        <v>2233</v>
      </c>
      <c r="G150" s="235"/>
      <c r="H150" s="236" t="s">
        <v>19</v>
      </c>
      <c r="I150" s="238"/>
      <c r="J150" s="235"/>
      <c r="K150" s="235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188</v>
      </c>
      <c r="AU150" s="243" t="s">
        <v>81</v>
      </c>
      <c r="AV150" s="13" t="s">
        <v>79</v>
      </c>
      <c r="AW150" s="13" t="s">
        <v>33</v>
      </c>
      <c r="AX150" s="13" t="s">
        <v>71</v>
      </c>
      <c r="AY150" s="243" t="s">
        <v>175</v>
      </c>
    </row>
    <row r="151" s="14" customFormat="1">
      <c r="A151" s="14"/>
      <c r="B151" s="244"/>
      <c r="C151" s="245"/>
      <c r="D151" s="227" t="s">
        <v>188</v>
      </c>
      <c r="E151" s="246" t="s">
        <v>19</v>
      </c>
      <c r="F151" s="247" t="s">
        <v>2240</v>
      </c>
      <c r="G151" s="245"/>
      <c r="H151" s="248">
        <v>120.90000000000001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188</v>
      </c>
      <c r="AU151" s="254" t="s">
        <v>81</v>
      </c>
      <c r="AV151" s="14" t="s">
        <v>81</v>
      </c>
      <c r="AW151" s="14" t="s">
        <v>33</v>
      </c>
      <c r="AX151" s="14" t="s">
        <v>79</v>
      </c>
      <c r="AY151" s="254" t="s">
        <v>175</v>
      </c>
    </row>
    <row r="152" s="2" customFormat="1" ht="24.15" customHeight="1">
      <c r="A152" s="40"/>
      <c r="B152" s="41"/>
      <c r="C152" s="214" t="s">
        <v>254</v>
      </c>
      <c r="D152" s="214" t="s">
        <v>177</v>
      </c>
      <c r="E152" s="215" t="s">
        <v>2241</v>
      </c>
      <c r="F152" s="216" t="s">
        <v>2242</v>
      </c>
      <c r="G152" s="217" t="s">
        <v>339</v>
      </c>
      <c r="H152" s="218">
        <v>4.0300000000000002</v>
      </c>
      <c r="I152" s="219"/>
      <c r="J152" s="220">
        <f>ROUND(I152*H152,2)</f>
        <v>0</v>
      </c>
      <c r="K152" s="216" t="s">
        <v>181</v>
      </c>
      <c r="L152" s="46"/>
      <c r="M152" s="221" t="s">
        <v>19</v>
      </c>
      <c r="N152" s="222" t="s">
        <v>42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182</v>
      </c>
      <c r="AT152" s="225" t="s">
        <v>177</v>
      </c>
      <c r="AU152" s="225" t="s">
        <v>81</v>
      </c>
      <c r="AY152" s="19" t="s">
        <v>175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79</v>
      </c>
      <c r="BK152" s="226">
        <f>ROUND(I152*H152,2)</f>
        <v>0</v>
      </c>
      <c r="BL152" s="19" t="s">
        <v>182</v>
      </c>
      <c r="BM152" s="225" t="s">
        <v>2243</v>
      </c>
    </row>
    <row r="153" s="2" customFormat="1">
      <c r="A153" s="40"/>
      <c r="B153" s="41"/>
      <c r="C153" s="42"/>
      <c r="D153" s="227" t="s">
        <v>184</v>
      </c>
      <c r="E153" s="42"/>
      <c r="F153" s="228" t="s">
        <v>2244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184</v>
      </c>
      <c r="AU153" s="19" t="s">
        <v>81</v>
      </c>
    </row>
    <row r="154" s="2" customFormat="1">
      <c r="A154" s="40"/>
      <c r="B154" s="41"/>
      <c r="C154" s="42"/>
      <c r="D154" s="232" t="s">
        <v>186</v>
      </c>
      <c r="E154" s="42"/>
      <c r="F154" s="233" t="s">
        <v>2245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186</v>
      </c>
      <c r="AU154" s="19" t="s">
        <v>81</v>
      </c>
    </row>
    <row r="155" s="13" customFormat="1">
      <c r="A155" s="13"/>
      <c r="B155" s="234"/>
      <c r="C155" s="235"/>
      <c r="D155" s="227" t="s">
        <v>188</v>
      </c>
      <c r="E155" s="236" t="s">
        <v>19</v>
      </c>
      <c r="F155" s="237" t="s">
        <v>2233</v>
      </c>
      <c r="G155" s="235"/>
      <c r="H155" s="236" t="s">
        <v>19</v>
      </c>
      <c r="I155" s="238"/>
      <c r="J155" s="235"/>
      <c r="K155" s="235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188</v>
      </c>
      <c r="AU155" s="243" t="s">
        <v>81</v>
      </c>
      <c r="AV155" s="13" t="s">
        <v>79</v>
      </c>
      <c r="AW155" s="13" t="s">
        <v>33</v>
      </c>
      <c r="AX155" s="13" t="s">
        <v>71</v>
      </c>
      <c r="AY155" s="243" t="s">
        <v>175</v>
      </c>
    </row>
    <row r="156" s="14" customFormat="1">
      <c r="A156" s="14"/>
      <c r="B156" s="244"/>
      <c r="C156" s="245"/>
      <c r="D156" s="227" t="s">
        <v>188</v>
      </c>
      <c r="E156" s="246" t="s">
        <v>19</v>
      </c>
      <c r="F156" s="247" t="s">
        <v>2234</v>
      </c>
      <c r="G156" s="245"/>
      <c r="H156" s="248">
        <v>4.0300000000000002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188</v>
      </c>
      <c r="AU156" s="254" t="s">
        <v>81</v>
      </c>
      <c r="AV156" s="14" t="s">
        <v>81</v>
      </c>
      <c r="AW156" s="14" t="s">
        <v>33</v>
      </c>
      <c r="AX156" s="14" t="s">
        <v>79</v>
      </c>
      <c r="AY156" s="254" t="s">
        <v>175</v>
      </c>
    </row>
    <row r="157" s="2" customFormat="1" ht="24.15" customHeight="1">
      <c r="A157" s="40"/>
      <c r="B157" s="41"/>
      <c r="C157" s="214" t="s">
        <v>262</v>
      </c>
      <c r="D157" s="214" t="s">
        <v>177</v>
      </c>
      <c r="E157" s="215" t="s">
        <v>903</v>
      </c>
      <c r="F157" s="216" t="s">
        <v>904</v>
      </c>
      <c r="G157" s="217" t="s">
        <v>248</v>
      </c>
      <c r="H157" s="218">
        <v>38.770000000000003</v>
      </c>
      <c r="I157" s="219"/>
      <c r="J157" s="220">
        <f>ROUND(I157*H157,2)</f>
        <v>0</v>
      </c>
      <c r="K157" s="216" t="s">
        <v>181</v>
      </c>
      <c r="L157" s="46"/>
      <c r="M157" s="221" t="s">
        <v>19</v>
      </c>
      <c r="N157" s="222" t="s">
        <v>42</v>
      </c>
      <c r="O157" s="86"/>
      <c r="P157" s="223">
        <f>O157*H157</f>
        <v>0</v>
      </c>
      <c r="Q157" s="223">
        <v>4.0000000000000003E-05</v>
      </c>
      <c r="R157" s="223">
        <f>Q157*H157</f>
        <v>0.0015508000000000002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182</v>
      </c>
      <c r="AT157" s="225" t="s">
        <v>177</v>
      </c>
      <c r="AU157" s="225" t="s">
        <v>81</v>
      </c>
      <c r="AY157" s="19" t="s">
        <v>175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182</v>
      </c>
      <c r="BM157" s="225" t="s">
        <v>2246</v>
      </c>
    </row>
    <row r="158" s="2" customFormat="1">
      <c r="A158" s="40"/>
      <c r="B158" s="41"/>
      <c r="C158" s="42"/>
      <c r="D158" s="227" t="s">
        <v>184</v>
      </c>
      <c r="E158" s="42"/>
      <c r="F158" s="228" t="s">
        <v>906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184</v>
      </c>
      <c r="AU158" s="19" t="s">
        <v>81</v>
      </c>
    </row>
    <row r="159" s="2" customFormat="1">
      <c r="A159" s="40"/>
      <c r="B159" s="41"/>
      <c r="C159" s="42"/>
      <c r="D159" s="232" t="s">
        <v>186</v>
      </c>
      <c r="E159" s="42"/>
      <c r="F159" s="233" t="s">
        <v>907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186</v>
      </c>
      <c r="AU159" s="19" t="s">
        <v>81</v>
      </c>
    </row>
    <row r="160" s="13" customFormat="1">
      <c r="A160" s="13"/>
      <c r="B160" s="234"/>
      <c r="C160" s="235"/>
      <c r="D160" s="227" t="s">
        <v>188</v>
      </c>
      <c r="E160" s="236" t="s">
        <v>19</v>
      </c>
      <c r="F160" s="237" t="s">
        <v>2226</v>
      </c>
      <c r="G160" s="235"/>
      <c r="H160" s="236" t="s">
        <v>19</v>
      </c>
      <c r="I160" s="238"/>
      <c r="J160" s="235"/>
      <c r="K160" s="235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188</v>
      </c>
      <c r="AU160" s="243" t="s">
        <v>81</v>
      </c>
      <c r="AV160" s="13" t="s">
        <v>79</v>
      </c>
      <c r="AW160" s="13" t="s">
        <v>33</v>
      </c>
      <c r="AX160" s="13" t="s">
        <v>71</v>
      </c>
      <c r="AY160" s="243" t="s">
        <v>175</v>
      </c>
    </row>
    <row r="161" s="14" customFormat="1">
      <c r="A161" s="14"/>
      <c r="B161" s="244"/>
      <c r="C161" s="245"/>
      <c r="D161" s="227" t="s">
        <v>188</v>
      </c>
      <c r="E161" s="246" t="s">
        <v>19</v>
      </c>
      <c r="F161" s="247" t="s">
        <v>2247</v>
      </c>
      <c r="G161" s="245"/>
      <c r="H161" s="248">
        <v>38.770000000000003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188</v>
      </c>
      <c r="AU161" s="254" t="s">
        <v>81</v>
      </c>
      <c r="AV161" s="14" t="s">
        <v>81</v>
      </c>
      <c r="AW161" s="14" t="s">
        <v>33</v>
      </c>
      <c r="AX161" s="14" t="s">
        <v>79</v>
      </c>
      <c r="AY161" s="254" t="s">
        <v>175</v>
      </c>
    </row>
    <row r="162" s="2" customFormat="1" ht="16.5" customHeight="1">
      <c r="A162" s="40"/>
      <c r="B162" s="41"/>
      <c r="C162" s="214" t="s">
        <v>272</v>
      </c>
      <c r="D162" s="214" t="s">
        <v>177</v>
      </c>
      <c r="E162" s="215" t="s">
        <v>2248</v>
      </c>
      <c r="F162" s="216" t="s">
        <v>2249</v>
      </c>
      <c r="G162" s="217" t="s">
        <v>180</v>
      </c>
      <c r="H162" s="218">
        <v>3.21</v>
      </c>
      <c r="I162" s="219"/>
      <c r="J162" s="220">
        <f>ROUND(I162*H162,2)</f>
        <v>0</v>
      </c>
      <c r="K162" s="216" t="s">
        <v>181</v>
      </c>
      <c r="L162" s="46"/>
      <c r="M162" s="221" t="s">
        <v>19</v>
      </c>
      <c r="N162" s="222" t="s">
        <v>42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2</v>
      </c>
      <c r="T162" s="224">
        <f>S162*H162</f>
        <v>6.4199999999999999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182</v>
      </c>
      <c r="AT162" s="225" t="s">
        <v>177</v>
      </c>
      <c r="AU162" s="225" t="s">
        <v>81</v>
      </c>
      <c r="AY162" s="19" t="s">
        <v>175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182</v>
      </c>
      <c r="BM162" s="225" t="s">
        <v>2250</v>
      </c>
    </row>
    <row r="163" s="2" customFormat="1">
      <c r="A163" s="40"/>
      <c r="B163" s="41"/>
      <c r="C163" s="42"/>
      <c r="D163" s="227" t="s">
        <v>184</v>
      </c>
      <c r="E163" s="42"/>
      <c r="F163" s="228" t="s">
        <v>2251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184</v>
      </c>
      <c r="AU163" s="19" t="s">
        <v>81</v>
      </c>
    </row>
    <row r="164" s="2" customFormat="1">
      <c r="A164" s="40"/>
      <c r="B164" s="41"/>
      <c r="C164" s="42"/>
      <c r="D164" s="232" t="s">
        <v>186</v>
      </c>
      <c r="E164" s="42"/>
      <c r="F164" s="233" t="s">
        <v>2252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186</v>
      </c>
      <c r="AU164" s="19" t="s">
        <v>81</v>
      </c>
    </row>
    <row r="165" s="13" customFormat="1">
      <c r="A165" s="13"/>
      <c r="B165" s="234"/>
      <c r="C165" s="235"/>
      <c r="D165" s="227" t="s">
        <v>188</v>
      </c>
      <c r="E165" s="236" t="s">
        <v>19</v>
      </c>
      <c r="F165" s="237" t="s">
        <v>2253</v>
      </c>
      <c r="G165" s="235"/>
      <c r="H165" s="236" t="s">
        <v>19</v>
      </c>
      <c r="I165" s="238"/>
      <c r="J165" s="235"/>
      <c r="K165" s="235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188</v>
      </c>
      <c r="AU165" s="243" t="s">
        <v>81</v>
      </c>
      <c r="AV165" s="13" t="s">
        <v>79</v>
      </c>
      <c r="AW165" s="13" t="s">
        <v>33</v>
      </c>
      <c r="AX165" s="13" t="s">
        <v>71</v>
      </c>
      <c r="AY165" s="243" t="s">
        <v>175</v>
      </c>
    </row>
    <row r="166" s="13" customFormat="1">
      <c r="A166" s="13"/>
      <c r="B166" s="234"/>
      <c r="C166" s="235"/>
      <c r="D166" s="227" t="s">
        <v>188</v>
      </c>
      <c r="E166" s="236" t="s">
        <v>19</v>
      </c>
      <c r="F166" s="237" t="s">
        <v>2254</v>
      </c>
      <c r="G166" s="235"/>
      <c r="H166" s="236" t="s">
        <v>19</v>
      </c>
      <c r="I166" s="238"/>
      <c r="J166" s="235"/>
      <c r="K166" s="235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188</v>
      </c>
      <c r="AU166" s="243" t="s">
        <v>81</v>
      </c>
      <c r="AV166" s="13" t="s">
        <v>79</v>
      </c>
      <c r="AW166" s="13" t="s">
        <v>33</v>
      </c>
      <c r="AX166" s="13" t="s">
        <v>71</v>
      </c>
      <c r="AY166" s="243" t="s">
        <v>175</v>
      </c>
    </row>
    <row r="167" s="14" customFormat="1">
      <c r="A167" s="14"/>
      <c r="B167" s="244"/>
      <c r="C167" s="245"/>
      <c r="D167" s="227" t="s">
        <v>188</v>
      </c>
      <c r="E167" s="246" t="s">
        <v>19</v>
      </c>
      <c r="F167" s="247" t="s">
        <v>2255</v>
      </c>
      <c r="G167" s="245"/>
      <c r="H167" s="248">
        <v>0.35999999999999999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188</v>
      </c>
      <c r="AU167" s="254" t="s">
        <v>81</v>
      </c>
      <c r="AV167" s="14" t="s">
        <v>81</v>
      </c>
      <c r="AW167" s="14" t="s">
        <v>33</v>
      </c>
      <c r="AX167" s="14" t="s">
        <v>71</v>
      </c>
      <c r="AY167" s="254" t="s">
        <v>175</v>
      </c>
    </row>
    <row r="168" s="14" customFormat="1">
      <c r="A168" s="14"/>
      <c r="B168" s="244"/>
      <c r="C168" s="245"/>
      <c r="D168" s="227" t="s">
        <v>188</v>
      </c>
      <c r="E168" s="246" t="s">
        <v>19</v>
      </c>
      <c r="F168" s="247" t="s">
        <v>2256</v>
      </c>
      <c r="G168" s="245"/>
      <c r="H168" s="248">
        <v>2.8500000000000001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188</v>
      </c>
      <c r="AU168" s="254" t="s">
        <v>81</v>
      </c>
      <c r="AV168" s="14" t="s">
        <v>81</v>
      </c>
      <c r="AW168" s="14" t="s">
        <v>33</v>
      </c>
      <c r="AX168" s="14" t="s">
        <v>71</v>
      </c>
      <c r="AY168" s="254" t="s">
        <v>175</v>
      </c>
    </row>
    <row r="169" s="15" customFormat="1">
      <c r="A169" s="15"/>
      <c r="B169" s="255"/>
      <c r="C169" s="256"/>
      <c r="D169" s="227" t="s">
        <v>188</v>
      </c>
      <c r="E169" s="257" t="s">
        <v>19</v>
      </c>
      <c r="F169" s="258" t="s">
        <v>206</v>
      </c>
      <c r="G169" s="256"/>
      <c r="H169" s="259">
        <v>3.21</v>
      </c>
      <c r="I169" s="260"/>
      <c r="J169" s="256"/>
      <c r="K169" s="256"/>
      <c r="L169" s="261"/>
      <c r="M169" s="262"/>
      <c r="N169" s="263"/>
      <c r="O169" s="263"/>
      <c r="P169" s="263"/>
      <c r="Q169" s="263"/>
      <c r="R169" s="263"/>
      <c r="S169" s="263"/>
      <c r="T169" s="264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5" t="s">
        <v>188</v>
      </c>
      <c r="AU169" s="265" t="s">
        <v>81</v>
      </c>
      <c r="AV169" s="15" t="s">
        <v>182</v>
      </c>
      <c r="AW169" s="15" t="s">
        <v>33</v>
      </c>
      <c r="AX169" s="15" t="s">
        <v>79</v>
      </c>
      <c r="AY169" s="265" t="s">
        <v>175</v>
      </c>
    </row>
    <row r="170" s="2" customFormat="1" ht="24.15" customHeight="1">
      <c r="A170" s="40"/>
      <c r="B170" s="41"/>
      <c r="C170" s="214" t="s">
        <v>279</v>
      </c>
      <c r="D170" s="214" t="s">
        <v>177</v>
      </c>
      <c r="E170" s="215" t="s">
        <v>2257</v>
      </c>
      <c r="F170" s="216" t="s">
        <v>2258</v>
      </c>
      <c r="G170" s="217" t="s">
        <v>248</v>
      </c>
      <c r="H170" s="218">
        <v>38.770000000000003</v>
      </c>
      <c r="I170" s="219"/>
      <c r="J170" s="220">
        <f>ROUND(I170*H170,2)</f>
        <v>0</v>
      </c>
      <c r="K170" s="216" t="s">
        <v>181</v>
      </c>
      <c r="L170" s="46"/>
      <c r="M170" s="221" t="s">
        <v>19</v>
      </c>
      <c r="N170" s="222" t="s">
        <v>42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0.089999999999999997</v>
      </c>
      <c r="T170" s="224">
        <f>S170*H170</f>
        <v>3.4893000000000001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182</v>
      </c>
      <c r="AT170" s="225" t="s">
        <v>177</v>
      </c>
      <c r="AU170" s="225" t="s">
        <v>81</v>
      </c>
      <c r="AY170" s="19" t="s">
        <v>175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79</v>
      </c>
      <c r="BK170" s="226">
        <f>ROUND(I170*H170,2)</f>
        <v>0</v>
      </c>
      <c r="BL170" s="19" t="s">
        <v>182</v>
      </c>
      <c r="BM170" s="225" t="s">
        <v>2259</v>
      </c>
    </row>
    <row r="171" s="2" customFormat="1">
      <c r="A171" s="40"/>
      <c r="B171" s="41"/>
      <c r="C171" s="42"/>
      <c r="D171" s="227" t="s">
        <v>184</v>
      </c>
      <c r="E171" s="42"/>
      <c r="F171" s="228" t="s">
        <v>2260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184</v>
      </c>
      <c r="AU171" s="19" t="s">
        <v>81</v>
      </c>
    </row>
    <row r="172" s="2" customFormat="1">
      <c r="A172" s="40"/>
      <c r="B172" s="41"/>
      <c r="C172" s="42"/>
      <c r="D172" s="232" t="s">
        <v>186</v>
      </c>
      <c r="E172" s="42"/>
      <c r="F172" s="233" t="s">
        <v>2261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186</v>
      </c>
      <c r="AU172" s="19" t="s">
        <v>81</v>
      </c>
    </row>
    <row r="173" s="13" customFormat="1">
      <c r="A173" s="13"/>
      <c r="B173" s="234"/>
      <c r="C173" s="235"/>
      <c r="D173" s="227" t="s">
        <v>188</v>
      </c>
      <c r="E173" s="236" t="s">
        <v>19</v>
      </c>
      <c r="F173" s="237" t="s">
        <v>2197</v>
      </c>
      <c r="G173" s="235"/>
      <c r="H173" s="236" t="s">
        <v>19</v>
      </c>
      <c r="I173" s="238"/>
      <c r="J173" s="235"/>
      <c r="K173" s="235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188</v>
      </c>
      <c r="AU173" s="243" t="s">
        <v>81</v>
      </c>
      <c r="AV173" s="13" t="s">
        <v>79</v>
      </c>
      <c r="AW173" s="13" t="s">
        <v>33</v>
      </c>
      <c r="AX173" s="13" t="s">
        <v>71</v>
      </c>
      <c r="AY173" s="243" t="s">
        <v>175</v>
      </c>
    </row>
    <row r="174" s="13" customFormat="1">
      <c r="A174" s="13"/>
      <c r="B174" s="234"/>
      <c r="C174" s="235"/>
      <c r="D174" s="227" t="s">
        <v>188</v>
      </c>
      <c r="E174" s="236" t="s">
        <v>19</v>
      </c>
      <c r="F174" s="237" t="s">
        <v>2262</v>
      </c>
      <c r="G174" s="235"/>
      <c r="H174" s="236" t="s">
        <v>19</v>
      </c>
      <c r="I174" s="238"/>
      <c r="J174" s="235"/>
      <c r="K174" s="235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188</v>
      </c>
      <c r="AU174" s="243" t="s">
        <v>81</v>
      </c>
      <c r="AV174" s="13" t="s">
        <v>79</v>
      </c>
      <c r="AW174" s="13" t="s">
        <v>33</v>
      </c>
      <c r="AX174" s="13" t="s">
        <v>71</v>
      </c>
      <c r="AY174" s="243" t="s">
        <v>175</v>
      </c>
    </row>
    <row r="175" s="14" customFormat="1">
      <c r="A175" s="14"/>
      <c r="B175" s="244"/>
      <c r="C175" s="245"/>
      <c r="D175" s="227" t="s">
        <v>188</v>
      </c>
      <c r="E175" s="246" t="s">
        <v>19</v>
      </c>
      <c r="F175" s="247" t="s">
        <v>2224</v>
      </c>
      <c r="G175" s="245"/>
      <c r="H175" s="248">
        <v>38.770000000000003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188</v>
      </c>
      <c r="AU175" s="254" t="s">
        <v>81</v>
      </c>
      <c r="AV175" s="14" t="s">
        <v>81</v>
      </c>
      <c r="AW175" s="14" t="s">
        <v>33</v>
      </c>
      <c r="AX175" s="14" t="s">
        <v>79</v>
      </c>
      <c r="AY175" s="254" t="s">
        <v>175</v>
      </c>
    </row>
    <row r="176" s="2" customFormat="1" ht="21.75" customHeight="1">
      <c r="A176" s="40"/>
      <c r="B176" s="41"/>
      <c r="C176" s="214" t="s">
        <v>288</v>
      </c>
      <c r="D176" s="214" t="s">
        <v>177</v>
      </c>
      <c r="E176" s="215" t="s">
        <v>2263</v>
      </c>
      <c r="F176" s="216" t="s">
        <v>2264</v>
      </c>
      <c r="G176" s="217" t="s">
        <v>248</v>
      </c>
      <c r="H176" s="218">
        <v>38.770000000000003</v>
      </c>
      <c r="I176" s="219"/>
      <c r="J176" s="220">
        <f>ROUND(I176*H176,2)</f>
        <v>0</v>
      </c>
      <c r="K176" s="216" t="s">
        <v>181</v>
      </c>
      <c r="L176" s="46"/>
      <c r="M176" s="221" t="s">
        <v>19</v>
      </c>
      <c r="N176" s="222" t="s">
        <v>42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182</v>
      </c>
      <c r="AT176" s="225" t="s">
        <v>177</v>
      </c>
      <c r="AU176" s="225" t="s">
        <v>81</v>
      </c>
      <c r="AY176" s="19" t="s">
        <v>175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79</v>
      </c>
      <c r="BK176" s="226">
        <f>ROUND(I176*H176,2)</f>
        <v>0</v>
      </c>
      <c r="BL176" s="19" t="s">
        <v>182</v>
      </c>
      <c r="BM176" s="225" t="s">
        <v>2265</v>
      </c>
    </row>
    <row r="177" s="2" customFormat="1">
      <c r="A177" s="40"/>
      <c r="B177" s="41"/>
      <c r="C177" s="42"/>
      <c r="D177" s="227" t="s">
        <v>184</v>
      </c>
      <c r="E177" s="42"/>
      <c r="F177" s="228" t="s">
        <v>2264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184</v>
      </c>
      <c r="AU177" s="19" t="s">
        <v>81</v>
      </c>
    </row>
    <row r="178" s="2" customFormat="1">
      <c r="A178" s="40"/>
      <c r="B178" s="41"/>
      <c r="C178" s="42"/>
      <c r="D178" s="232" t="s">
        <v>186</v>
      </c>
      <c r="E178" s="42"/>
      <c r="F178" s="233" t="s">
        <v>2266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186</v>
      </c>
      <c r="AU178" s="19" t="s">
        <v>81</v>
      </c>
    </row>
    <row r="179" s="13" customFormat="1">
      <c r="A179" s="13"/>
      <c r="B179" s="234"/>
      <c r="C179" s="235"/>
      <c r="D179" s="227" t="s">
        <v>188</v>
      </c>
      <c r="E179" s="236" t="s">
        <v>19</v>
      </c>
      <c r="F179" s="237" t="s">
        <v>2197</v>
      </c>
      <c r="G179" s="235"/>
      <c r="H179" s="236" t="s">
        <v>19</v>
      </c>
      <c r="I179" s="238"/>
      <c r="J179" s="235"/>
      <c r="K179" s="235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188</v>
      </c>
      <c r="AU179" s="243" t="s">
        <v>81</v>
      </c>
      <c r="AV179" s="13" t="s">
        <v>79</v>
      </c>
      <c r="AW179" s="13" t="s">
        <v>33</v>
      </c>
      <c r="AX179" s="13" t="s">
        <v>71</v>
      </c>
      <c r="AY179" s="243" t="s">
        <v>175</v>
      </c>
    </row>
    <row r="180" s="13" customFormat="1">
      <c r="A180" s="13"/>
      <c r="B180" s="234"/>
      <c r="C180" s="235"/>
      <c r="D180" s="227" t="s">
        <v>188</v>
      </c>
      <c r="E180" s="236" t="s">
        <v>19</v>
      </c>
      <c r="F180" s="237" t="s">
        <v>2262</v>
      </c>
      <c r="G180" s="235"/>
      <c r="H180" s="236" t="s">
        <v>19</v>
      </c>
      <c r="I180" s="238"/>
      <c r="J180" s="235"/>
      <c r="K180" s="235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188</v>
      </c>
      <c r="AU180" s="243" t="s">
        <v>81</v>
      </c>
      <c r="AV180" s="13" t="s">
        <v>79</v>
      </c>
      <c r="AW180" s="13" t="s">
        <v>33</v>
      </c>
      <c r="AX180" s="13" t="s">
        <v>71</v>
      </c>
      <c r="AY180" s="243" t="s">
        <v>175</v>
      </c>
    </row>
    <row r="181" s="14" customFormat="1">
      <c r="A181" s="14"/>
      <c r="B181" s="244"/>
      <c r="C181" s="245"/>
      <c r="D181" s="227" t="s">
        <v>188</v>
      </c>
      <c r="E181" s="246" t="s">
        <v>19</v>
      </c>
      <c r="F181" s="247" t="s">
        <v>2224</v>
      </c>
      <c r="G181" s="245"/>
      <c r="H181" s="248">
        <v>38.770000000000003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188</v>
      </c>
      <c r="AU181" s="254" t="s">
        <v>81</v>
      </c>
      <c r="AV181" s="14" t="s">
        <v>81</v>
      </c>
      <c r="AW181" s="14" t="s">
        <v>33</v>
      </c>
      <c r="AX181" s="14" t="s">
        <v>79</v>
      </c>
      <c r="AY181" s="254" t="s">
        <v>175</v>
      </c>
    </row>
    <row r="182" s="2" customFormat="1" ht="24.15" customHeight="1">
      <c r="A182" s="40"/>
      <c r="B182" s="41"/>
      <c r="C182" s="214" t="s">
        <v>300</v>
      </c>
      <c r="D182" s="214" t="s">
        <v>177</v>
      </c>
      <c r="E182" s="215" t="s">
        <v>2267</v>
      </c>
      <c r="F182" s="216" t="s">
        <v>2268</v>
      </c>
      <c r="G182" s="217" t="s">
        <v>248</v>
      </c>
      <c r="H182" s="218">
        <v>77.540000000000006</v>
      </c>
      <c r="I182" s="219"/>
      <c r="J182" s="220">
        <f>ROUND(I182*H182,2)</f>
        <v>0</v>
      </c>
      <c r="K182" s="216" t="s">
        <v>181</v>
      </c>
      <c r="L182" s="46"/>
      <c r="M182" s="221" t="s">
        <v>19</v>
      </c>
      <c r="N182" s="222" t="s">
        <v>42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182</v>
      </c>
      <c r="AT182" s="225" t="s">
        <v>177</v>
      </c>
      <c r="AU182" s="225" t="s">
        <v>81</v>
      </c>
      <c r="AY182" s="19" t="s">
        <v>175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182</v>
      </c>
      <c r="BM182" s="225" t="s">
        <v>2269</v>
      </c>
    </row>
    <row r="183" s="2" customFormat="1">
      <c r="A183" s="40"/>
      <c r="B183" s="41"/>
      <c r="C183" s="42"/>
      <c r="D183" s="227" t="s">
        <v>184</v>
      </c>
      <c r="E183" s="42"/>
      <c r="F183" s="228" t="s">
        <v>2270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184</v>
      </c>
      <c r="AU183" s="19" t="s">
        <v>81</v>
      </c>
    </row>
    <row r="184" s="2" customFormat="1">
      <c r="A184" s="40"/>
      <c r="B184" s="41"/>
      <c r="C184" s="42"/>
      <c r="D184" s="232" t="s">
        <v>186</v>
      </c>
      <c r="E184" s="42"/>
      <c r="F184" s="233" t="s">
        <v>2271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186</v>
      </c>
      <c r="AU184" s="19" t="s">
        <v>81</v>
      </c>
    </row>
    <row r="185" s="13" customFormat="1">
      <c r="A185" s="13"/>
      <c r="B185" s="234"/>
      <c r="C185" s="235"/>
      <c r="D185" s="227" t="s">
        <v>188</v>
      </c>
      <c r="E185" s="236" t="s">
        <v>19</v>
      </c>
      <c r="F185" s="237" t="s">
        <v>2197</v>
      </c>
      <c r="G185" s="235"/>
      <c r="H185" s="236" t="s">
        <v>19</v>
      </c>
      <c r="I185" s="238"/>
      <c r="J185" s="235"/>
      <c r="K185" s="235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188</v>
      </c>
      <c r="AU185" s="243" t="s">
        <v>81</v>
      </c>
      <c r="AV185" s="13" t="s">
        <v>79</v>
      </c>
      <c r="AW185" s="13" t="s">
        <v>33</v>
      </c>
      <c r="AX185" s="13" t="s">
        <v>71</v>
      </c>
      <c r="AY185" s="243" t="s">
        <v>175</v>
      </c>
    </row>
    <row r="186" s="13" customFormat="1">
      <c r="A186" s="13"/>
      <c r="B186" s="234"/>
      <c r="C186" s="235"/>
      <c r="D186" s="227" t="s">
        <v>188</v>
      </c>
      <c r="E186" s="236" t="s">
        <v>19</v>
      </c>
      <c r="F186" s="237" t="s">
        <v>2262</v>
      </c>
      <c r="G186" s="235"/>
      <c r="H186" s="236" t="s">
        <v>19</v>
      </c>
      <c r="I186" s="238"/>
      <c r="J186" s="235"/>
      <c r="K186" s="235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188</v>
      </c>
      <c r="AU186" s="243" t="s">
        <v>81</v>
      </c>
      <c r="AV186" s="13" t="s">
        <v>79</v>
      </c>
      <c r="AW186" s="13" t="s">
        <v>33</v>
      </c>
      <c r="AX186" s="13" t="s">
        <v>71</v>
      </c>
      <c r="AY186" s="243" t="s">
        <v>175</v>
      </c>
    </row>
    <row r="187" s="14" customFormat="1">
      <c r="A187" s="14"/>
      <c r="B187" s="244"/>
      <c r="C187" s="245"/>
      <c r="D187" s="227" t="s">
        <v>188</v>
      </c>
      <c r="E187" s="246" t="s">
        <v>19</v>
      </c>
      <c r="F187" s="247" t="s">
        <v>2272</v>
      </c>
      <c r="G187" s="245"/>
      <c r="H187" s="248">
        <v>77.540000000000006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188</v>
      </c>
      <c r="AU187" s="254" t="s">
        <v>81</v>
      </c>
      <c r="AV187" s="14" t="s">
        <v>81</v>
      </c>
      <c r="AW187" s="14" t="s">
        <v>33</v>
      </c>
      <c r="AX187" s="14" t="s">
        <v>79</v>
      </c>
      <c r="AY187" s="254" t="s">
        <v>175</v>
      </c>
    </row>
    <row r="188" s="2" customFormat="1" ht="24.15" customHeight="1">
      <c r="A188" s="40"/>
      <c r="B188" s="41"/>
      <c r="C188" s="214" t="s">
        <v>8</v>
      </c>
      <c r="D188" s="214" t="s">
        <v>177</v>
      </c>
      <c r="E188" s="215" t="s">
        <v>2273</v>
      </c>
      <c r="F188" s="216" t="s">
        <v>2274</v>
      </c>
      <c r="G188" s="217" t="s">
        <v>248</v>
      </c>
      <c r="H188" s="218">
        <v>2.1600000000000001</v>
      </c>
      <c r="I188" s="219"/>
      <c r="J188" s="220">
        <f>ROUND(I188*H188,2)</f>
        <v>0</v>
      </c>
      <c r="K188" s="216" t="s">
        <v>181</v>
      </c>
      <c r="L188" s="46"/>
      <c r="M188" s="221" t="s">
        <v>19</v>
      </c>
      <c r="N188" s="222" t="s">
        <v>42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0.065000000000000002</v>
      </c>
      <c r="T188" s="224">
        <f>S188*H188</f>
        <v>0.14040000000000003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182</v>
      </c>
      <c r="AT188" s="225" t="s">
        <v>177</v>
      </c>
      <c r="AU188" s="225" t="s">
        <v>81</v>
      </c>
      <c r="AY188" s="19" t="s">
        <v>175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182</v>
      </c>
      <c r="BM188" s="225" t="s">
        <v>2275</v>
      </c>
    </row>
    <row r="189" s="2" customFormat="1">
      <c r="A189" s="40"/>
      <c r="B189" s="41"/>
      <c r="C189" s="42"/>
      <c r="D189" s="227" t="s">
        <v>184</v>
      </c>
      <c r="E189" s="42"/>
      <c r="F189" s="228" t="s">
        <v>2276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184</v>
      </c>
      <c r="AU189" s="19" t="s">
        <v>81</v>
      </c>
    </row>
    <row r="190" s="2" customFormat="1">
      <c r="A190" s="40"/>
      <c r="B190" s="41"/>
      <c r="C190" s="42"/>
      <c r="D190" s="232" t="s">
        <v>186</v>
      </c>
      <c r="E190" s="42"/>
      <c r="F190" s="233" t="s">
        <v>2277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186</v>
      </c>
      <c r="AU190" s="19" t="s">
        <v>81</v>
      </c>
    </row>
    <row r="191" s="13" customFormat="1">
      <c r="A191" s="13"/>
      <c r="B191" s="234"/>
      <c r="C191" s="235"/>
      <c r="D191" s="227" t="s">
        <v>188</v>
      </c>
      <c r="E191" s="236" t="s">
        <v>19</v>
      </c>
      <c r="F191" s="237" t="s">
        <v>2278</v>
      </c>
      <c r="G191" s="235"/>
      <c r="H191" s="236" t="s">
        <v>19</v>
      </c>
      <c r="I191" s="238"/>
      <c r="J191" s="235"/>
      <c r="K191" s="235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188</v>
      </c>
      <c r="AU191" s="243" t="s">
        <v>81</v>
      </c>
      <c r="AV191" s="13" t="s">
        <v>79</v>
      </c>
      <c r="AW191" s="13" t="s">
        <v>33</v>
      </c>
      <c r="AX191" s="13" t="s">
        <v>71</v>
      </c>
      <c r="AY191" s="243" t="s">
        <v>175</v>
      </c>
    </row>
    <row r="192" s="14" customFormat="1">
      <c r="A192" s="14"/>
      <c r="B192" s="244"/>
      <c r="C192" s="245"/>
      <c r="D192" s="227" t="s">
        <v>188</v>
      </c>
      <c r="E192" s="246" t="s">
        <v>19</v>
      </c>
      <c r="F192" s="247" t="s">
        <v>2279</v>
      </c>
      <c r="G192" s="245"/>
      <c r="H192" s="248">
        <v>2.1600000000000001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188</v>
      </c>
      <c r="AU192" s="254" t="s">
        <v>81</v>
      </c>
      <c r="AV192" s="14" t="s">
        <v>81</v>
      </c>
      <c r="AW192" s="14" t="s">
        <v>33</v>
      </c>
      <c r="AX192" s="14" t="s">
        <v>79</v>
      </c>
      <c r="AY192" s="254" t="s">
        <v>175</v>
      </c>
    </row>
    <row r="193" s="2" customFormat="1" ht="21.75" customHeight="1">
      <c r="A193" s="40"/>
      <c r="B193" s="41"/>
      <c r="C193" s="214" t="s">
        <v>315</v>
      </c>
      <c r="D193" s="214" t="s">
        <v>177</v>
      </c>
      <c r="E193" s="215" t="s">
        <v>2280</v>
      </c>
      <c r="F193" s="216" t="s">
        <v>2281</v>
      </c>
      <c r="G193" s="217" t="s">
        <v>248</v>
      </c>
      <c r="H193" s="218">
        <v>1.02</v>
      </c>
      <c r="I193" s="219"/>
      <c r="J193" s="220">
        <f>ROUND(I193*H193,2)</f>
        <v>0</v>
      </c>
      <c r="K193" s="216" t="s">
        <v>181</v>
      </c>
      <c r="L193" s="46"/>
      <c r="M193" s="221" t="s">
        <v>19</v>
      </c>
      <c r="N193" s="222" t="s">
        <v>42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0.075999999999999998</v>
      </c>
      <c r="T193" s="224">
        <f>S193*H193</f>
        <v>0.077520000000000006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182</v>
      </c>
      <c r="AT193" s="225" t="s">
        <v>177</v>
      </c>
      <c r="AU193" s="225" t="s">
        <v>81</v>
      </c>
      <c r="AY193" s="19" t="s">
        <v>175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182</v>
      </c>
      <c r="BM193" s="225" t="s">
        <v>2282</v>
      </c>
    </row>
    <row r="194" s="2" customFormat="1">
      <c r="A194" s="40"/>
      <c r="B194" s="41"/>
      <c r="C194" s="42"/>
      <c r="D194" s="227" t="s">
        <v>184</v>
      </c>
      <c r="E194" s="42"/>
      <c r="F194" s="228" t="s">
        <v>2283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184</v>
      </c>
      <c r="AU194" s="19" t="s">
        <v>81</v>
      </c>
    </row>
    <row r="195" s="2" customFormat="1">
      <c r="A195" s="40"/>
      <c r="B195" s="41"/>
      <c r="C195" s="42"/>
      <c r="D195" s="232" t="s">
        <v>186</v>
      </c>
      <c r="E195" s="42"/>
      <c r="F195" s="233" t="s">
        <v>2284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186</v>
      </c>
      <c r="AU195" s="19" t="s">
        <v>81</v>
      </c>
    </row>
    <row r="196" s="13" customFormat="1">
      <c r="A196" s="13"/>
      <c r="B196" s="234"/>
      <c r="C196" s="235"/>
      <c r="D196" s="227" t="s">
        <v>188</v>
      </c>
      <c r="E196" s="236" t="s">
        <v>19</v>
      </c>
      <c r="F196" s="237" t="s">
        <v>2278</v>
      </c>
      <c r="G196" s="235"/>
      <c r="H196" s="236" t="s">
        <v>19</v>
      </c>
      <c r="I196" s="238"/>
      <c r="J196" s="235"/>
      <c r="K196" s="235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188</v>
      </c>
      <c r="AU196" s="243" t="s">
        <v>81</v>
      </c>
      <c r="AV196" s="13" t="s">
        <v>79</v>
      </c>
      <c r="AW196" s="13" t="s">
        <v>33</v>
      </c>
      <c r="AX196" s="13" t="s">
        <v>71</v>
      </c>
      <c r="AY196" s="243" t="s">
        <v>175</v>
      </c>
    </row>
    <row r="197" s="14" customFormat="1">
      <c r="A197" s="14"/>
      <c r="B197" s="244"/>
      <c r="C197" s="245"/>
      <c r="D197" s="227" t="s">
        <v>188</v>
      </c>
      <c r="E197" s="246" t="s">
        <v>19</v>
      </c>
      <c r="F197" s="247" t="s">
        <v>2285</v>
      </c>
      <c r="G197" s="245"/>
      <c r="H197" s="248">
        <v>1.02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188</v>
      </c>
      <c r="AU197" s="254" t="s">
        <v>81</v>
      </c>
      <c r="AV197" s="14" t="s">
        <v>81</v>
      </c>
      <c r="AW197" s="14" t="s">
        <v>33</v>
      </c>
      <c r="AX197" s="14" t="s">
        <v>79</v>
      </c>
      <c r="AY197" s="254" t="s">
        <v>175</v>
      </c>
    </row>
    <row r="198" s="12" customFormat="1" ht="22.8" customHeight="1">
      <c r="A198" s="12"/>
      <c r="B198" s="198"/>
      <c r="C198" s="199"/>
      <c r="D198" s="200" t="s">
        <v>70</v>
      </c>
      <c r="E198" s="212" t="s">
        <v>2286</v>
      </c>
      <c r="F198" s="212" t="s">
        <v>2287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SUM(P199:P211)</f>
        <v>0</v>
      </c>
      <c r="Q198" s="206"/>
      <c r="R198" s="207">
        <f>SUM(R199:R211)</f>
        <v>0</v>
      </c>
      <c r="S198" s="206"/>
      <c r="T198" s="208">
        <f>SUM(T199:T211)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79</v>
      </c>
      <c r="AT198" s="210" t="s">
        <v>70</v>
      </c>
      <c r="AU198" s="210" t="s">
        <v>79</v>
      </c>
      <c r="AY198" s="209" t="s">
        <v>175</v>
      </c>
      <c r="BK198" s="211">
        <f>SUM(BK199:BK211)</f>
        <v>0</v>
      </c>
    </row>
    <row r="199" s="2" customFormat="1" ht="24.15" customHeight="1">
      <c r="A199" s="40"/>
      <c r="B199" s="41"/>
      <c r="C199" s="214" t="s">
        <v>326</v>
      </c>
      <c r="D199" s="214" t="s">
        <v>177</v>
      </c>
      <c r="E199" s="215" t="s">
        <v>2288</v>
      </c>
      <c r="F199" s="216" t="s">
        <v>2289</v>
      </c>
      <c r="G199" s="217" t="s">
        <v>224</v>
      </c>
      <c r="H199" s="218">
        <v>11.353</v>
      </c>
      <c r="I199" s="219"/>
      <c r="J199" s="220">
        <f>ROUND(I199*H199,2)</f>
        <v>0</v>
      </c>
      <c r="K199" s="216" t="s">
        <v>181</v>
      </c>
      <c r="L199" s="46"/>
      <c r="M199" s="221" t="s">
        <v>19</v>
      </c>
      <c r="N199" s="222" t="s">
        <v>42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182</v>
      </c>
      <c r="AT199" s="225" t="s">
        <v>177</v>
      </c>
      <c r="AU199" s="225" t="s">
        <v>81</v>
      </c>
      <c r="AY199" s="19" t="s">
        <v>175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182</v>
      </c>
      <c r="BM199" s="225" t="s">
        <v>2290</v>
      </c>
    </row>
    <row r="200" s="2" customFormat="1">
      <c r="A200" s="40"/>
      <c r="B200" s="41"/>
      <c r="C200" s="42"/>
      <c r="D200" s="227" t="s">
        <v>184</v>
      </c>
      <c r="E200" s="42"/>
      <c r="F200" s="228" t="s">
        <v>2291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184</v>
      </c>
      <c r="AU200" s="19" t="s">
        <v>81</v>
      </c>
    </row>
    <row r="201" s="2" customFormat="1">
      <c r="A201" s="40"/>
      <c r="B201" s="41"/>
      <c r="C201" s="42"/>
      <c r="D201" s="232" t="s">
        <v>186</v>
      </c>
      <c r="E201" s="42"/>
      <c r="F201" s="233" t="s">
        <v>2292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186</v>
      </c>
      <c r="AU201" s="19" t="s">
        <v>81</v>
      </c>
    </row>
    <row r="202" s="2" customFormat="1" ht="24.15" customHeight="1">
      <c r="A202" s="40"/>
      <c r="B202" s="41"/>
      <c r="C202" s="214" t="s">
        <v>336</v>
      </c>
      <c r="D202" s="214" t="s">
        <v>177</v>
      </c>
      <c r="E202" s="215" t="s">
        <v>2293</v>
      </c>
      <c r="F202" s="216" t="s">
        <v>2294</v>
      </c>
      <c r="G202" s="217" t="s">
        <v>224</v>
      </c>
      <c r="H202" s="218">
        <v>170.29499999999999</v>
      </c>
      <c r="I202" s="219"/>
      <c r="J202" s="220">
        <f>ROUND(I202*H202,2)</f>
        <v>0</v>
      </c>
      <c r="K202" s="216" t="s">
        <v>181</v>
      </c>
      <c r="L202" s="46"/>
      <c r="M202" s="221" t="s">
        <v>19</v>
      </c>
      <c r="N202" s="222" t="s">
        <v>42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182</v>
      </c>
      <c r="AT202" s="225" t="s">
        <v>177</v>
      </c>
      <c r="AU202" s="225" t="s">
        <v>81</v>
      </c>
      <c r="AY202" s="19" t="s">
        <v>175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182</v>
      </c>
      <c r="BM202" s="225" t="s">
        <v>2295</v>
      </c>
    </row>
    <row r="203" s="2" customFormat="1">
      <c r="A203" s="40"/>
      <c r="B203" s="41"/>
      <c r="C203" s="42"/>
      <c r="D203" s="227" t="s">
        <v>184</v>
      </c>
      <c r="E203" s="42"/>
      <c r="F203" s="228" t="s">
        <v>2296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184</v>
      </c>
      <c r="AU203" s="19" t="s">
        <v>81</v>
      </c>
    </row>
    <row r="204" s="2" customFormat="1">
      <c r="A204" s="40"/>
      <c r="B204" s="41"/>
      <c r="C204" s="42"/>
      <c r="D204" s="232" t="s">
        <v>186</v>
      </c>
      <c r="E204" s="42"/>
      <c r="F204" s="233" t="s">
        <v>2297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186</v>
      </c>
      <c r="AU204" s="19" t="s">
        <v>81</v>
      </c>
    </row>
    <row r="205" s="14" customFormat="1">
      <c r="A205" s="14"/>
      <c r="B205" s="244"/>
      <c r="C205" s="245"/>
      <c r="D205" s="227" t="s">
        <v>188</v>
      </c>
      <c r="E205" s="246" t="s">
        <v>19</v>
      </c>
      <c r="F205" s="247" t="s">
        <v>2298</v>
      </c>
      <c r="G205" s="245"/>
      <c r="H205" s="248">
        <v>170.29499999999999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188</v>
      </c>
      <c r="AU205" s="254" t="s">
        <v>81</v>
      </c>
      <c r="AV205" s="14" t="s">
        <v>81</v>
      </c>
      <c r="AW205" s="14" t="s">
        <v>33</v>
      </c>
      <c r="AX205" s="14" t="s">
        <v>79</v>
      </c>
      <c r="AY205" s="254" t="s">
        <v>175</v>
      </c>
    </row>
    <row r="206" s="2" customFormat="1" ht="24.15" customHeight="1">
      <c r="A206" s="40"/>
      <c r="B206" s="41"/>
      <c r="C206" s="214" t="s">
        <v>344</v>
      </c>
      <c r="D206" s="214" t="s">
        <v>177</v>
      </c>
      <c r="E206" s="215" t="s">
        <v>2299</v>
      </c>
      <c r="F206" s="216" t="s">
        <v>2300</v>
      </c>
      <c r="G206" s="217" t="s">
        <v>224</v>
      </c>
      <c r="H206" s="218">
        <v>11.353</v>
      </c>
      <c r="I206" s="219"/>
      <c r="J206" s="220">
        <f>ROUND(I206*H206,2)</f>
        <v>0</v>
      </c>
      <c r="K206" s="216" t="s">
        <v>181</v>
      </c>
      <c r="L206" s="46"/>
      <c r="M206" s="221" t="s">
        <v>19</v>
      </c>
      <c r="N206" s="222" t="s">
        <v>42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182</v>
      </c>
      <c r="AT206" s="225" t="s">
        <v>177</v>
      </c>
      <c r="AU206" s="225" t="s">
        <v>81</v>
      </c>
      <c r="AY206" s="19" t="s">
        <v>175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182</v>
      </c>
      <c r="BM206" s="225" t="s">
        <v>2301</v>
      </c>
    </row>
    <row r="207" s="2" customFormat="1">
      <c r="A207" s="40"/>
      <c r="B207" s="41"/>
      <c r="C207" s="42"/>
      <c r="D207" s="227" t="s">
        <v>184</v>
      </c>
      <c r="E207" s="42"/>
      <c r="F207" s="228" t="s">
        <v>2302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184</v>
      </c>
      <c r="AU207" s="19" t="s">
        <v>81</v>
      </c>
    </row>
    <row r="208" s="2" customFormat="1">
      <c r="A208" s="40"/>
      <c r="B208" s="41"/>
      <c r="C208" s="42"/>
      <c r="D208" s="232" t="s">
        <v>186</v>
      </c>
      <c r="E208" s="42"/>
      <c r="F208" s="233" t="s">
        <v>2303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186</v>
      </c>
      <c r="AU208" s="19" t="s">
        <v>81</v>
      </c>
    </row>
    <row r="209" s="2" customFormat="1" ht="44.25" customHeight="1">
      <c r="A209" s="40"/>
      <c r="B209" s="41"/>
      <c r="C209" s="214" t="s">
        <v>353</v>
      </c>
      <c r="D209" s="214" t="s">
        <v>177</v>
      </c>
      <c r="E209" s="215" t="s">
        <v>2304</v>
      </c>
      <c r="F209" s="216" t="s">
        <v>2305</v>
      </c>
      <c r="G209" s="217" t="s">
        <v>224</v>
      </c>
      <c r="H209" s="218">
        <v>11.353</v>
      </c>
      <c r="I209" s="219"/>
      <c r="J209" s="220">
        <f>ROUND(I209*H209,2)</f>
        <v>0</v>
      </c>
      <c r="K209" s="216" t="s">
        <v>181</v>
      </c>
      <c r="L209" s="46"/>
      <c r="M209" s="221" t="s">
        <v>19</v>
      </c>
      <c r="N209" s="222" t="s">
        <v>42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182</v>
      </c>
      <c r="AT209" s="225" t="s">
        <v>177</v>
      </c>
      <c r="AU209" s="225" t="s">
        <v>81</v>
      </c>
      <c r="AY209" s="19" t="s">
        <v>175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182</v>
      </c>
      <c r="BM209" s="225" t="s">
        <v>2306</v>
      </c>
    </row>
    <row r="210" s="2" customFormat="1">
      <c r="A210" s="40"/>
      <c r="B210" s="41"/>
      <c r="C210" s="42"/>
      <c r="D210" s="227" t="s">
        <v>184</v>
      </c>
      <c r="E210" s="42"/>
      <c r="F210" s="228" t="s">
        <v>2307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184</v>
      </c>
      <c r="AU210" s="19" t="s">
        <v>81</v>
      </c>
    </row>
    <row r="211" s="2" customFormat="1">
      <c r="A211" s="40"/>
      <c r="B211" s="41"/>
      <c r="C211" s="42"/>
      <c r="D211" s="232" t="s">
        <v>186</v>
      </c>
      <c r="E211" s="42"/>
      <c r="F211" s="233" t="s">
        <v>2308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186</v>
      </c>
      <c r="AU211" s="19" t="s">
        <v>81</v>
      </c>
    </row>
    <row r="212" s="12" customFormat="1" ht="22.8" customHeight="1">
      <c r="A212" s="12"/>
      <c r="B212" s="198"/>
      <c r="C212" s="199"/>
      <c r="D212" s="200" t="s">
        <v>70</v>
      </c>
      <c r="E212" s="212" t="s">
        <v>968</v>
      </c>
      <c r="F212" s="212" t="s">
        <v>969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SUM(P213:P215)</f>
        <v>0</v>
      </c>
      <c r="Q212" s="206"/>
      <c r="R212" s="207">
        <f>SUM(R213:R215)</f>
        <v>0</v>
      </c>
      <c r="S212" s="206"/>
      <c r="T212" s="208">
        <f>SUM(T213:T215)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79</v>
      </c>
      <c r="AT212" s="210" t="s">
        <v>70</v>
      </c>
      <c r="AU212" s="210" t="s">
        <v>79</v>
      </c>
      <c r="AY212" s="209" t="s">
        <v>175</v>
      </c>
      <c r="BK212" s="211">
        <f>SUM(BK213:BK215)</f>
        <v>0</v>
      </c>
    </row>
    <row r="213" s="2" customFormat="1" ht="16.5" customHeight="1">
      <c r="A213" s="40"/>
      <c r="B213" s="41"/>
      <c r="C213" s="214" t="s">
        <v>7</v>
      </c>
      <c r="D213" s="214" t="s">
        <v>177</v>
      </c>
      <c r="E213" s="215" t="s">
        <v>2309</v>
      </c>
      <c r="F213" s="216" t="s">
        <v>2310</v>
      </c>
      <c r="G213" s="217" t="s">
        <v>224</v>
      </c>
      <c r="H213" s="218">
        <v>4.9930000000000003</v>
      </c>
      <c r="I213" s="219"/>
      <c r="J213" s="220">
        <f>ROUND(I213*H213,2)</f>
        <v>0</v>
      </c>
      <c r="K213" s="216" t="s">
        <v>181</v>
      </c>
      <c r="L213" s="46"/>
      <c r="M213" s="221" t="s">
        <v>19</v>
      </c>
      <c r="N213" s="222" t="s">
        <v>42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182</v>
      </c>
      <c r="AT213" s="225" t="s">
        <v>177</v>
      </c>
      <c r="AU213" s="225" t="s">
        <v>81</v>
      </c>
      <c r="AY213" s="19" t="s">
        <v>175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182</v>
      </c>
      <c r="BM213" s="225" t="s">
        <v>2311</v>
      </c>
    </row>
    <row r="214" s="2" customFormat="1">
      <c r="A214" s="40"/>
      <c r="B214" s="41"/>
      <c r="C214" s="42"/>
      <c r="D214" s="227" t="s">
        <v>184</v>
      </c>
      <c r="E214" s="42"/>
      <c r="F214" s="228" t="s">
        <v>2312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184</v>
      </c>
      <c r="AU214" s="19" t="s">
        <v>81</v>
      </c>
    </row>
    <row r="215" s="2" customFormat="1">
      <c r="A215" s="40"/>
      <c r="B215" s="41"/>
      <c r="C215" s="42"/>
      <c r="D215" s="232" t="s">
        <v>186</v>
      </c>
      <c r="E215" s="42"/>
      <c r="F215" s="233" t="s">
        <v>2313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186</v>
      </c>
      <c r="AU215" s="19" t="s">
        <v>81</v>
      </c>
    </row>
    <row r="216" s="12" customFormat="1" ht="25.92" customHeight="1">
      <c r="A216" s="12"/>
      <c r="B216" s="198"/>
      <c r="C216" s="199"/>
      <c r="D216" s="200" t="s">
        <v>70</v>
      </c>
      <c r="E216" s="201" t="s">
        <v>976</v>
      </c>
      <c r="F216" s="201" t="s">
        <v>977</v>
      </c>
      <c r="G216" s="199"/>
      <c r="H216" s="199"/>
      <c r="I216" s="202"/>
      <c r="J216" s="203">
        <f>BK216</f>
        <v>0</v>
      </c>
      <c r="K216" s="199"/>
      <c r="L216" s="204"/>
      <c r="M216" s="205"/>
      <c r="N216" s="206"/>
      <c r="O216" s="206"/>
      <c r="P216" s="207">
        <f>P217+P231+P237+P243+P257+P302</f>
        <v>0</v>
      </c>
      <c r="Q216" s="206"/>
      <c r="R216" s="207">
        <f>R217+R231+R237+R243+R257+R302</f>
        <v>0.097878999999999994</v>
      </c>
      <c r="S216" s="206"/>
      <c r="T216" s="208">
        <f>T217+T231+T237+T243+T257+T302</f>
        <v>1.2260500000000001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70</v>
      </c>
      <c r="AU216" s="210" t="s">
        <v>71</v>
      </c>
      <c r="AY216" s="209" t="s">
        <v>175</v>
      </c>
      <c r="BK216" s="211">
        <f>BK217+BK231+BK237+BK243+BK257+BK302</f>
        <v>0</v>
      </c>
    </row>
    <row r="217" s="12" customFormat="1" ht="22.8" customHeight="1">
      <c r="A217" s="12"/>
      <c r="B217" s="198"/>
      <c r="C217" s="199"/>
      <c r="D217" s="200" t="s">
        <v>70</v>
      </c>
      <c r="E217" s="212" t="s">
        <v>978</v>
      </c>
      <c r="F217" s="212" t="s">
        <v>979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SUM(P218:P230)</f>
        <v>0</v>
      </c>
      <c r="Q217" s="206"/>
      <c r="R217" s="207">
        <f>SUM(R218:R230)</f>
        <v>0.0046810000000000003</v>
      </c>
      <c r="S217" s="206"/>
      <c r="T217" s="208">
        <f>SUM(T218:T230)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81</v>
      </c>
      <c r="AT217" s="210" t="s">
        <v>70</v>
      </c>
      <c r="AU217" s="210" t="s">
        <v>79</v>
      </c>
      <c r="AY217" s="209" t="s">
        <v>175</v>
      </c>
      <c r="BK217" s="211">
        <f>SUM(BK218:BK230)</f>
        <v>0</v>
      </c>
    </row>
    <row r="218" s="2" customFormat="1" ht="16.5" customHeight="1">
      <c r="A218" s="40"/>
      <c r="B218" s="41"/>
      <c r="C218" s="214" t="s">
        <v>366</v>
      </c>
      <c r="D218" s="214" t="s">
        <v>177</v>
      </c>
      <c r="E218" s="215" t="s">
        <v>2314</v>
      </c>
      <c r="F218" s="216" t="s">
        <v>2315</v>
      </c>
      <c r="G218" s="217" t="s">
        <v>248</v>
      </c>
      <c r="H218" s="218">
        <v>38.770000000000003</v>
      </c>
      <c r="I218" s="219"/>
      <c r="J218" s="220">
        <f>ROUND(I218*H218,2)</f>
        <v>0</v>
      </c>
      <c r="K218" s="216" t="s">
        <v>181</v>
      </c>
      <c r="L218" s="46"/>
      <c r="M218" s="221" t="s">
        <v>19</v>
      </c>
      <c r="N218" s="222" t="s">
        <v>42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315</v>
      </c>
      <c r="AT218" s="225" t="s">
        <v>177</v>
      </c>
      <c r="AU218" s="225" t="s">
        <v>81</v>
      </c>
      <c r="AY218" s="19" t="s">
        <v>175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315</v>
      </c>
      <c r="BM218" s="225" t="s">
        <v>2316</v>
      </c>
    </row>
    <row r="219" s="2" customFormat="1">
      <c r="A219" s="40"/>
      <c r="B219" s="41"/>
      <c r="C219" s="42"/>
      <c r="D219" s="227" t="s">
        <v>184</v>
      </c>
      <c r="E219" s="42"/>
      <c r="F219" s="228" t="s">
        <v>2317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184</v>
      </c>
      <c r="AU219" s="19" t="s">
        <v>81</v>
      </c>
    </row>
    <row r="220" s="2" customFormat="1">
      <c r="A220" s="40"/>
      <c r="B220" s="41"/>
      <c r="C220" s="42"/>
      <c r="D220" s="232" t="s">
        <v>186</v>
      </c>
      <c r="E220" s="42"/>
      <c r="F220" s="233" t="s">
        <v>2318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186</v>
      </c>
      <c r="AU220" s="19" t="s">
        <v>81</v>
      </c>
    </row>
    <row r="221" s="13" customFormat="1">
      <c r="A221" s="13"/>
      <c r="B221" s="234"/>
      <c r="C221" s="235"/>
      <c r="D221" s="227" t="s">
        <v>188</v>
      </c>
      <c r="E221" s="236" t="s">
        <v>19</v>
      </c>
      <c r="F221" s="237" t="s">
        <v>2197</v>
      </c>
      <c r="G221" s="235"/>
      <c r="H221" s="236" t="s">
        <v>19</v>
      </c>
      <c r="I221" s="238"/>
      <c r="J221" s="235"/>
      <c r="K221" s="235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188</v>
      </c>
      <c r="AU221" s="243" t="s">
        <v>81</v>
      </c>
      <c r="AV221" s="13" t="s">
        <v>79</v>
      </c>
      <c r="AW221" s="13" t="s">
        <v>33</v>
      </c>
      <c r="AX221" s="13" t="s">
        <v>71</v>
      </c>
      <c r="AY221" s="243" t="s">
        <v>175</v>
      </c>
    </row>
    <row r="222" s="13" customFormat="1">
      <c r="A222" s="13"/>
      <c r="B222" s="234"/>
      <c r="C222" s="235"/>
      <c r="D222" s="227" t="s">
        <v>188</v>
      </c>
      <c r="E222" s="236" t="s">
        <v>19</v>
      </c>
      <c r="F222" s="237" t="s">
        <v>2319</v>
      </c>
      <c r="G222" s="235"/>
      <c r="H222" s="236" t="s">
        <v>19</v>
      </c>
      <c r="I222" s="238"/>
      <c r="J222" s="235"/>
      <c r="K222" s="235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188</v>
      </c>
      <c r="AU222" s="243" t="s">
        <v>81</v>
      </c>
      <c r="AV222" s="13" t="s">
        <v>79</v>
      </c>
      <c r="AW222" s="13" t="s">
        <v>33</v>
      </c>
      <c r="AX222" s="13" t="s">
        <v>71</v>
      </c>
      <c r="AY222" s="243" t="s">
        <v>175</v>
      </c>
    </row>
    <row r="223" s="14" customFormat="1">
      <c r="A223" s="14"/>
      <c r="B223" s="244"/>
      <c r="C223" s="245"/>
      <c r="D223" s="227" t="s">
        <v>188</v>
      </c>
      <c r="E223" s="246" t="s">
        <v>19</v>
      </c>
      <c r="F223" s="247" t="s">
        <v>2224</v>
      </c>
      <c r="G223" s="245"/>
      <c r="H223" s="248">
        <v>38.770000000000003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188</v>
      </c>
      <c r="AU223" s="254" t="s">
        <v>81</v>
      </c>
      <c r="AV223" s="14" t="s">
        <v>81</v>
      </c>
      <c r="AW223" s="14" t="s">
        <v>33</v>
      </c>
      <c r="AX223" s="14" t="s">
        <v>79</v>
      </c>
      <c r="AY223" s="254" t="s">
        <v>175</v>
      </c>
    </row>
    <row r="224" s="2" customFormat="1" ht="16.5" customHeight="1">
      <c r="A224" s="40"/>
      <c r="B224" s="41"/>
      <c r="C224" s="277" t="s">
        <v>373</v>
      </c>
      <c r="D224" s="277" t="s">
        <v>402</v>
      </c>
      <c r="E224" s="278" t="s">
        <v>2320</v>
      </c>
      <c r="F224" s="279" t="s">
        <v>2321</v>
      </c>
      <c r="G224" s="280" t="s">
        <v>1624</v>
      </c>
      <c r="H224" s="281">
        <v>4.681</v>
      </c>
      <c r="I224" s="282"/>
      <c r="J224" s="283">
        <f>ROUND(I224*H224,2)</f>
        <v>0</v>
      </c>
      <c r="K224" s="279" t="s">
        <v>181</v>
      </c>
      <c r="L224" s="284"/>
      <c r="M224" s="285" t="s">
        <v>19</v>
      </c>
      <c r="N224" s="286" t="s">
        <v>42</v>
      </c>
      <c r="O224" s="86"/>
      <c r="P224" s="223">
        <f>O224*H224</f>
        <v>0</v>
      </c>
      <c r="Q224" s="223">
        <v>0.001</v>
      </c>
      <c r="R224" s="223">
        <f>Q224*H224</f>
        <v>0.0046810000000000003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434</v>
      </c>
      <c r="AT224" s="225" t="s">
        <v>402</v>
      </c>
      <c r="AU224" s="225" t="s">
        <v>81</v>
      </c>
      <c r="AY224" s="19" t="s">
        <v>175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315</v>
      </c>
      <c r="BM224" s="225" t="s">
        <v>2322</v>
      </c>
    </row>
    <row r="225" s="2" customFormat="1">
      <c r="A225" s="40"/>
      <c r="B225" s="41"/>
      <c r="C225" s="42"/>
      <c r="D225" s="227" t="s">
        <v>184</v>
      </c>
      <c r="E225" s="42"/>
      <c r="F225" s="228" t="s">
        <v>2321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184</v>
      </c>
      <c r="AU225" s="19" t="s">
        <v>81</v>
      </c>
    </row>
    <row r="226" s="14" customFormat="1">
      <c r="A226" s="14"/>
      <c r="B226" s="244"/>
      <c r="C226" s="245"/>
      <c r="D226" s="227" t="s">
        <v>188</v>
      </c>
      <c r="E226" s="246" t="s">
        <v>19</v>
      </c>
      <c r="F226" s="247" t="s">
        <v>2323</v>
      </c>
      <c r="G226" s="245"/>
      <c r="H226" s="248">
        <v>38.770000000000003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188</v>
      </c>
      <c r="AU226" s="254" t="s">
        <v>81</v>
      </c>
      <c r="AV226" s="14" t="s">
        <v>81</v>
      </c>
      <c r="AW226" s="14" t="s">
        <v>33</v>
      </c>
      <c r="AX226" s="14" t="s">
        <v>79</v>
      </c>
      <c r="AY226" s="254" t="s">
        <v>175</v>
      </c>
    </row>
    <row r="227" s="14" customFormat="1">
      <c r="A227" s="14"/>
      <c r="B227" s="244"/>
      <c r="C227" s="245"/>
      <c r="D227" s="227" t="s">
        <v>188</v>
      </c>
      <c r="E227" s="245"/>
      <c r="F227" s="247" t="s">
        <v>2324</v>
      </c>
      <c r="G227" s="245"/>
      <c r="H227" s="248">
        <v>4.681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188</v>
      </c>
      <c r="AU227" s="254" t="s">
        <v>81</v>
      </c>
      <c r="AV227" s="14" t="s">
        <v>81</v>
      </c>
      <c r="AW227" s="14" t="s">
        <v>4</v>
      </c>
      <c r="AX227" s="14" t="s">
        <v>79</v>
      </c>
      <c r="AY227" s="254" t="s">
        <v>175</v>
      </c>
    </row>
    <row r="228" s="2" customFormat="1" ht="24.15" customHeight="1">
      <c r="A228" s="40"/>
      <c r="B228" s="41"/>
      <c r="C228" s="214" t="s">
        <v>379</v>
      </c>
      <c r="D228" s="214" t="s">
        <v>177</v>
      </c>
      <c r="E228" s="215" t="s">
        <v>1030</v>
      </c>
      <c r="F228" s="216" t="s">
        <v>1031</v>
      </c>
      <c r="G228" s="217" t="s">
        <v>1032</v>
      </c>
      <c r="H228" s="287"/>
      <c r="I228" s="219"/>
      <c r="J228" s="220">
        <f>ROUND(I228*H228,2)</f>
        <v>0</v>
      </c>
      <c r="K228" s="216" t="s">
        <v>181</v>
      </c>
      <c r="L228" s="46"/>
      <c r="M228" s="221" t="s">
        <v>19</v>
      </c>
      <c r="N228" s="222" t="s">
        <v>42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315</v>
      </c>
      <c r="AT228" s="225" t="s">
        <v>177</v>
      </c>
      <c r="AU228" s="225" t="s">
        <v>81</v>
      </c>
      <c r="AY228" s="19" t="s">
        <v>175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315</v>
      </c>
      <c r="BM228" s="225" t="s">
        <v>2325</v>
      </c>
    </row>
    <row r="229" s="2" customFormat="1">
      <c r="A229" s="40"/>
      <c r="B229" s="41"/>
      <c r="C229" s="42"/>
      <c r="D229" s="227" t="s">
        <v>184</v>
      </c>
      <c r="E229" s="42"/>
      <c r="F229" s="228" t="s">
        <v>1034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184</v>
      </c>
      <c r="AU229" s="19" t="s">
        <v>81</v>
      </c>
    </row>
    <row r="230" s="2" customFormat="1">
      <c r="A230" s="40"/>
      <c r="B230" s="41"/>
      <c r="C230" s="42"/>
      <c r="D230" s="232" t="s">
        <v>186</v>
      </c>
      <c r="E230" s="42"/>
      <c r="F230" s="233" t="s">
        <v>1035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186</v>
      </c>
      <c r="AU230" s="19" t="s">
        <v>81</v>
      </c>
    </row>
    <row r="231" s="12" customFormat="1" ht="22.8" customHeight="1">
      <c r="A231" s="12"/>
      <c r="B231" s="198"/>
      <c r="C231" s="199"/>
      <c r="D231" s="200" t="s">
        <v>70</v>
      </c>
      <c r="E231" s="212" t="s">
        <v>1212</v>
      </c>
      <c r="F231" s="212" t="s">
        <v>1213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SUM(P232:P236)</f>
        <v>0</v>
      </c>
      <c r="Q231" s="206"/>
      <c r="R231" s="207">
        <f>SUM(R232:R236)</f>
        <v>0</v>
      </c>
      <c r="S231" s="206"/>
      <c r="T231" s="208">
        <f>SUM(T232:T236)</f>
        <v>0.40050000000000002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81</v>
      </c>
      <c r="AT231" s="210" t="s">
        <v>70</v>
      </c>
      <c r="AU231" s="210" t="s">
        <v>79</v>
      </c>
      <c r="AY231" s="209" t="s">
        <v>175</v>
      </c>
      <c r="BK231" s="211">
        <f>SUM(BK232:BK236)</f>
        <v>0</v>
      </c>
    </row>
    <row r="232" s="2" customFormat="1" ht="21.75" customHeight="1">
      <c r="A232" s="40"/>
      <c r="B232" s="41"/>
      <c r="C232" s="214" t="s">
        <v>386</v>
      </c>
      <c r="D232" s="214" t="s">
        <v>177</v>
      </c>
      <c r="E232" s="215" t="s">
        <v>2326</v>
      </c>
      <c r="F232" s="216" t="s">
        <v>2327</v>
      </c>
      <c r="G232" s="217" t="s">
        <v>339</v>
      </c>
      <c r="H232" s="218">
        <v>15</v>
      </c>
      <c r="I232" s="219"/>
      <c r="J232" s="220">
        <f>ROUND(I232*H232,2)</f>
        <v>0</v>
      </c>
      <c r="K232" s="216" t="s">
        <v>181</v>
      </c>
      <c r="L232" s="46"/>
      <c r="M232" s="221" t="s">
        <v>19</v>
      </c>
      <c r="N232" s="222" t="s">
        <v>42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0.026700000000000002</v>
      </c>
      <c r="T232" s="224">
        <f>S232*H232</f>
        <v>0.40050000000000002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315</v>
      </c>
      <c r="AT232" s="225" t="s">
        <v>177</v>
      </c>
      <c r="AU232" s="225" t="s">
        <v>81</v>
      </c>
      <c r="AY232" s="19" t="s">
        <v>175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315</v>
      </c>
      <c r="BM232" s="225" t="s">
        <v>2328</v>
      </c>
    </row>
    <row r="233" s="2" customFormat="1">
      <c r="A233" s="40"/>
      <c r="B233" s="41"/>
      <c r="C233" s="42"/>
      <c r="D233" s="227" t="s">
        <v>184</v>
      </c>
      <c r="E233" s="42"/>
      <c r="F233" s="228" t="s">
        <v>2329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184</v>
      </c>
      <c r="AU233" s="19" t="s">
        <v>81</v>
      </c>
    </row>
    <row r="234" s="2" customFormat="1">
      <c r="A234" s="40"/>
      <c r="B234" s="41"/>
      <c r="C234" s="42"/>
      <c r="D234" s="232" t="s">
        <v>186</v>
      </c>
      <c r="E234" s="42"/>
      <c r="F234" s="233" t="s">
        <v>2330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186</v>
      </c>
      <c r="AU234" s="19" t="s">
        <v>81</v>
      </c>
    </row>
    <row r="235" s="13" customFormat="1">
      <c r="A235" s="13"/>
      <c r="B235" s="234"/>
      <c r="C235" s="235"/>
      <c r="D235" s="227" t="s">
        <v>188</v>
      </c>
      <c r="E235" s="236" t="s">
        <v>19</v>
      </c>
      <c r="F235" s="237" t="s">
        <v>2331</v>
      </c>
      <c r="G235" s="235"/>
      <c r="H235" s="236" t="s">
        <v>19</v>
      </c>
      <c r="I235" s="238"/>
      <c r="J235" s="235"/>
      <c r="K235" s="235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188</v>
      </c>
      <c r="AU235" s="243" t="s">
        <v>81</v>
      </c>
      <c r="AV235" s="13" t="s">
        <v>79</v>
      </c>
      <c r="AW235" s="13" t="s">
        <v>33</v>
      </c>
      <c r="AX235" s="13" t="s">
        <v>71</v>
      </c>
      <c r="AY235" s="243" t="s">
        <v>175</v>
      </c>
    </row>
    <row r="236" s="14" customFormat="1">
      <c r="A236" s="14"/>
      <c r="B236" s="244"/>
      <c r="C236" s="245"/>
      <c r="D236" s="227" t="s">
        <v>188</v>
      </c>
      <c r="E236" s="246" t="s">
        <v>19</v>
      </c>
      <c r="F236" s="247" t="s">
        <v>2332</v>
      </c>
      <c r="G236" s="245"/>
      <c r="H236" s="248">
        <v>15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188</v>
      </c>
      <c r="AU236" s="254" t="s">
        <v>81</v>
      </c>
      <c r="AV236" s="14" t="s">
        <v>81</v>
      </c>
      <c r="AW236" s="14" t="s">
        <v>33</v>
      </c>
      <c r="AX236" s="14" t="s">
        <v>79</v>
      </c>
      <c r="AY236" s="254" t="s">
        <v>175</v>
      </c>
    </row>
    <row r="237" s="12" customFormat="1" ht="22.8" customHeight="1">
      <c r="A237" s="12"/>
      <c r="B237" s="198"/>
      <c r="C237" s="199"/>
      <c r="D237" s="200" t="s">
        <v>70</v>
      </c>
      <c r="E237" s="212" t="s">
        <v>2333</v>
      </c>
      <c r="F237" s="212" t="s">
        <v>2334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SUM(P238:P242)</f>
        <v>0</v>
      </c>
      <c r="Q237" s="206"/>
      <c r="R237" s="207">
        <f>SUM(R238:R242)</f>
        <v>0</v>
      </c>
      <c r="S237" s="206"/>
      <c r="T237" s="208">
        <f>SUM(T238:T242)</f>
        <v>0.074549999999999991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81</v>
      </c>
      <c r="AT237" s="210" t="s">
        <v>70</v>
      </c>
      <c r="AU237" s="210" t="s">
        <v>79</v>
      </c>
      <c r="AY237" s="209" t="s">
        <v>175</v>
      </c>
      <c r="BK237" s="211">
        <f>SUM(BK238:BK242)</f>
        <v>0</v>
      </c>
    </row>
    <row r="238" s="2" customFormat="1" ht="24.15" customHeight="1">
      <c r="A238" s="40"/>
      <c r="B238" s="41"/>
      <c r="C238" s="214" t="s">
        <v>393</v>
      </c>
      <c r="D238" s="214" t="s">
        <v>177</v>
      </c>
      <c r="E238" s="215" t="s">
        <v>2335</v>
      </c>
      <c r="F238" s="216" t="s">
        <v>2336</v>
      </c>
      <c r="G238" s="217" t="s">
        <v>339</v>
      </c>
      <c r="H238" s="218">
        <v>15</v>
      </c>
      <c r="I238" s="219"/>
      <c r="J238" s="220">
        <f>ROUND(I238*H238,2)</f>
        <v>0</v>
      </c>
      <c r="K238" s="216" t="s">
        <v>181</v>
      </c>
      <c r="L238" s="46"/>
      <c r="M238" s="221" t="s">
        <v>19</v>
      </c>
      <c r="N238" s="222" t="s">
        <v>42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0.0049699999999999996</v>
      </c>
      <c r="T238" s="224">
        <f>S238*H238</f>
        <v>0.074549999999999991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315</v>
      </c>
      <c r="AT238" s="225" t="s">
        <v>177</v>
      </c>
      <c r="AU238" s="225" t="s">
        <v>81</v>
      </c>
      <c r="AY238" s="19" t="s">
        <v>175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79</v>
      </c>
      <c r="BK238" s="226">
        <f>ROUND(I238*H238,2)</f>
        <v>0</v>
      </c>
      <c r="BL238" s="19" t="s">
        <v>315</v>
      </c>
      <c r="BM238" s="225" t="s">
        <v>2337</v>
      </c>
    </row>
    <row r="239" s="2" customFormat="1">
      <c r="A239" s="40"/>
      <c r="B239" s="41"/>
      <c r="C239" s="42"/>
      <c r="D239" s="227" t="s">
        <v>184</v>
      </c>
      <c r="E239" s="42"/>
      <c r="F239" s="228" t="s">
        <v>2338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184</v>
      </c>
      <c r="AU239" s="19" t="s">
        <v>81</v>
      </c>
    </row>
    <row r="240" s="2" customFormat="1">
      <c r="A240" s="40"/>
      <c r="B240" s="41"/>
      <c r="C240" s="42"/>
      <c r="D240" s="232" t="s">
        <v>186</v>
      </c>
      <c r="E240" s="42"/>
      <c r="F240" s="233" t="s">
        <v>2339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186</v>
      </c>
      <c r="AU240" s="19" t="s">
        <v>81</v>
      </c>
    </row>
    <row r="241" s="13" customFormat="1">
      <c r="A241" s="13"/>
      <c r="B241" s="234"/>
      <c r="C241" s="235"/>
      <c r="D241" s="227" t="s">
        <v>188</v>
      </c>
      <c r="E241" s="236" t="s">
        <v>19</v>
      </c>
      <c r="F241" s="237" t="s">
        <v>2331</v>
      </c>
      <c r="G241" s="235"/>
      <c r="H241" s="236" t="s">
        <v>19</v>
      </c>
      <c r="I241" s="238"/>
      <c r="J241" s="235"/>
      <c r="K241" s="235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188</v>
      </c>
      <c r="AU241" s="243" t="s">
        <v>81</v>
      </c>
      <c r="AV241" s="13" t="s">
        <v>79</v>
      </c>
      <c r="AW241" s="13" t="s">
        <v>33</v>
      </c>
      <c r="AX241" s="13" t="s">
        <v>71</v>
      </c>
      <c r="AY241" s="243" t="s">
        <v>175</v>
      </c>
    </row>
    <row r="242" s="14" customFormat="1">
      <c r="A242" s="14"/>
      <c r="B242" s="244"/>
      <c r="C242" s="245"/>
      <c r="D242" s="227" t="s">
        <v>188</v>
      </c>
      <c r="E242" s="246" t="s">
        <v>19</v>
      </c>
      <c r="F242" s="247" t="s">
        <v>2332</v>
      </c>
      <c r="G242" s="245"/>
      <c r="H242" s="248">
        <v>15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188</v>
      </c>
      <c r="AU242" s="254" t="s">
        <v>81</v>
      </c>
      <c r="AV242" s="14" t="s">
        <v>81</v>
      </c>
      <c r="AW242" s="14" t="s">
        <v>33</v>
      </c>
      <c r="AX242" s="14" t="s">
        <v>79</v>
      </c>
      <c r="AY242" s="254" t="s">
        <v>175</v>
      </c>
    </row>
    <row r="243" s="12" customFormat="1" ht="22.8" customHeight="1">
      <c r="A243" s="12"/>
      <c r="B243" s="198"/>
      <c r="C243" s="199"/>
      <c r="D243" s="200" t="s">
        <v>70</v>
      </c>
      <c r="E243" s="212" t="s">
        <v>2340</v>
      </c>
      <c r="F243" s="212" t="s">
        <v>2341</v>
      </c>
      <c r="G243" s="199"/>
      <c r="H243" s="199"/>
      <c r="I243" s="202"/>
      <c r="J243" s="213">
        <f>BK243</f>
        <v>0</v>
      </c>
      <c r="K243" s="199"/>
      <c r="L243" s="204"/>
      <c r="M243" s="205"/>
      <c r="N243" s="206"/>
      <c r="O243" s="206"/>
      <c r="P243" s="207">
        <f>SUM(P244:P256)</f>
        <v>0</v>
      </c>
      <c r="Q243" s="206"/>
      <c r="R243" s="207">
        <f>SUM(R244:R256)</f>
        <v>0.0051199999999999996</v>
      </c>
      <c r="S243" s="206"/>
      <c r="T243" s="208">
        <f>SUM(T244:T256)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09" t="s">
        <v>81</v>
      </c>
      <c r="AT243" s="210" t="s">
        <v>70</v>
      </c>
      <c r="AU243" s="210" t="s">
        <v>79</v>
      </c>
      <c r="AY243" s="209" t="s">
        <v>175</v>
      </c>
      <c r="BK243" s="211">
        <f>SUM(BK244:BK256)</f>
        <v>0</v>
      </c>
    </row>
    <row r="244" s="2" customFormat="1" ht="33" customHeight="1">
      <c r="A244" s="40"/>
      <c r="B244" s="41"/>
      <c r="C244" s="214" t="s">
        <v>401</v>
      </c>
      <c r="D244" s="214" t="s">
        <v>177</v>
      </c>
      <c r="E244" s="215" t="s">
        <v>2342</v>
      </c>
      <c r="F244" s="216" t="s">
        <v>2343</v>
      </c>
      <c r="G244" s="217" t="s">
        <v>347</v>
      </c>
      <c r="H244" s="218">
        <v>2</v>
      </c>
      <c r="I244" s="219"/>
      <c r="J244" s="220">
        <f>ROUND(I244*H244,2)</f>
        <v>0</v>
      </c>
      <c r="K244" s="216" t="s">
        <v>181</v>
      </c>
      <c r="L244" s="46"/>
      <c r="M244" s="221" t="s">
        <v>19</v>
      </c>
      <c r="N244" s="222" t="s">
        <v>42</v>
      </c>
      <c r="O244" s="86"/>
      <c r="P244" s="223">
        <f>O244*H244</f>
        <v>0</v>
      </c>
      <c r="Q244" s="223">
        <v>0.00114</v>
      </c>
      <c r="R244" s="223">
        <f>Q244*H244</f>
        <v>0.0022799999999999999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315</v>
      </c>
      <c r="AT244" s="225" t="s">
        <v>177</v>
      </c>
      <c r="AU244" s="225" t="s">
        <v>81</v>
      </c>
      <c r="AY244" s="19" t="s">
        <v>175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315</v>
      </c>
      <c r="BM244" s="225" t="s">
        <v>2344</v>
      </c>
    </row>
    <row r="245" s="2" customFormat="1">
      <c r="A245" s="40"/>
      <c r="B245" s="41"/>
      <c r="C245" s="42"/>
      <c r="D245" s="227" t="s">
        <v>184</v>
      </c>
      <c r="E245" s="42"/>
      <c r="F245" s="228" t="s">
        <v>2345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184</v>
      </c>
      <c r="AU245" s="19" t="s">
        <v>81</v>
      </c>
    </row>
    <row r="246" s="2" customFormat="1">
      <c r="A246" s="40"/>
      <c r="B246" s="41"/>
      <c r="C246" s="42"/>
      <c r="D246" s="232" t="s">
        <v>186</v>
      </c>
      <c r="E246" s="42"/>
      <c r="F246" s="233" t="s">
        <v>2346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186</v>
      </c>
      <c r="AU246" s="19" t="s">
        <v>81</v>
      </c>
    </row>
    <row r="247" s="13" customFormat="1">
      <c r="A247" s="13"/>
      <c r="B247" s="234"/>
      <c r="C247" s="235"/>
      <c r="D247" s="227" t="s">
        <v>188</v>
      </c>
      <c r="E247" s="236" t="s">
        <v>19</v>
      </c>
      <c r="F247" s="237" t="s">
        <v>2347</v>
      </c>
      <c r="G247" s="235"/>
      <c r="H247" s="236" t="s">
        <v>19</v>
      </c>
      <c r="I247" s="238"/>
      <c r="J247" s="235"/>
      <c r="K247" s="235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188</v>
      </c>
      <c r="AU247" s="243" t="s">
        <v>81</v>
      </c>
      <c r="AV247" s="13" t="s">
        <v>79</v>
      </c>
      <c r="AW247" s="13" t="s">
        <v>33</v>
      </c>
      <c r="AX247" s="13" t="s">
        <v>71</v>
      </c>
      <c r="AY247" s="243" t="s">
        <v>175</v>
      </c>
    </row>
    <row r="248" s="14" customFormat="1">
      <c r="A248" s="14"/>
      <c r="B248" s="244"/>
      <c r="C248" s="245"/>
      <c r="D248" s="227" t="s">
        <v>188</v>
      </c>
      <c r="E248" s="246" t="s">
        <v>19</v>
      </c>
      <c r="F248" s="247" t="s">
        <v>2348</v>
      </c>
      <c r="G248" s="245"/>
      <c r="H248" s="248">
        <v>2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188</v>
      </c>
      <c r="AU248" s="254" t="s">
        <v>81</v>
      </c>
      <c r="AV248" s="14" t="s">
        <v>81</v>
      </c>
      <c r="AW248" s="14" t="s">
        <v>33</v>
      </c>
      <c r="AX248" s="14" t="s">
        <v>79</v>
      </c>
      <c r="AY248" s="254" t="s">
        <v>175</v>
      </c>
    </row>
    <row r="249" s="2" customFormat="1" ht="33" customHeight="1">
      <c r="A249" s="40"/>
      <c r="B249" s="41"/>
      <c r="C249" s="214" t="s">
        <v>409</v>
      </c>
      <c r="D249" s="214" t="s">
        <v>177</v>
      </c>
      <c r="E249" s="215" t="s">
        <v>2349</v>
      </c>
      <c r="F249" s="216" t="s">
        <v>2350</v>
      </c>
      <c r="G249" s="217" t="s">
        <v>347</v>
      </c>
      <c r="H249" s="218">
        <v>2</v>
      </c>
      <c r="I249" s="219"/>
      <c r="J249" s="220">
        <f>ROUND(I249*H249,2)</f>
        <v>0</v>
      </c>
      <c r="K249" s="216" t="s">
        <v>181</v>
      </c>
      <c r="L249" s="46"/>
      <c r="M249" s="221" t="s">
        <v>19</v>
      </c>
      <c r="N249" s="222" t="s">
        <v>42</v>
      </c>
      <c r="O249" s="86"/>
      <c r="P249" s="223">
        <f>O249*H249</f>
        <v>0</v>
      </c>
      <c r="Q249" s="223">
        <v>0.00142</v>
      </c>
      <c r="R249" s="223">
        <f>Q249*H249</f>
        <v>0.0028400000000000001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315</v>
      </c>
      <c r="AT249" s="225" t="s">
        <v>177</v>
      </c>
      <c r="AU249" s="225" t="s">
        <v>81</v>
      </c>
      <c r="AY249" s="19" t="s">
        <v>175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315</v>
      </c>
      <c r="BM249" s="225" t="s">
        <v>2351</v>
      </c>
    </row>
    <row r="250" s="2" customFormat="1">
      <c r="A250" s="40"/>
      <c r="B250" s="41"/>
      <c r="C250" s="42"/>
      <c r="D250" s="227" t="s">
        <v>184</v>
      </c>
      <c r="E250" s="42"/>
      <c r="F250" s="228" t="s">
        <v>2352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184</v>
      </c>
      <c r="AU250" s="19" t="s">
        <v>81</v>
      </c>
    </row>
    <row r="251" s="2" customFormat="1">
      <c r="A251" s="40"/>
      <c r="B251" s="41"/>
      <c r="C251" s="42"/>
      <c r="D251" s="232" t="s">
        <v>186</v>
      </c>
      <c r="E251" s="42"/>
      <c r="F251" s="233" t="s">
        <v>2353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186</v>
      </c>
      <c r="AU251" s="19" t="s">
        <v>81</v>
      </c>
    </row>
    <row r="252" s="13" customFormat="1">
      <c r="A252" s="13"/>
      <c r="B252" s="234"/>
      <c r="C252" s="235"/>
      <c r="D252" s="227" t="s">
        <v>188</v>
      </c>
      <c r="E252" s="236" t="s">
        <v>19</v>
      </c>
      <c r="F252" s="237" t="s">
        <v>2347</v>
      </c>
      <c r="G252" s="235"/>
      <c r="H252" s="236" t="s">
        <v>19</v>
      </c>
      <c r="I252" s="238"/>
      <c r="J252" s="235"/>
      <c r="K252" s="235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188</v>
      </c>
      <c r="AU252" s="243" t="s">
        <v>81</v>
      </c>
      <c r="AV252" s="13" t="s">
        <v>79</v>
      </c>
      <c r="AW252" s="13" t="s">
        <v>33</v>
      </c>
      <c r="AX252" s="13" t="s">
        <v>71</v>
      </c>
      <c r="AY252" s="243" t="s">
        <v>175</v>
      </c>
    </row>
    <row r="253" s="14" customFormat="1">
      <c r="A253" s="14"/>
      <c r="B253" s="244"/>
      <c r="C253" s="245"/>
      <c r="D253" s="227" t="s">
        <v>188</v>
      </c>
      <c r="E253" s="246" t="s">
        <v>19</v>
      </c>
      <c r="F253" s="247" t="s">
        <v>2348</v>
      </c>
      <c r="G253" s="245"/>
      <c r="H253" s="248">
        <v>2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188</v>
      </c>
      <c r="AU253" s="254" t="s">
        <v>81</v>
      </c>
      <c r="AV253" s="14" t="s">
        <v>81</v>
      </c>
      <c r="AW253" s="14" t="s">
        <v>33</v>
      </c>
      <c r="AX253" s="14" t="s">
        <v>79</v>
      </c>
      <c r="AY253" s="254" t="s">
        <v>175</v>
      </c>
    </row>
    <row r="254" s="2" customFormat="1" ht="24.15" customHeight="1">
      <c r="A254" s="40"/>
      <c r="B254" s="41"/>
      <c r="C254" s="214" t="s">
        <v>417</v>
      </c>
      <c r="D254" s="214" t="s">
        <v>177</v>
      </c>
      <c r="E254" s="215" t="s">
        <v>2354</v>
      </c>
      <c r="F254" s="216" t="s">
        <v>2355</v>
      </c>
      <c r="G254" s="217" t="s">
        <v>1032</v>
      </c>
      <c r="H254" s="287"/>
      <c r="I254" s="219"/>
      <c r="J254" s="220">
        <f>ROUND(I254*H254,2)</f>
        <v>0</v>
      </c>
      <c r="K254" s="216" t="s">
        <v>181</v>
      </c>
      <c r="L254" s="46"/>
      <c r="M254" s="221" t="s">
        <v>19</v>
      </c>
      <c r="N254" s="222" t="s">
        <v>42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315</v>
      </c>
      <c r="AT254" s="225" t="s">
        <v>177</v>
      </c>
      <c r="AU254" s="225" t="s">
        <v>81</v>
      </c>
      <c r="AY254" s="19" t="s">
        <v>175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79</v>
      </c>
      <c r="BK254" s="226">
        <f>ROUND(I254*H254,2)</f>
        <v>0</v>
      </c>
      <c r="BL254" s="19" t="s">
        <v>315</v>
      </c>
      <c r="BM254" s="225" t="s">
        <v>2356</v>
      </c>
    </row>
    <row r="255" s="2" customFormat="1">
      <c r="A255" s="40"/>
      <c r="B255" s="41"/>
      <c r="C255" s="42"/>
      <c r="D255" s="227" t="s">
        <v>184</v>
      </c>
      <c r="E255" s="42"/>
      <c r="F255" s="228" t="s">
        <v>2357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184</v>
      </c>
      <c r="AU255" s="19" t="s">
        <v>81</v>
      </c>
    </row>
    <row r="256" s="2" customFormat="1">
      <c r="A256" s="40"/>
      <c r="B256" s="41"/>
      <c r="C256" s="42"/>
      <c r="D256" s="232" t="s">
        <v>186</v>
      </c>
      <c r="E256" s="42"/>
      <c r="F256" s="233" t="s">
        <v>2358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186</v>
      </c>
      <c r="AU256" s="19" t="s">
        <v>81</v>
      </c>
    </row>
    <row r="257" s="12" customFormat="1" ht="22.8" customHeight="1">
      <c r="A257" s="12"/>
      <c r="B257" s="198"/>
      <c r="C257" s="199"/>
      <c r="D257" s="200" t="s">
        <v>70</v>
      </c>
      <c r="E257" s="212" t="s">
        <v>1483</v>
      </c>
      <c r="F257" s="212" t="s">
        <v>1484</v>
      </c>
      <c r="G257" s="199"/>
      <c r="H257" s="199"/>
      <c r="I257" s="202"/>
      <c r="J257" s="213">
        <f>BK257</f>
        <v>0</v>
      </c>
      <c r="K257" s="199"/>
      <c r="L257" s="204"/>
      <c r="M257" s="205"/>
      <c r="N257" s="206"/>
      <c r="O257" s="206"/>
      <c r="P257" s="207">
        <f>SUM(P258:P301)</f>
        <v>0</v>
      </c>
      <c r="Q257" s="206"/>
      <c r="R257" s="207">
        <f>SUM(R258:R301)</f>
        <v>0.087357999999999991</v>
      </c>
      <c r="S257" s="206"/>
      <c r="T257" s="208">
        <f>SUM(T258:T301)</f>
        <v>0.751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81</v>
      </c>
      <c r="AT257" s="210" t="s">
        <v>70</v>
      </c>
      <c r="AU257" s="210" t="s">
        <v>79</v>
      </c>
      <c r="AY257" s="209" t="s">
        <v>175</v>
      </c>
      <c r="BK257" s="211">
        <f>SUM(BK258:BK301)</f>
        <v>0</v>
      </c>
    </row>
    <row r="258" s="2" customFormat="1" ht="16.5" customHeight="1">
      <c r="A258" s="40"/>
      <c r="B258" s="41"/>
      <c r="C258" s="214" t="s">
        <v>422</v>
      </c>
      <c r="D258" s="214" t="s">
        <v>177</v>
      </c>
      <c r="E258" s="215" t="s">
        <v>2359</v>
      </c>
      <c r="F258" s="216" t="s">
        <v>2360</v>
      </c>
      <c r="G258" s="217" t="s">
        <v>339</v>
      </c>
      <c r="H258" s="218">
        <v>6</v>
      </c>
      <c r="I258" s="219"/>
      <c r="J258" s="220">
        <f>ROUND(I258*H258,2)</f>
        <v>0</v>
      </c>
      <c r="K258" s="216" t="s">
        <v>181</v>
      </c>
      <c r="L258" s="46"/>
      <c r="M258" s="221" t="s">
        <v>19</v>
      </c>
      <c r="N258" s="222" t="s">
        <v>42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0.0030000000000000001</v>
      </c>
      <c r="T258" s="224">
        <f>S258*H258</f>
        <v>0.018000000000000002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315</v>
      </c>
      <c r="AT258" s="225" t="s">
        <v>177</v>
      </c>
      <c r="AU258" s="225" t="s">
        <v>81</v>
      </c>
      <c r="AY258" s="19" t="s">
        <v>175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79</v>
      </c>
      <c r="BK258" s="226">
        <f>ROUND(I258*H258,2)</f>
        <v>0</v>
      </c>
      <c r="BL258" s="19" t="s">
        <v>315</v>
      </c>
      <c r="BM258" s="225" t="s">
        <v>2361</v>
      </c>
    </row>
    <row r="259" s="2" customFormat="1">
      <c r="A259" s="40"/>
      <c r="B259" s="41"/>
      <c r="C259" s="42"/>
      <c r="D259" s="227" t="s">
        <v>184</v>
      </c>
      <c r="E259" s="42"/>
      <c r="F259" s="228" t="s">
        <v>2362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184</v>
      </c>
      <c r="AU259" s="19" t="s">
        <v>81</v>
      </c>
    </row>
    <row r="260" s="2" customFormat="1">
      <c r="A260" s="40"/>
      <c r="B260" s="41"/>
      <c r="C260" s="42"/>
      <c r="D260" s="232" t="s">
        <v>186</v>
      </c>
      <c r="E260" s="42"/>
      <c r="F260" s="233" t="s">
        <v>2363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186</v>
      </c>
      <c r="AU260" s="19" t="s">
        <v>81</v>
      </c>
    </row>
    <row r="261" s="13" customFormat="1">
      <c r="A261" s="13"/>
      <c r="B261" s="234"/>
      <c r="C261" s="235"/>
      <c r="D261" s="227" t="s">
        <v>188</v>
      </c>
      <c r="E261" s="236" t="s">
        <v>19</v>
      </c>
      <c r="F261" s="237" t="s">
        <v>2364</v>
      </c>
      <c r="G261" s="235"/>
      <c r="H261" s="236" t="s">
        <v>19</v>
      </c>
      <c r="I261" s="238"/>
      <c r="J261" s="235"/>
      <c r="K261" s="235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188</v>
      </c>
      <c r="AU261" s="243" t="s">
        <v>81</v>
      </c>
      <c r="AV261" s="13" t="s">
        <v>79</v>
      </c>
      <c r="AW261" s="13" t="s">
        <v>33</v>
      </c>
      <c r="AX261" s="13" t="s">
        <v>71</v>
      </c>
      <c r="AY261" s="243" t="s">
        <v>175</v>
      </c>
    </row>
    <row r="262" s="14" customFormat="1">
      <c r="A262" s="14"/>
      <c r="B262" s="244"/>
      <c r="C262" s="245"/>
      <c r="D262" s="227" t="s">
        <v>188</v>
      </c>
      <c r="E262" s="246" t="s">
        <v>19</v>
      </c>
      <c r="F262" s="247" t="s">
        <v>2365</v>
      </c>
      <c r="G262" s="245"/>
      <c r="H262" s="248">
        <v>6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188</v>
      </c>
      <c r="AU262" s="254" t="s">
        <v>81</v>
      </c>
      <c r="AV262" s="14" t="s">
        <v>81</v>
      </c>
      <c r="AW262" s="14" t="s">
        <v>33</v>
      </c>
      <c r="AX262" s="14" t="s">
        <v>79</v>
      </c>
      <c r="AY262" s="254" t="s">
        <v>175</v>
      </c>
    </row>
    <row r="263" s="2" customFormat="1" ht="21.75" customHeight="1">
      <c r="A263" s="40"/>
      <c r="B263" s="41"/>
      <c r="C263" s="214" t="s">
        <v>427</v>
      </c>
      <c r="D263" s="214" t="s">
        <v>177</v>
      </c>
      <c r="E263" s="215" t="s">
        <v>2366</v>
      </c>
      <c r="F263" s="216" t="s">
        <v>2367</v>
      </c>
      <c r="G263" s="217" t="s">
        <v>347</v>
      </c>
      <c r="H263" s="218">
        <v>1</v>
      </c>
      <c r="I263" s="219"/>
      <c r="J263" s="220">
        <f>ROUND(I263*H263,2)</f>
        <v>0</v>
      </c>
      <c r="K263" s="216" t="s">
        <v>181</v>
      </c>
      <c r="L263" s="46"/>
      <c r="M263" s="221" t="s">
        <v>19</v>
      </c>
      <c r="N263" s="222" t="s">
        <v>42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0.012999999999999999</v>
      </c>
      <c r="T263" s="224">
        <f>S263*H263</f>
        <v>0.012999999999999999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315</v>
      </c>
      <c r="AT263" s="225" t="s">
        <v>177</v>
      </c>
      <c r="AU263" s="225" t="s">
        <v>81</v>
      </c>
      <c r="AY263" s="19" t="s">
        <v>175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79</v>
      </c>
      <c r="BK263" s="226">
        <f>ROUND(I263*H263,2)</f>
        <v>0</v>
      </c>
      <c r="BL263" s="19" t="s">
        <v>315</v>
      </c>
      <c r="BM263" s="225" t="s">
        <v>2368</v>
      </c>
    </row>
    <row r="264" s="2" customFormat="1">
      <c r="A264" s="40"/>
      <c r="B264" s="41"/>
      <c r="C264" s="42"/>
      <c r="D264" s="227" t="s">
        <v>184</v>
      </c>
      <c r="E264" s="42"/>
      <c r="F264" s="228" t="s">
        <v>2369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184</v>
      </c>
      <c r="AU264" s="19" t="s">
        <v>81</v>
      </c>
    </row>
    <row r="265" s="2" customFormat="1">
      <c r="A265" s="40"/>
      <c r="B265" s="41"/>
      <c r="C265" s="42"/>
      <c r="D265" s="232" t="s">
        <v>186</v>
      </c>
      <c r="E265" s="42"/>
      <c r="F265" s="233" t="s">
        <v>2370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186</v>
      </c>
      <c r="AU265" s="19" t="s">
        <v>81</v>
      </c>
    </row>
    <row r="266" s="13" customFormat="1">
      <c r="A266" s="13"/>
      <c r="B266" s="234"/>
      <c r="C266" s="235"/>
      <c r="D266" s="227" t="s">
        <v>188</v>
      </c>
      <c r="E266" s="236" t="s">
        <v>19</v>
      </c>
      <c r="F266" s="237" t="s">
        <v>2371</v>
      </c>
      <c r="G266" s="235"/>
      <c r="H266" s="236" t="s">
        <v>19</v>
      </c>
      <c r="I266" s="238"/>
      <c r="J266" s="235"/>
      <c r="K266" s="235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188</v>
      </c>
      <c r="AU266" s="243" t="s">
        <v>81</v>
      </c>
      <c r="AV266" s="13" t="s">
        <v>79</v>
      </c>
      <c r="AW266" s="13" t="s">
        <v>33</v>
      </c>
      <c r="AX266" s="13" t="s">
        <v>71</v>
      </c>
      <c r="AY266" s="243" t="s">
        <v>175</v>
      </c>
    </row>
    <row r="267" s="14" customFormat="1">
      <c r="A267" s="14"/>
      <c r="B267" s="244"/>
      <c r="C267" s="245"/>
      <c r="D267" s="227" t="s">
        <v>188</v>
      </c>
      <c r="E267" s="246" t="s">
        <v>19</v>
      </c>
      <c r="F267" s="247" t="s">
        <v>2372</v>
      </c>
      <c r="G267" s="245"/>
      <c r="H267" s="248">
        <v>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188</v>
      </c>
      <c r="AU267" s="254" t="s">
        <v>81</v>
      </c>
      <c r="AV267" s="14" t="s">
        <v>81</v>
      </c>
      <c r="AW267" s="14" t="s">
        <v>33</v>
      </c>
      <c r="AX267" s="14" t="s">
        <v>79</v>
      </c>
      <c r="AY267" s="254" t="s">
        <v>175</v>
      </c>
    </row>
    <row r="268" s="2" customFormat="1" ht="21.75" customHeight="1">
      <c r="A268" s="40"/>
      <c r="B268" s="41"/>
      <c r="C268" s="214" t="s">
        <v>434</v>
      </c>
      <c r="D268" s="214" t="s">
        <v>177</v>
      </c>
      <c r="E268" s="215" t="s">
        <v>2373</v>
      </c>
      <c r="F268" s="216" t="s">
        <v>2374</v>
      </c>
      <c r="G268" s="217" t="s">
        <v>347</v>
      </c>
      <c r="H268" s="218">
        <v>1</v>
      </c>
      <c r="I268" s="219"/>
      <c r="J268" s="220">
        <f>ROUND(I268*H268,2)</f>
        <v>0</v>
      </c>
      <c r="K268" s="216" t="s">
        <v>181</v>
      </c>
      <c r="L268" s="46"/>
      <c r="M268" s="221" t="s">
        <v>19</v>
      </c>
      <c r="N268" s="222" t="s">
        <v>42</v>
      </c>
      <c r="O268" s="86"/>
      <c r="P268" s="223">
        <f>O268*H268</f>
        <v>0</v>
      </c>
      <c r="Q268" s="223">
        <v>0.00033</v>
      </c>
      <c r="R268" s="223">
        <f>Q268*H268</f>
        <v>0.00033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315</v>
      </c>
      <c r="AT268" s="225" t="s">
        <v>177</v>
      </c>
      <c r="AU268" s="225" t="s">
        <v>81</v>
      </c>
      <c r="AY268" s="19" t="s">
        <v>175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79</v>
      </c>
      <c r="BK268" s="226">
        <f>ROUND(I268*H268,2)</f>
        <v>0</v>
      </c>
      <c r="BL268" s="19" t="s">
        <v>315</v>
      </c>
      <c r="BM268" s="225" t="s">
        <v>2375</v>
      </c>
    </row>
    <row r="269" s="2" customFormat="1">
      <c r="A269" s="40"/>
      <c r="B269" s="41"/>
      <c r="C269" s="42"/>
      <c r="D269" s="227" t="s">
        <v>184</v>
      </c>
      <c r="E269" s="42"/>
      <c r="F269" s="228" t="s">
        <v>2376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184</v>
      </c>
      <c r="AU269" s="19" t="s">
        <v>81</v>
      </c>
    </row>
    <row r="270" s="2" customFormat="1">
      <c r="A270" s="40"/>
      <c r="B270" s="41"/>
      <c r="C270" s="42"/>
      <c r="D270" s="232" t="s">
        <v>186</v>
      </c>
      <c r="E270" s="42"/>
      <c r="F270" s="233" t="s">
        <v>2377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186</v>
      </c>
      <c r="AU270" s="19" t="s">
        <v>81</v>
      </c>
    </row>
    <row r="271" s="13" customFormat="1">
      <c r="A271" s="13"/>
      <c r="B271" s="234"/>
      <c r="C271" s="235"/>
      <c r="D271" s="227" t="s">
        <v>188</v>
      </c>
      <c r="E271" s="236" t="s">
        <v>19</v>
      </c>
      <c r="F271" s="237" t="s">
        <v>2347</v>
      </c>
      <c r="G271" s="235"/>
      <c r="H271" s="236" t="s">
        <v>19</v>
      </c>
      <c r="I271" s="238"/>
      <c r="J271" s="235"/>
      <c r="K271" s="235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188</v>
      </c>
      <c r="AU271" s="243" t="s">
        <v>81</v>
      </c>
      <c r="AV271" s="13" t="s">
        <v>79</v>
      </c>
      <c r="AW271" s="13" t="s">
        <v>33</v>
      </c>
      <c r="AX271" s="13" t="s">
        <v>71</v>
      </c>
      <c r="AY271" s="243" t="s">
        <v>175</v>
      </c>
    </row>
    <row r="272" s="14" customFormat="1">
      <c r="A272" s="14"/>
      <c r="B272" s="244"/>
      <c r="C272" s="245"/>
      <c r="D272" s="227" t="s">
        <v>188</v>
      </c>
      <c r="E272" s="246" t="s">
        <v>19</v>
      </c>
      <c r="F272" s="247" t="s">
        <v>2378</v>
      </c>
      <c r="G272" s="245"/>
      <c r="H272" s="248">
        <v>1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188</v>
      </c>
      <c r="AU272" s="254" t="s">
        <v>81</v>
      </c>
      <c r="AV272" s="14" t="s">
        <v>81</v>
      </c>
      <c r="AW272" s="14" t="s">
        <v>33</v>
      </c>
      <c r="AX272" s="14" t="s">
        <v>79</v>
      </c>
      <c r="AY272" s="254" t="s">
        <v>175</v>
      </c>
    </row>
    <row r="273" s="2" customFormat="1" ht="33" customHeight="1">
      <c r="A273" s="40"/>
      <c r="B273" s="41"/>
      <c r="C273" s="277" t="s">
        <v>442</v>
      </c>
      <c r="D273" s="277" t="s">
        <v>402</v>
      </c>
      <c r="E273" s="278" t="s">
        <v>2379</v>
      </c>
      <c r="F273" s="279" t="s">
        <v>2380</v>
      </c>
      <c r="G273" s="280" t="s">
        <v>347</v>
      </c>
      <c r="H273" s="281">
        <v>1</v>
      </c>
      <c r="I273" s="282"/>
      <c r="J273" s="283">
        <f>ROUND(I273*H273,2)</f>
        <v>0</v>
      </c>
      <c r="K273" s="279" t="s">
        <v>181</v>
      </c>
      <c r="L273" s="284"/>
      <c r="M273" s="285" t="s">
        <v>19</v>
      </c>
      <c r="N273" s="286" t="s">
        <v>42</v>
      </c>
      <c r="O273" s="86"/>
      <c r="P273" s="223">
        <f>O273*H273</f>
        <v>0</v>
      </c>
      <c r="Q273" s="223">
        <v>0.060999999999999999</v>
      </c>
      <c r="R273" s="223">
        <f>Q273*H273</f>
        <v>0.060999999999999999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434</v>
      </c>
      <c r="AT273" s="225" t="s">
        <v>402</v>
      </c>
      <c r="AU273" s="225" t="s">
        <v>81</v>
      </c>
      <c r="AY273" s="19" t="s">
        <v>175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79</v>
      </c>
      <c r="BK273" s="226">
        <f>ROUND(I273*H273,2)</f>
        <v>0</v>
      </c>
      <c r="BL273" s="19" t="s">
        <v>315</v>
      </c>
      <c r="BM273" s="225" t="s">
        <v>2381</v>
      </c>
    </row>
    <row r="274" s="2" customFormat="1">
      <c r="A274" s="40"/>
      <c r="B274" s="41"/>
      <c r="C274" s="42"/>
      <c r="D274" s="227" t="s">
        <v>184</v>
      </c>
      <c r="E274" s="42"/>
      <c r="F274" s="228" t="s">
        <v>2380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184</v>
      </c>
      <c r="AU274" s="19" t="s">
        <v>81</v>
      </c>
    </row>
    <row r="275" s="14" customFormat="1">
      <c r="A275" s="14"/>
      <c r="B275" s="244"/>
      <c r="C275" s="245"/>
      <c r="D275" s="227" t="s">
        <v>188</v>
      </c>
      <c r="E275" s="246" t="s">
        <v>19</v>
      </c>
      <c r="F275" s="247" t="s">
        <v>2382</v>
      </c>
      <c r="G275" s="245"/>
      <c r="H275" s="248">
        <v>1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188</v>
      </c>
      <c r="AU275" s="254" t="s">
        <v>81</v>
      </c>
      <c r="AV275" s="14" t="s">
        <v>81</v>
      </c>
      <c r="AW275" s="14" t="s">
        <v>33</v>
      </c>
      <c r="AX275" s="14" t="s">
        <v>79</v>
      </c>
      <c r="AY275" s="254" t="s">
        <v>175</v>
      </c>
    </row>
    <row r="276" s="2" customFormat="1" ht="24.15" customHeight="1">
      <c r="A276" s="40"/>
      <c r="B276" s="41"/>
      <c r="C276" s="214" t="s">
        <v>449</v>
      </c>
      <c r="D276" s="214" t="s">
        <v>177</v>
      </c>
      <c r="E276" s="215" t="s">
        <v>2383</v>
      </c>
      <c r="F276" s="216" t="s">
        <v>2384</v>
      </c>
      <c r="G276" s="217" t="s">
        <v>1624</v>
      </c>
      <c r="H276" s="218">
        <v>520.55999999999995</v>
      </c>
      <c r="I276" s="219"/>
      <c r="J276" s="220">
        <f>ROUND(I276*H276,2)</f>
        <v>0</v>
      </c>
      <c r="K276" s="216" t="s">
        <v>181</v>
      </c>
      <c r="L276" s="46"/>
      <c r="M276" s="221" t="s">
        <v>19</v>
      </c>
      <c r="N276" s="222" t="s">
        <v>42</v>
      </c>
      <c r="O276" s="86"/>
      <c r="P276" s="223">
        <f>O276*H276</f>
        <v>0</v>
      </c>
      <c r="Q276" s="223">
        <v>5.0000000000000002E-05</v>
      </c>
      <c r="R276" s="223">
        <f>Q276*H276</f>
        <v>0.026027999999999999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315</v>
      </c>
      <c r="AT276" s="225" t="s">
        <v>177</v>
      </c>
      <c r="AU276" s="225" t="s">
        <v>81</v>
      </c>
      <c r="AY276" s="19" t="s">
        <v>175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315</v>
      </c>
      <c r="BM276" s="225" t="s">
        <v>2385</v>
      </c>
    </row>
    <row r="277" s="2" customFormat="1">
      <c r="A277" s="40"/>
      <c r="B277" s="41"/>
      <c r="C277" s="42"/>
      <c r="D277" s="227" t="s">
        <v>184</v>
      </c>
      <c r="E277" s="42"/>
      <c r="F277" s="228" t="s">
        <v>2386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184</v>
      </c>
      <c r="AU277" s="19" t="s">
        <v>81</v>
      </c>
    </row>
    <row r="278" s="2" customFormat="1">
      <c r="A278" s="40"/>
      <c r="B278" s="41"/>
      <c r="C278" s="42"/>
      <c r="D278" s="232" t="s">
        <v>186</v>
      </c>
      <c r="E278" s="42"/>
      <c r="F278" s="233" t="s">
        <v>2387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186</v>
      </c>
      <c r="AU278" s="19" t="s">
        <v>81</v>
      </c>
    </row>
    <row r="279" s="13" customFormat="1">
      <c r="A279" s="13"/>
      <c r="B279" s="234"/>
      <c r="C279" s="235"/>
      <c r="D279" s="227" t="s">
        <v>188</v>
      </c>
      <c r="E279" s="236" t="s">
        <v>19</v>
      </c>
      <c r="F279" s="237" t="s">
        <v>1505</v>
      </c>
      <c r="G279" s="235"/>
      <c r="H279" s="236" t="s">
        <v>19</v>
      </c>
      <c r="I279" s="238"/>
      <c r="J279" s="235"/>
      <c r="K279" s="235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188</v>
      </c>
      <c r="AU279" s="243" t="s">
        <v>81</v>
      </c>
      <c r="AV279" s="13" t="s">
        <v>79</v>
      </c>
      <c r="AW279" s="13" t="s">
        <v>33</v>
      </c>
      <c r="AX279" s="13" t="s">
        <v>71</v>
      </c>
      <c r="AY279" s="243" t="s">
        <v>175</v>
      </c>
    </row>
    <row r="280" s="14" customFormat="1">
      <c r="A280" s="14"/>
      <c r="B280" s="244"/>
      <c r="C280" s="245"/>
      <c r="D280" s="227" t="s">
        <v>188</v>
      </c>
      <c r="E280" s="246" t="s">
        <v>19</v>
      </c>
      <c r="F280" s="247" t="s">
        <v>2388</v>
      </c>
      <c r="G280" s="245"/>
      <c r="H280" s="248">
        <v>520.55999999999995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188</v>
      </c>
      <c r="AU280" s="254" t="s">
        <v>81</v>
      </c>
      <c r="AV280" s="14" t="s">
        <v>81</v>
      </c>
      <c r="AW280" s="14" t="s">
        <v>33</v>
      </c>
      <c r="AX280" s="14" t="s">
        <v>79</v>
      </c>
      <c r="AY280" s="254" t="s">
        <v>175</v>
      </c>
    </row>
    <row r="281" s="2" customFormat="1" ht="24.15" customHeight="1">
      <c r="A281" s="40"/>
      <c r="B281" s="41"/>
      <c r="C281" s="277" t="s">
        <v>456</v>
      </c>
      <c r="D281" s="277" t="s">
        <v>402</v>
      </c>
      <c r="E281" s="278" t="s">
        <v>1651</v>
      </c>
      <c r="F281" s="279" t="s">
        <v>2389</v>
      </c>
      <c r="G281" s="280" t="s">
        <v>224</v>
      </c>
      <c r="H281" s="281">
        <v>0.52100000000000002</v>
      </c>
      <c r="I281" s="282"/>
      <c r="J281" s="283">
        <f>ROUND(I281*H281,2)</f>
        <v>0</v>
      </c>
      <c r="K281" s="279" t="s">
        <v>491</v>
      </c>
      <c r="L281" s="284"/>
      <c r="M281" s="285" t="s">
        <v>19</v>
      </c>
      <c r="N281" s="286" t="s">
        <v>42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434</v>
      </c>
      <c r="AT281" s="225" t="s">
        <v>402</v>
      </c>
      <c r="AU281" s="225" t="s">
        <v>81</v>
      </c>
      <c r="AY281" s="19" t="s">
        <v>175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79</v>
      </c>
      <c r="BK281" s="226">
        <f>ROUND(I281*H281,2)</f>
        <v>0</v>
      </c>
      <c r="BL281" s="19" t="s">
        <v>315</v>
      </c>
      <c r="BM281" s="225" t="s">
        <v>2390</v>
      </c>
    </row>
    <row r="282" s="2" customFormat="1">
      <c r="A282" s="40"/>
      <c r="B282" s="41"/>
      <c r="C282" s="42"/>
      <c r="D282" s="227" t="s">
        <v>184</v>
      </c>
      <c r="E282" s="42"/>
      <c r="F282" s="228" t="s">
        <v>2389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184</v>
      </c>
      <c r="AU282" s="19" t="s">
        <v>81</v>
      </c>
    </row>
    <row r="283" s="13" customFormat="1">
      <c r="A283" s="13"/>
      <c r="B283" s="234"/>
      <c r="C283" s="235"/>
      <c r="D283" s="227" t="s">
        <v>188</v>
      </c>
      <c r="E283" s="236" t="s">
        <v>19</v>
      </c>
      <c r="F283" s="237" t="s">
        <v>493</v>
      </c>
      <c r="G283" s="235"/>
      <c r="H283" s="236" t="s">
        <v>19</v>
      </c>
      <c r="I283" s="238"/>
      <c r="J283" s="235"/>
      <c r="K283" s="235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188</v>
      </c>
      <c r="AU283" s="243" t="s">
        <v>81</v>
      </c>
      <c r="AV283" s="13" t="s">
        <v>79</v>
      </c>
      <c r="AW283" s="13" t="s">
        <v>33</v>
      </c>
      <c r="AX283" s="13" t="s">
        <v>71</v>
      </c>
      <c r="AY283" s="243" t="s">
        <v>175</v>
      </c>
    </row>
    <row r="284" s="14" customFormat="1">
      <c r="A284" s="14"/>
      <c r="B284" s="244"/>
      <c r="C284" s="245"/>
      <c r="D284" s="227" t="s">
        <v>188</v>
      </c>
      <c r="E284" s="246" t="s">
        <v>19</v>
      </c>
      <c r="F284" s="247" t="s">
        <v>2391</v>
      </c>
      <c r="G284" s="245"/>
      <c r="H284" s="248">
        <v>0.52100000000000002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188</v>
      </c>
      <c r="AU284" s="254" t="s">
        <v>81</v>
      </c>
      <c r="AV284" s="14" t="s">
        <v>81</v>
      </c>
      <c r="AW284" s="14" t="s">
        <v>33</v>
      </c>
      <c r="AX284" s="14" t="s">
        <v>79</v>
      </c>
      <c r="AY284" s="254" t="s">
        <v>175</v>
      </c>
    </row>
    <row r="285" s="2" customFormat="1" ht="24.15" customHeight="1">
      <c r="A285" s="40"/>
      <c r="B285" s="41"/>
      <c r="C285" s="214" t="s">
        <v>464</v>
      </c>
      <c r="D285" s="214" t="s">
        <v>177</v>
      </c>
      <c r="E285" s="215" t="s">
        <v>2392</v>
      </c>
      <c r="F285" s="216" t="s">
        <v>2393</v>
      </c>
      <c r="G285" s="217" t="s">
        <v>1624</v>
      </c>
      <c r="H285" s="218">
        <v>100</v>
      </c>
      <c r="I285" s="219"/>
      <c r="J285" s="220">
        <f>ROUND(I285*H285,2)</f>
        <v>0</v>
      </c>
      <c r="K285" s="216" t="s">
        <v>181</v>
      </c>
      <c r="L285" s="46"/>
      <c r="M285" s="221" t="s">
        <v>19</v>
      </c>
      <c r="N285" s="222" t="s">
        <v>42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0.001</v>
      </c>
      <c r="T285" s="224">
        <f>S285*H285</f>
        <v>0.10000000000000001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315</v>
      </c>
      <c r="AT285" s="225" t="s">
        <v>177</v>
      </c>
      <c r="AU285" s="225" t="s">
        <v>81</v>
      </c>
      <c r="AY285" s="19" t="s">
        <v>175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315</v>
      </c>
      <c r="BM285" s="225" t="s">
        <v>2394</v>
      </c>
    </row>
    <row r="286" s="2" customFormat="1">
      <c r="A286" s="40"/>
      <c r="B286" s="41"/>
      <c r="C286" s="42"/>
      <c r="D286" s="227" t="s">
        <v>184</v>
      </c>
      <c r="E286" s="42"/>
      <c r="F286" s="228" t="s">
        <v>2395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184</v>
      </c>
      <c r="AU286" s="19" t="s">
        <v>81</v>
      </c>
    </row>
    <row r="287" s="2" customFormat="1">
      <c r="A287" s="40"/>
      <c r="B287" s="41"/>
      <c r="C287" s="42"/>
      <c r="D287" s="232" t="s">
        <v>186</v>
      </c>
      <c r="E287" s="42"/>
      <c r="F287" s="233" t="s">
        <v>2396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186</v>
      </c>
      <c r="AU287" s="19" t="s">
        <v>81</v>
      </c>
    </row>
    <row r="288" s="13" customFormat="1">
      <c r="A288" s="13"/>
      <c r="B288" s="234"/>
      <c r="C288" s="235"/>
      <c r="D288" s="227" t="s">
        <v>188</v>
      </c>
      <c r="E288" s="236" t="s">
        <v>19</v>
      </c>
      <c r="F288" s="237" t="s">
        <v>2278</v>
      </c>
      <c r="G288" s="235"/>
      <c r="H288" s="236" t="s">
        <v>19</v>
      </c>
      <c r="I288" s="238"/>
      <c r="J288" s="235"/>
      <c r="K288" s="235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188</v>
      </c>
      <c r="AU288" s="243" t="s">
        <v>81</v>
      </c>
      <c r="AV288" s="13" t="s">
        <v>79</v>
      </c>
      <c r="AW288" s="13" t="s">
        <v>33</v>
      </c>
      <c r="AX288" s="13" t="s">
        <v>71</v>
      </c>
      <c r="AY288" s="243" t="s">
        <v>175</v>
      </c>
    </row>
    <row r="289" s="13" customFormat="1">
      <c r="A289" s="13"/>
      <c r="B289" s="234"/>
      <c r="C289" s="235"/>
      <c r="D289" s="227" t="s">
        <v>188</v>
      </c>
      <c r="E289" s="236" t="s">
        <v>19</v>
      </c>
      <c r="F289" s="237" t="s">
        <v>2397</v>
      </c>
      <c r="G289" s="235"/>
      <c r="H289" s="236" t="s">
        <v>19</v>
      </c>
      <c r="I289" s="238"/>
      <c r="J289" s="235"/>
      <c r="K289" s="235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188</v>
      </c>
      <c r="AU289" s="243" t="s">
        <v>81</v>
      </c>
      <c r="AV289" s="13" t="s">
        <v>79</v>
      </c>
      <c r="AW289" s="13" t="s">
        <v>33</v>
      </c>
      <c r="AX289" s="13" t="s">
        <v>71</v>
      </c>
      <c r="AY289" s="243" t="s">
        <v>175</v>
      </c>
    </row>
    <row r="290" s="14" customFormat="1">
      <c r="A290" s="14"/>
      <c r="B290" s="244"/>
      <c r="C290" s="245"/>
      <c r="D290" s="227" t="s">
        <v>188</v>
      </c>
      <c r="E290" s="246" t="s">
        <v>19</v>
      </c>
      <c r="F290" s="247" t="s">
        <v>2398</v>
      </c>
      <c r="G290" s="245"/>
      <c r="H290" s="248">
        <v>100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188</v>
      </c>
      <c r="AU290" s="254" t="s">
        <v>81</v>
      </c>
      <c r="AV290" s="14" t="s">
        <v>81</v>
      </c>
      <c r="AW290" s="14" t="s">
        <v>33</v>
      </c>
      <c r="AX290" s="14" t="s">
        <v>79</v>
      </c>
      <c r="AY290" s="254" t="s">
        <v>175</v>
      </c>
    </row>
    <row r="291" s="2" customFormat="1" ht="33" customHeight="1">
      <c r="A291" s="40"/>
      <c r="B291" s="41"/>
      <c r="C291" s="214" t="s">
        <v>478</v>
      </c>
      <c r="D291" s="214" t="s">
        <v>177</v>
      </c>
      <c r="E291" s="215" t="s">
        <v>2399</v>
      </c>
      <c r="F291" s="216" t="s">
        <v>2400</v>
      </c>
      <c r="G291" s="217" t="s">
        <v>1624</v>
      </c>
      <c r="H291" s="218">
        <v>620</v>
      </c>
      <c r="I291" s="219"/>
      <c r="J291" s="220">
        <f>ROUND(I291*H291,2)</f>
        <v>0</v>
      </c>
      <c r="K291" s="216" t="s">
        <v>181</v>
      </c>
      <c r="L291" s="46"/>
      <c r="M291" s="221" t="s">
        <v>19</v>
      </c>
      <c r="N291" s="222" t="s">
        <v>42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0.001</v>
      </c>
      <c r="T291" s="224">
        <f>S291*H291</f>
        <v>0.62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315</v>
      </c>
      <c r="AT291" s="225" t="s">
        <v>177</v>
      </c>
      <c r="AU291" s="225" t="s">
        <v>81</v>
      </c>
      <c r="AY291" s="19" t="s">
        <v>175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79</v>
      </c>
      <c r="BK291" s="226">
        <f>ROUND(I291*H291,2)</f>
        <v>0</v>
      </c>
      <c r="BL291" s="19" t="s">
        <v>315</v>
      </c>
      <c r="BM291" s="225" t="s">
        <v>2401</v>
      </c>
    </row>
    <row r="292" s="2" customFormat="1">
      <c r="A292" s="40"/>
      <c r="B292" s="41"/>
      <c r="C292" s="42"/>
      <c r="D292" s="227" t="s">
        <v>184</v>
      </c>
      <c r="E292" s="42"/>
      <c r="F292" s="228" t="s">
        <v>2402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184</v>
      </c>
      <c r="AU292" s="19" t="s">
        <v>81</v>
      </c>
    </row>
    <row r="293" s="2" customFormat="1">
      <c r="A293" s="40"/>
      <c r="B293" s="41"/>
      <c r="C293" s="42"/>
      <c r="D293" s="232" t="s">
        <v>186</v>
      </c>
      <c r="E293" s="42"/>
      <c r="F293" s="233" t="s">
        <v>2403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186</v>
      </c>
      <c r="AU293" s="19" t="s">
        <v>81</v>
      </c>
    </row>
    <row r="294" s="13" customFormat="1">
      <c r="A294" s="13"/>
      <c r="B294" s="234"/>
      <c r="C294" s="235"/>
      <c r="D294" s="227" t="s">
        <v>188</v>
      </c>
      <c r="E294" s="236" t="s">
        <v>19</v>
      </c>
      <c r="F294" s="237" t="s">
        <v>2404</v>
      </c>
      <c r="G294" s="235"/>
      <c r="H294" s="236" t="s">
        <v>19</v>
      </c>
      <c r="I294" s="238"/>
      <c r="J294" s="235"/>
      <c r="K294" s="235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188</v>
      </c>
      <c r="AU294" s="243" t="s">
        <v>81</v>
      </c>
      <c r="AV294" s="13" t="s">
        <v>79</v>
      </c>
      <c r="AW294" s="13" t="s">
        <v>33</v>
      </c>
      <c r="AX294" s="13" t="s">
        <v>71</v>
      </c>
      <c r="AY294" s="243" t="s">
        <v>175</v>
      </c>
    </row>
    <row r="295" s="13" customFormat="1">
      <c r="A295" s="13"/>
      <c r="B295" s="234"/>
      <c r="C295" s="235"/>
      <c r="D295" s="227" t="s">
        <v>188</v>
      </c>
      <c r="E295" s="236" t="s">
        <v>19</v>
      </c>
      <c r="F295" s="237" t="s">
        <v>2405</v>
      </c>
      <c r="G295" s="235"/>
      <c r="H295" s="236" t="s">
        <v>19</v>
      </c>
      <c r="I295" s="238"/>
      <c r="J295" s="235"/>
      <c r="K295" s="235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188</v>
      </c>
      <c r="AU295" s="243" t="s">
        <v>81</v>
      </c>
      <c r="AV295" s="13" t="s">
        <v>79</v>
      </c>
      <c r="AW295" s="13" t="s">
        <v>33</v>
      </c>
      <c r="AX295" s="13" t="s">
        <v>71</v>
      </c>
      <c r="AY295" s="243" t="s">
        <v>175</v>
      </c>
    </row>
    <row r="296" s="14" customFormat="1">
      <c r="A296" s="14"/>
      <c r="B296" s="244"/>
      <c r="C296" s="245"/>
      <c r="D296" s="227" t="s">
        <v>188</v>
      </c>
      <c r="E296" s="246" t="s">
        <v>19</v>
      </c>
      <c r="F296" s="247" t="s">
        <v>2406</v>
      </c>
      <c r="G296" s="245"/>
      <c r="H296" s="248">
        <v>520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188</v>
      </c>
      <c r="AU296" s="254" t="s">
        <v>81</v>
      </c>
      <c r="AV296" s="14" t="s">
        <v>81</v>
      </c>
      <c r="AW296" s="14" t="s">
        <v>33</v>
      </c>
      <c r="AX296" s="14" t="s">
        <v>71</v>
      </c>
      <c r="AY296" s="254" t="s">
        <v>175</v>
      </c>
    </row>
    <row r="297" s="14" customFormat="1">
      <c r="A297" s="14"/>
      <c r="B297" s="244"/>
      <c r="C297" s="245"/>
      <c r="D297" s="227" t="s">
        <v>188</v>
      </c>
      <c r="E297" s="246" t="s">
        <v>19</v>
      </c>
      <c r="F297" s="247" t="s">
        <v>2407</v>
      </c>
      <c r="G297" s="245"/>
      <c r="H297" s="248">
        <v>100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188</v>
      </c>
      <c r="AU297" s="254" t="s">
        <v>81</v>
      </c>
      <c r="AV297" s="14" t="s">
        <v>81</v>
      </c>
      <c r="AW297" s="14" t="s">
        <v>33</v>
      </c>
      <c r="AX297" s="14" t="s">
        <v>71</v>
      </c>
      <c r="AY297" s="254" t="s">
        <v>175</v>
      </c>
    </row>
    <row r="298" s="15" customFormat="1">
      <c r="A298" s="15"/>
      <c r="B298" s="255"/>
      <c r="C298" s="256"/>
      <c r="D298" s="227" t="s">
        <v>188</v>
      </c>
      <c r="E298" s="257" t="s">
        <v>19</v>
      </c>
      <c r="F298" s="258" t="s">
        <v>206</v>
      </c>
      <c r="G298" s="256"/>
      <c r="H298" s="259">
        <v>620</v>
      </c>
      <c r="I298" s="260"/>
      <c r="J298" s="256"/>
      <c r="K298" s="256"/>
      <c r="L298" s="261"/>
      <c r="M298" s="262"/>
      <c r="N298" s="263"/>
      <c r="O298" s="263"/>
      <c r="P298" s="263"/>
      <c r="Q298" s="263"/>
      <c r="R298" s="263"/>
      <c r="S298" s="263"/>
      <c r="T298" s="264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5" t="s">
        <v>188</v>
      </c>
      <c r="AU298" s="265" t="s">
        <v>81</v>
      </c>
      <c r="AV298" s="15" t="s">
        <v>182</v>
      </c>
      <c r="AW298" s="15" t="s">
        <v>33</v>
      </c>
      <c r="AX298" s="15" t="s">
        <v>79</v>
      </c>
      <c r="AY298" s="265" t="s">
        <v>175</v>
      </c>
    </row>
    <row r="299" s="2" customFormat="1" ht="24.15" customHeight="1">
      <c r="A299" s="40"/>
      <c r="B299" s="41"/>
      <c r="C299" s="214" t="s">
        <v>488</v>
      </c>
      <c r="D299" s="214" t="s">
        <v>177</v>
      </c>
      <c r="E299" s="215" t="s">
        <v>1689</v>
      </c>
      <c r="F299" s="216" t="s">
        <v>1690</v>
      </c>
      <c r="G299" s="217" t="s">
        <v>1032</v>
      </c>
      <c r="H299" s="287"/>
      <c r="I299" s="219"/>
      <c r="J299" s="220">
        <f>ROUND(I299*H299,2)</f>
        <v>0</v>
      </c>
      <c r="K299" s="216" t="s">
        <v>181</v>
      </c>
      <c r="L299" s="46"/>
      <c r="M299" s="221" t="s">
        <v>19</v>
      </c>
      <c r="N299" s="222" t="s">
        <v>42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315</v>
      </c>
      <c r="AT299" s="225" t="s">
        <v>177</v>
      </c>
      <c r="AU299" s="225" t="s">
        <v>81</v>
      </c>
      <c r="AY299" s="19" t="s">
        <v>175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315</v>
      </c>
      <c r="BM299" s="225" t="s">
        <v>2408</v>
      </c>
    </row>
    <row r="300" s="2" customFormat="1">
      <c r="A300" s="40"/>
      <c r="B300" s="41"/>
      <c r="C300" s="42"/>
      <c r="D300" s="227" t="s">
        <v>184</v>
      </c>
      <c r="E300" s="42"/>
      <c r="F300" s="228" t="s">
        <v>1692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184</v>
      </c>
      <c r="AU300" s="19" t="s">
        <v>81</v>
      </c>
    </row>
    <row r="301" s="2" customFormat="1">
      <c r="A301" s="40"/>
      <c r="B301" s="41"/>
      <c r="C301" s="42"/>
      <c r="D301" s="232" t="s">
        <v>186</v>
      </c>
      <c r="E301" s="42"/>
      <c r="F301" s="233" t="s">
        <v>1693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186</v>
      </c>
      <c r="AU301" s="19" t="s">
        <v>81</v>
      </c>
    </row>
    <row r="302" s="12" customFormat="1" ht="22.8" customHeight="1">
      <c r="A302" s="12"/>
      <c r="B302" s="198"/>
      <c r="C302" s="199"/>
      <c r="D302" s="200" t="s">
        <v>70</v>
      </c>
      <c r="E302" s="212" t="s">
        <v>2049</v>
      </c>
      <c r="F302" s="212" t="s">
        <v>2050</v>
      </c>
      <c r="G302" s="199"/>
      <c r="H302" s="199"/>
      <c r="I302" s="202"/>
      <c r="J302" s="213">
        <f>BK302</f>
        <v>0</v>
      </c>
      <c r="K302" s="199"/>
      <c r="L302" s="204"/>
      <c r="M302" s="205"/>
      <c r="N302" s="206"/>
      <c r="O302" s="206"/>
      <c r="P302" s="207">
        <f>SUM(P303:P326)</f>
        <v>0</v>
      </c>
      <c r="Q302" s="206"/>
      <c r="R302" s="207">
        <f>SUM(R303:R326)</f>
        <v>0.00072000000000000005</v>
      </c>
      <c r="S302" s="206"/>
      <c r="T302" s="208">
        <f>SUM(T303:T326)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9" t="s">
        <v>81</v>
      </c>
      <c r="AT302" s="210" t="s">
        <v>70</v>
      </c>
      <c r="AU302" s="210" t="s">
        <v>79</v>
      </c>
      <c r="AY302" s="209" t="s">
        <v>175</v>
      </c>
      <c r="BK302" s="211">
        <f>SUM(BK303:BK326)</f>
        <v>0</v>
      </c>
    </row>
    <row r="303" s="2" customFormat="1" ht="24.15" customHeight="1">
      <c r="A303" s="40"/>
      <c r="B303" s="41"/>
      <c r="C303" s="214" t="s">
        <v>495</v>
      </c>
      <c r="D303" s="214" t="s">
        <v>177</v>
      </c>
      <c r="E303" s="215" t="s">
        <v>2409</v>
      </c>
      <c r="F303" s="216" t="s">
        <v>2410</v>
      </c>
      <c r="G303" s="217" t="s">
        <v>248</v>
      </c>
      <c r="H303" s="218">
        <v>1.6000000000000001</v>
      </c>
      <c r="I303" s="219"/>
      <c r="J303" s="220">
        <f>ROUND(I303*H303,2)</f>
        <v>0</v>
      </c>
      <c r="K303" s="216" t="s">
        <v>181</v>
      </c>
      <c r="L303" s="46"/>
      <c r="M303" s="221" t="s">
        <v>19</v>
      </c>
      <c r="N303" s="222" t="s">
        <v>42</v>
      </c>
      <c r="O303" s="86"/>
      <c r="P303" s="223">
        <f>O303*H303</f>
        <v>0</v>
      </c>
      <c r="Q303" s="223">
        <v>6.9999999999999994E-05</v>
      </c>
      <c r="R303" s="223">
        <f>Q303*H303</f>
        <v>0.000112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315</v>
      </c>
      <c r="AT303" s="225" t="s">
        <v>177</v>
      </c>
      <c r="AU303" s="225" t="s">
        <v>81</v>
      </c>
      <c r="AY303" s="19" t="s">
        <v>175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315</v>
      </c>
      <c r="BM303" s="225" t="s">
        <v>2411</v>
      </c>
    </row>
    <row r="304" s="2" customFormat="1">
      <c r="A304" s="40"/>
      <c r="B304" s="41"/>
      <c r="C304" s="42"/>
      <c r="D304" s="227" t="s">
        <v>184</v>
      </c>
      <c r="E304" s="42"/>
      <c r="F304" s="228" t="s">
        <v>2412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184</v>
      </c>
      <c r="AU304" s="19" t="s">
        <v>81</v>
      </c>
    </row>
    <row r="305" s="2" customFormat="1">
      <c r="A305" s="40"/>
      <c r="B305" s="41"/>
      <c r="C305" s="42"/>
      <c r="D305" s="232" t="s">
        <v>186</v>
      </c>
      <c r="E305" s="42"/>
      <c r="F305" s="233" t="s">
        <v>2413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186</v>
      </c>
      <c r="AU305" s="19" t="s">
        <v>81</v>
      </c>
    </row>
    <row r="306" s="13" customFormat="1">
      <c r="A306" s="13"/>
      <c r="B306" s="234"/>
      <c r="C306" s="235"/>
      <c r="D306" s="227" t="s">
        <v>188</v>
      </c>
      <c r="E306" s="236" t="s">
        <v>19</v>
      </c>
      <c r="F306" s="237" t="s">
        <v>2347</v>
      </c>
      <c r="G306" s="235"/>
      <c r="H306" s="236" t="s">
        <v>19</v>
      </c>
      <c r="I306" s="238"/>
      <c r="J306" s="235"/>
      <c r="K306" s="235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188</v>
      </c>
      <c r="AU306" s="243" t="s">
        <v>81</v>
      </c>
      <c r="AV306" s="13" t="s">
        <v>79</v>
      </c>
      <c r="AW306" s="13" t="s">
        <v>33</v>
      </c>
      <c r="AX306" s="13" t="s">
        <v>71</v>
      </c>
      <c r="AY306" s="243" t="s">
        <v>175</v>
      </c>
    </row>
    <row r="307" s="13" customFormat="1">
      <c r="A307" s="13"/>
      <c r="B307" s="234"/>
      <c r="C307" s="235"/>
      <c r="D307" s="227" t="s">
        <v>188</v>
      </c>
      <c r="E307" s="236" t="s">
        <v>19</v>
      </c>
      <c r="F307" s="237" t="s">
        <v>2414</v>
      </c>
      <c r="G307" s="235"/>
      <c r="H307" s="236" t="s">
        <v>19</v>
      </c>
      <c r="I307" s="238"/>
      <c r="J307" s="235"/>
      <c r="K307" s="235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188</v>
      </c>
      <c r="AU307" s="243" t="s">
        <v>81</v>
      </c>
      <c r="AV307" s="13" t="s">
        <v>79</v>
      </c>
      <c r="AW307" s="13" t="s">
        <v>33</v>
      </c>
      <c r="AX307" s="13" t="s">
        <v>71</v>
      </c>
      <c r="AY307" s="243" t="s">
        <v>175</v>
      </c>
    </row>
    <row r="308" s="14" customFormat="1">
      <c r="A308" s="14"/>
      <c r="B308" s="244"/>
      <c r="C308" s="245"/>
      <c r="D308" s="227" t="s">
        <v>188</v>
      </c>
      <c r="E308" s="246" t="s">
        <v>19</v>
      </c>
      <c r="F308" s="247" t="s">
        <v>2415</v>
      </c>
      <c r="G308" s="245"/>
      <c r="H308" s="248">
        <v>1.6000000000000001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188</v>
      </c>
      <c r="AU308" s="254" t="s">
        <v>81</v>
      </c>
      <c r="AV308" s="14" t="s">
        <v>81</v>
      </c>
      <c r="AW308" s="14" t="s">
        <v>33</v>
      </c>
      <c r="AX308" s="14" t="s">
        <v>79</v>
      </c>
      <c r="AY308" s="254" t="s">
        <v>175</v>
      </c>
    </row>
    <row r="309" s="2" customFormat="1" ht="24.15" customHeight="1">
      <c r="A309" s="40"/>
      <c r="B309" s="41"/>
      <c r="C309" s="214" t="s">
        <v>500</v>
      </c>
      <c r="D309" s="214" t="s">
        <v>177</v>
      </c>
      <c r="E309" s="215" t="s">
        <v>2071</v>
      </c>
      <c r="F309" s="216" t="s">
        <v>2072</v>
      </c>
      <c r="G309" s="217" t="s">
        <v>248</v>
      </c>
      <c r="H309" s="218">
        <v>1.6000000000000001</v>
      </c>
      <c r="I309" s="219"/>
      <c r="J309" s="220">
        <f>ROUND(I309*H309,2)</f>
        <v>0</v>
      </c>
      <c r="K309" s="216" t="s">
        <v>181</v>
      </c>
      <c r="L309" s="46"/>
      <c r="M309" s="221" t="s">
        <v>19</v>
      </c>
      <c r="N309" s="222" t="s">
        <v>42</v>
      </c>
      <c r="O309" s="86"/>
      <c r="P309" s="223">
        <f>O309*H309</f>
        <v>0</v>
      </c>
      <c r="Q309" s="223">
        <v>0.00013999999999999999</v>
      </c>
      <c r="R309" s="223">
        <f>Q309*H309</f>
        <v>0.000224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315</v>
      </c>
      <c r="AT309" s="225" t="s">
        <v>177</v>
      </c>
      <c r="AU309" s="225" t="s">
        <v>81</v>
      </c>
      <c r="AY309" s="19" t="s">
        <v>175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315</v>
      </c>
      <c r="BM309" s="225" t="s">
        <v>2416</v>
      </c>
    </row>
    <row r="310" s="2" customFormat="1">
      <c r="A310" s="40"/>
      <c r="B310" s="41"/>
      <c r="C310" s="42"/>
      <c r="D310" s="227" t="s">
        <v>184</v>
      </c>
      <c r="E310" s="42"/>
      <c r="F310" s="228" t="s">
        <v>2074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184</v>
      </c>
      <c r="AU310" s="19" t="s">
        <v>81</v>
      </c>
    </row>
    <row r="311" s="2" customFormat="1">
      <c r="A311" s="40"/>
      <c r="B311" s="41"/>
      <c r="C311" s="42"/>
      <c r="D311" s="232" t="s">
        <v>186</v>
      </c>
      <c r="E311" s="42"/>
      <c r="F311" s="233" t="s">
        <v>2075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186</v>
      </c>
      <c r="AU311" s="19" t="s">
        <v>81</v>
      </c>
    </row>
    <row r="312" s="13" customFormat="1">
      <c r="A312" s="13"/>
      <c r="B312" s="234"/>
      <c r="C312" s="235"/>
      <c r="D312" s="227" t="s">
        <v>188</v>
      </c>
      <c r="E312" s="236" t="s">
        <v>19</v>
      </c>
      <c r="F312" s="237" t="s">
        <v>2347</v>
      </c>
      <c r="G312" s="235"/>
      <c r="H312" s="236" t="s">
        <v>19</v>
      </c>
      <c r="I312" s="238"/>
      <c r="J312" s="235"/>
      <c r="K312" s="235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188</v>
      </c>
      <c r="AU312" s="243" t="s">
        <v>81</v>
      </c>
      <c r="AV312" s="13" t="s">
        <v>79</v>
      </c>
      <c r="AW312" s="13" t="s">
        <v>33</v>
      </c>
      <c r="AX312" s="13" t="s">
        <v>71</v>
      </c>
      <c r="AY312" s="243" t="s">
        <v>175</v>
      </c>
    </row>
    <row r="313" s="13" customFormat="1">
      <c r="A313" s="13"/>
      <c r="B313" s="234"/>
      <c r="C313" s="235"/>
      <c r="D313" s="227" t="s">
        <v>188</v>
      </c>
      <c r="E313" s="236" t="s">
        <v>19</v>
      </c>
      <c r="F313" s="237" t="s">
        <v>2414</v>
      </c>
      <c r="G313" s="235"/>
      <c r="H313" s="236" t="s">
        <v>19</v>
      </c>
      <c r="I313" s="238"/>
      <c r="J313" s="235"/>
      <c r="K313" s="235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188</v>
      </c>
      <c r="AU313" s="243" t="s">
        <v>81</v>
      </c>
      <c r="AV313" s="13" t="s">
        <v>79</v>
      </c>
      <c r="AW313" s="13" t="s">
        <v>33</v>
      </c>
      <c r="AX313" s="13" t="s">
        <v>71</v>
      </c>
      <c r="AY313" s="243" t="s">
        <v>175</v>
      </c>
    </row>
    <row r="314" s="14" customFormat="1">
      <c r="A314" s="14"/>
      <c r="B314" s="244"/>
      <c r="C314" s="245"/>
      <c r="D314" s="227" t="s">
        <v>188</v>
      </c>
      <c r="E314" s="246" t="s">
        <v>19</v>
      </c>
      <c r="F314" s="247" t="s">
        <v>2415</v>
      </c>
      <c r="G314" s="245"/>
      <c r="H314" s="248">
        <v>1.6000000000000001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188</v>
      </c>
      <c r="AU314" s="254" t="s">
        <v>81</v>
      </c>
      <c r="AV314" s="14" t="s">
        <v>81</v>
      </c>
      <c r="AW314" s="14" t="s">
        <v>33</v>
      </c>
      <c r="AX314" s="14" t="s">
        <v>79</v>
      </c>
      <c r="AY314" s="254" t="s">
        <v>175</v>
      </c>
    </row>
    <row r="315" s="2" customFormat="1" ht="24.15" customHeight="1">
      <c r="A315" s="40"/>
      <c r="B315" s="41"/>
      <c r="C315" s="214" t="s">
        <v>508</v>
      </c>
      <c r="D315" s="214" t="s">
        <v>177</v>
      </c>
      <c r="E315" s="215" t="s">
        <v>2077</v>
      </c>
      <c r="F315" s="216" t="s">
        <v>2078</v>
      </c>
      <c r="G315" s="217" t="s">
        <v>248</v>
      </c>
      <c r="H315" s="218">
        <v>1.6000000000000001</v>
      </c>
      <c r="I315" s="219"/>
      <c r="J315" s="220">
        <f>ROUND(I315*H315,2)</f>
        <v>0</v>
      </c>
      <c r="K315" s="216" t="s">
        <v>181</v>
      </c>
      <c r="L315" s="46"/>
      <c r="M315" s="221" t="s">
        <v>19</v>
      </c>
      <c r="N315" s="222" t="s">
        <v>42</v>
      </c>
      <c r="O315" s="86"/>
      <c r="P315" s="223">
        <f>O315*H315</f>
        <v>0</v>
      </c>
      <c r="Q315" s="223">
        <v>0.00012</v>
      </c>
      <c r="R315" s="223">
        <f>Q315*H315</f>
        <v>0.00019200000000000001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315</v>
      </c>
      <c r="AT315" s="225" t="s">
        <v>177</v>
      </c>
      <c r="AU315" s="225" t="s">
        <v>81</v>
      </c>
      <c r="AY315" s="19" t="s">
        <v>175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315</v>
      </c>
      <c r="BM315" s="225" t="s">
        <v>2417</v>
      </c>
    </row>
    <row r="316" s="2" customFormat="1">
      <c r="A316" s="40"/>
      <c r="B316" s="41"/>
      <c r="C316" s="42"/>
      <c r="D316" s="227" t="s">
        <v>184</v>
      </c>
      <c r="E316" s="42"/>
      <c r="F316" s="228" t="s">
        <v>2080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184</v>
      </c>
      <c r="AU316" s="19" t="s">
        <v>81</v>
      </c>
    </row>
    <row r="317" s="2" customFormat="1">
      <c r="A317" s="40"/>
      <c r="B317" s="41"/>
      <c r="C317" s="42"/>
      <c r="D317" s="232" t="s">
        <v>186</v>
      </c>
      <c r="E317" s="42"/>
      <c r="F317" s="233" t="s">
        <v>2081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186</v>
      </c>
      <c r="AU317" s="19" t="s">
        <v>81</v>
      </c>
    </row>
    <row r="318" s="13" customFormat="1">
      <c r="A318" s="13"/>
      <c r="B318" s="234"/>
      <c r="C318" s="235"/>
      <c r="D318" s="227" t="s">
        <v>188</v>
      </c>
      <c r="E318" s="236" t="s">
        <v>19</v>
      </c>
      <c r="F318" s="237" t="s">
        <v>2347</v>
      </c>
      <c r="G318" s="235"/>
      <c r="H318" s="236" t="s">
        <v>19</v>
      </c>
      <c r="I318" s="238"/>
      <c r="J318" s="235"/>
      <c r="K318" s="235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188</v>
      </c>
      <c r="AU318" s="243" t="s">
        <v>81</v>
      </c>
      <c r="AV318" s="13" t="s">
        <v>79</v>
      </c>
      <c r="AW318" s="13" t="s">
        <v>33</v>
      </c>
      <c r="AX318" s="13" t="s">
        <v>71</v>
      </c>
      <c r="AY318" s="243" t="s">
        <v>175</v>
      </c>
    </row>
    <row r="319" s="13" customFormat="1">
      <c r="A319" s="13"/>
      <c r="B319" s="234"/>
      <c r="C319" s="235"/>
      <c r="D319" s="227" t="s">
        <v>188</v>
      </c>
      <c r="E319" s="236" t="s">
        <v>19</v>
      </c>
      <c r="F319" s="237" t="s">
        <v>2414</v>
      </c>
      <c r="G319" s="235"/>
      <c r="H319" s="236" t="s">
        <v>19</v>
      </c>
      <c r="I319" s="238"/>
      <c r="J319" s="235"/>
      <c r="K319" s="235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188</v>
      </c>
      <c r="AU319" s="243" t="s">
        <v>81</v>
      </c>
      <c r="AV319" s="13" t="s">
        <v>79</v>
      </c>
      <c r="AW319" s="13" t="s">
        <v>33</v>
      </c>
      <c r="AX319" s="13" t="s">
        <v>71</v>
      </c>
      <c r="AY319" s="243" t="s">
        <v>175</v>
      </c>
    </row>
    <row r="320" s="14" customFormat="1">
      <c r="A320" s="14"/>
      <c r="B320" s="244"/>
      <c r="C320" s="245"/>
      <c r="D320" s="227" t="s">
        <v>188</v>
      </c>
      <c r="E320" s="246" t="s">
        <v>19</v>
      </c>
      <c r="F320" s="247" t="s">
        <v>2415</v>
      </c>
      <c r="G320" s="245"/>
      <c r="H320" s="248">
        <v>1.6000000000000001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188</v>
      </c>
      <c r="AU320" s="254" t="s">
        <v>81</v>
      </c>
      <c r="AV320" s="14" t="s">
        <v>81</v>
      </c>
      <c r="AW320" s="14" t="s">
        <v>33</v>
      </c>
      <c r="AX320" s="14" t="s">
        <v>79</v>
      </c>
      <c r="AY320" s="254" t="s">
        <v>175</v>
      </c>
    </row>
    <row r="321" s="2" customFormat="1" ht="24.15" customHeight="1">
      <c r="A321" s="40"/>
      <c r="B321" s="41"/>
      <c r="C321" s="214" t="s">
        <v>516</v>
      </c>
      <c r="D321" s="214" t="s">
        <v>177</v>
      </c>
      <c r="E321" s="215" t="s">
        <v>2083</v>
      </c>
      <c r="F321" s="216" t="s">
        <v>2084</v>
      </c>
      <c r="G321" s="217" t="s">
        <v>248</v>
      </c>
      <c r="H321" s="218">
        <v>1.6000000000000001</v>
      </c>
      <c r="I321" s="219"/>
      <c r="J321" s="220">
        <f>ROUND(I321*H321,2)</f>
        <v>0</v>
      </c>
      <c r="K321" s="216" t="s">
        <v>181</v>
      </c>
      <c r="L321" s="46"/>
      <c r="M321" s="221" t="s">
        <v>19</v>
      </c>
      <c r="N321" s="222" t="s">
        <v>42</v>
      </c>
      <c r="O321" s="86"/>
      <c r="P321" s="223">
        <f>O321*H321</f>
        <v>0</v>
      </c>
      <c r="Q321" s="223">
        <v>0.00012</v>
      </c>
      <c r="R321" s="223">
        <f>Q321*H321</f>
        <v>0.00019200000000000001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315</v>
      </c>
      <c r="AT321" s="225" t="s">
        <v>177</v>
      </c>
      <c r="AU321" s="225" t="s">
        <v>81</v>
      </c>
      <c r="AY321" s="19" t="s">
        <v>175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315</v>
      </c>
      <c r="BM321" s="225" t="s">
        <v>2418</v>
      </c>
    </row>
    <row r="322" s="2" customFormat="1">
      <c r="A322" s="40"/>
      <c r="B322" s="41"/>
      <c r="C322" s="42"/>
      <c r="D322" s="227" t="s">
        <v>184</v>
      </c>
      <c r="E322" s="42"/>
      <c r="F322" s="228" t="s">
        <v>2086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184</v>
      </c>
      <c r="AU322" s="19" t="s">
        <v>81</v>
      </c>
    </row>
    <row r="323" s="2" customFormat="1">
      <c r="A323" s="40"/>
      <c r="B323" s="41"/>
      <c r="C323" s="42"/>
      <c r="D323" s="232" t="s">
        <v>186</v>
      </c>
      <c r="E323" s="42"/>
      <c r="F323" s="233" t="s">
        <v>2087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186</v>
      </c>
      <c r="AU323" s="19" t="s">
        <v>81</v>
      </c>
    </row>
    <row r="324" s="13" customFormat="1">
      <c r="A324" s="13"/>
      <c r="B324" s="234"/>
      <c r="C324" s="235"/>
      <c r="D324" s="227" t="s">
        <v>188</v>
      </c>
      <c r="E324" s="236" t="s">
        <v>19</v>
      </c>
      <c r="F324" s="237" t="s">
        <v>2347</v>
      </c>
      <c r="G324" s="235"/>
      <c r="H324" s="236" t="s">
        <v>19</v>
      </c>
      <c r="I324" s="238"/>
      <c r="J324" s="235"/>
      <c r="K324" s="235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188</v>
      </c>
      <c r="AU324" s="243" t="s">
        <v>81</v>
      </c>
      <c r="AV324" s="13" t="s">
        <v>79</v>
      </c>
      <c r="AW324" s="13" t="s">
        <v>33</v>
      </c>
      <c r="AX324" s="13" t="s">
        <v>71</v>
      </c>
      <c r="AY324" s="243" t="s">
        <v>175</v>
      </c>
    </row>
    <row r="325" s="13" customFormat="1">
      <c r="A325" s="13"/>
      <c r="B325" s="234"/>
      <c r="C325" s="235"/>
      <c r="D325" s="227" t="s">
        <v>188</v>
      </c>
      <c r="E325" s="236" t="s">
        <v>19</v>
      </c>
      <c r="F325" s="237" t="s">
        <v>2414</v>
      </c>
      <c r="G325" s="235"/>
      <c r="H325" s="236" t="s">
        <v>19</v>
      </c>
      <c r="I325" s="238"/>
      <c r="J325" s="235"/>
      <c r="K325" s="235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188</v>
      </c>
      <c r="AU325" s="243" t="s">
        <v>81</v>
      </c>
      <c r="AV325" s="13" t="s">
        <v>79</v>
      </c>
      <c r="AW325" s="13" t="s">
        <v>33</v>
      </c>
      <c r="AX325" s="13" t="s">
        <v>71</v>
      </c>
      <c r="AY325" s="243" t="s">
        <v>175</v>
      </c>
    </row>
    <row r="326" s="14" customFormat="1">
      <c r="A326" s="14"/>
      <c r="B326" s="244"/>
      <c r="C326" s="245"/>
      <c r="D326" s="227" t="s">
        <v>188</v>
      </c>
      <c r="E326" s="246" t="s">
        <v>19</v>
      </c>
      <c r="F326" s="247" t="s">
        <v>2415</v>
      </c>
      <c r="G326" s="245"/>
      <c r="H326" s="248">
        <v>1.6000000000000001</v>
      </c>
      <c r="I326" s="249"/>
      <c r="J326" s="245"/>
      <c r="K326" s="245"/>
      <c r="L326" s="250"/>
      <c r="M326" s="292"/>
      <c r="N326" s="293"/>
      <c r="O326" s="293"/>
      <c r="P326" s="293"/>
      <c r="Q326" s="293"/>
      <c r="R326" s="293"/>
      <c r="S326" s="293"/>
      <c r="T326" s="29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188</v>
      </c>
      <c r="AU326" s="254" t="s">
        <v>81</v>
      </c>
      <c r="AV326" s="14" t="s">
        <v>81</v>
      </c>
      <c r="AW326" s="14" t="s">
        <v>33</v>
      </c>
      <c r="AX326" s="14" t="s">
        <v>79</v>
      </c>
      <c r="AY326" s="254" t="s">
        <v>175</v>
      </c>
    </row>
    <row r="327" s="2" customFormat="1" ht="6.96" customHeight="1">
      <c r="A327" s="40"/>
      <c r="B327" s="61"/>
      <c r="C327" s="62"/>
      <c r="D327" s="62"/>
      <c r="E327" s="62"/>
      <c r="F327" s="62"/>
      <c r="G327" s="62"/>
      <c r="H327" s="62"/>
      <c r="I327" s="62"/>
      <c r="J327" s="62"/>
      <c r="K327" s="62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1tlhYM9BwBDMaScTj/WyV0NKn4bC/htX0mWRhxRQTsHNR+gite3nHBtoFqj0h3x3LtRMpevE0pG5yhSPUSRj6g==" hashValue="GZSJIJW0iammm7eBCSerLD1EZuPtulX5+/9hEEf5IEFHXDWR90cNx2sUDu8VSfb12p18ec/99GDq1cPr5Ijp3g==" algorithmName="SHA-512" password="CC23"/>
  <autoFilter ref="C98:K32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4" r:id="rId1" display="https://podminky.urs.cz/item/CS_URS_2022_01/132254203"/>
    <hyperlink ref="F112" r:id="rId2" display="https://podminky.urs.cz/item/CS_URS_2022_01/174151101"/>
    <hyperlink ref="F121" r:id="rId3" display="https://podminky.urs.cz/item/CS_URS_2022_01/340238212"/>
    <hyperlink ref="F126" r:id="rId4" display="https://podminky.urs.cz/item/CS_URS_2022_01/342291121"/>
    <hyperlink ref="F132" r:id="rId5" display="https://podminky.urs.cz/item/CS_URS_2022_01/632450134"/>
    <hyperlink ref="F139" r:id="rId6" display="https://podminky.urs.cz/item/CS_URS_2022_01/949101111"/>
    <hyperlink ref="F144" r:id="rId7" display="https://podminky.urs.cz/item/CS_URS_2022_01/949411111"/>
    <hyperlink ref="F149" r:id="rId8" display="https://podminky.urs.cz/item/CS_URS_2022_01/949411211"/>
    <hyperlink ref="F154" r:id="rId9" display="https://podminky.urs.cz/item/CS_URS_2022_01/949411811"/>
    <hyperlink ref="F159" r:id="rId10" display="https://podminky.urs.cz/item/CS_URS_2022_01/952901111"/>
    <hyperlink ref="F164" r:id="rId11" display="https://podminky.urs.cz/item/CS_URS_2022_01/961044111"/>
    <hyperlink ref="F172" r:id="rId12" display="https://podminky.urs.cz/item/CS_URS_2022_01/965045113"/>
    <hyperlink ref="F178" r:id="rId13" display="https://podminky.urs.cz/item/CS_URS_2022_01/965046111"/>
    <hyperlink ref="F184" r:id="rId14" display="https://podminky.urs.cz/item/CS_URS_2022_01/965046119"/>
    <hyperlink ref="F190" r:id="rId15" display="https://podminky.urs.cz/item/CS_URS_2022_01/968072244"/>
    <hyperlink ref="F195" r:id="rId16" display="https://podminky.urs.cz/item/CS_URS_2022_01/968072455"/>
    <hyperlink ref="F201" r:id="rId17" display="https://podminky.urs.cz/item/CS_URS_2022_01/997013211"/>
    <hyperlink ref="F204" r:id="rId18" display="https://podminky.urs.cz/item/CS_URS_2022_01/997013501"/>
    <hyperlink ref="F208" r:id="rId19" display="https://podminky.urs.cz/item/CS_URS_2022_01/997013509"/>
    <hyperlink ref="F211" r:id="rId20" display="https://podminky.urs.cz/item/CS_URS_2022_01/997013871"/>
    <hyperlink ref="F215" r:id="rId21" display="https://podminky.urs.cz/item/CS_URS_2022_01/998018001"/>
    <hyperlink ref="F220" r:id="rId22" display="https://podminky.urs.cz/item/CS_URS_2022_01/711191001"/>
    <hyperlink ref="F230" r:id="rId23" display="https://podminky.urs.cz/item/CS_URS_2022_01/998711201"/>
    <hyperlink ref="F234" r:id="rId24" display="https://podminky.urs.cz/item/CS_URS_2022_01/721110806"/>
    <hyperlink ref="F240" r:id="rId25" display="https://podminky.urs.cz/item/CS_URS_2022_01/722130802"/>
    <hyperlink ref="F246" r:id="rId26" display="https://podminky.urs.cz/item/CS_URS_2022_01/727113006"/>
    <hyperlink ref="F251" r:id="rId27" display="https://podminky.urs.cz/item/CS_URS_2022_01/727113008"/>
    <hyperlink ref="F256" r:id="rId28" display="https://podminky.urs.cz/item/CS_URS_2022_01/998726211"/>
    <hyperlink ref="F260" r:id="rId29" display="https://podminky.urs.cz/item/CS_URS_2022_01/767161851"/>
    <hyperlink ref="F265" r:id="rId30" display="https://podminky.urs.cz/item/CS_URS_2022_01/767641800"/>
    <hyperlink ref="F270" r:id="rId31" display="https://podminky.urs.cz/item/CS_URS_2022_01/767646510"/>
    <hyperlink ref="F278" r:id="rId32" display="https://podminky.urs.cz/item/CS_URS_2022_01/767995115"/>
    <hyperlink ref="F287" r:id="rId33" display="https://podminky.urs.cz/item/CS_URS_2022_01/767996701"/>
    <hyperlink ref="F293" r:id="rId34" display="https://podminky.urs.cz/item/CS_URS_2022_01/767996702"/>
    <hyperlink ref="F301" r:id="rId35" display="https://podminky.urs.cz/item/CS_URS_2022_01/998767201"/>
    <hyperlink ref="F305" r:id="rId36" display="https://podminky.urs.cz/item/CS_URS_2022_01/783301313"/>
    <hyperlink ref="F311" r:id="rId37" display="https://podminky.urs.cz/item/CS_URS_2022_01/783314101"/>
    <hyperlink ref="F317" r:id="rId38" display="https://podminky.urs.cz/item/CS_URS_2022_01/783315101"/>
    <hyperlink ref="F323" r:id="rId39" display="https://podminky.urs.cz/item/CS_URS_2022_01/783317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1" customFormat="1" ht="12" customHeight="1">
      <c r="B8" s="22"/>
      <c r="D8" s="144" t="s">
        <v>127</v>
      </c>
      <c r="L8" s="22"/>
    </row>
    <row r="9" s="2" customFormat="1" ht="16.5" customHeight="1">
      <c r="A9" s="40"/>
      <c r="B9" s="46"/>
      <c r="C9" s="40"/>
      <c r="D9" s="40"/>
      <c r="E9" s="145" t="s">
        <v>2185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2186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2419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21. 3. 2022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32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ROUND(J113,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ROUND((SUM(BE113:BE2125)),  2)</f>
        <v>0</v>
      </c>
      <c r="G35" s="40"/>
      <c r="H35" s="40"/>
      <c r="I35" s="159">
        <v>0.20999999999999999</v>
      </c>
      <c r="J35" s="158">
        <f>ROUND(((SUM(BE113:BE2125))*I35),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ROUND((SUM(BF113:BF2125)),  2)</f>
        <v>0</v>
      </c>
      <c r="G36" s="40"/>
      <c r="H36" s="40"/>
      <c r="I36" s="159">
        <v>0.14999999999999999</v>
      </c>
      <c r="J36" s="158">
        <f>ROUND(((SUM(BF113:BF2125))*I36),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ROUND((SUM(BG113:BG2125)),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ROUND((SUM(BH113:BH2125)),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ROUND((SUM(BI113:BI2125)),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129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26.25" customHeight="1">
      <c r="A50" s="40"/>
      <c r="B50" s="41"/>
      <c r="C50" s="42"/>
      <c r="D50" s="42"/>
      <c r="E50" s="171" t="str">
        <f>E7</f>
        <v>SNO v Opavě p.o. pavilon T onkologie, přístavba a stavební úpravy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127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2186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02b - 1.NP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Opava Olomoucká 470/86</v>
      </c>
      <c r="G56" s="42"/>
      <c r="H56" s="42"/>
      <c r="I56" s="34" t="s">
        <v>23</v>
      </c>
      <c r="J56" s="74" t="str">
        <f>IF(J14="","",J14)</f>
        <v>21. 3. 2022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SNO v Opavě p.o.</v>
      </c>
      <c r="G58" s="42"/>
      <c r="H58" s="42"/>
      <c r="I58" s="34" t="s">
        <v>31</v>
      </c>
      <c r="J58" s="38" t="str">
        <f>E23</f>
        <v>Ateliér EMMET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Ateliér EMMET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130</v>
      </c>
      <c r="D61" s="173"/>
      <c r="E61" s="173"/>
      <c r="F61" s="173"/>
      <c r="G61" s="173"/>
      <c r="H61" s="173"/>
      <c r="I61" s="173"/>
      <c r="J61" s="174" t="s">
        <v>131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J113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132</v>
      </c>
    </row>
    <row r="64" s="9" customFormat="1" ht="24.96" customHeight="1">
      <c r="A64" s="9"/>
      <c r="B64" s="176"/>
      <c r="C64" s="177"/>
      <c r="D64" s="178" t="s">
        <v>133</v>
      </c>
      <c r="E64" s="179"/>
      <c r="F64" s="179"/>
      <c r="G64" s="179"/>
      <c r="H64" s="179"/>
      <c r="I64" s="179"/>
      <c r="J64" s="180">
        <f>J114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136</v>
      </c>
      <c r="E65" s="184"/>
      <c r="F65" s="184"/>
      <c r="G65" s="184"/>
      <c r="H65" s="184"/>
      <c r="I65" s="184"/>
      <c r="J65" s="185">
        <f>J115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137</v>
      </c>
      <c r="E66" s="184"/>
      <c r="F66" s="184"/>
      <c r="G66" s="184"/>
      <c r="H66" s="184"/>
      <c r="I66" s="184"/>
      <c r="J66" s="185">
        <f>J261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2188</v>
      </c>
      <c r="E67" s="184"/>
      <c r="F67" s="184"/>
      <c r="G67" s="184"/>
      <c r="H67" s="184"/>
      <c r="I67" s="184"/>
      <c r="J67" s="185">
        <f>J268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140</v>
      </c>
      <c r="E68" s="184"/>
      <c r="F68" s="184"/>
      <c r="G68" s="184"/>
      <c r="H68" s="184"/>
      <c r="I68" s="184"/>
      <c r="J68" s="185">
        <f>J269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2420</v>
      </c>
      <c r="E69" s="184"/>
      <c r="F69" s="184"/>
      <c r="G69" s="184"/>
      <c r="H69" s="184"/>
      <c r="I69" s="184"/>
      <c r="J69" s="185">
        <f>J302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138</v>
      </c>
      <c r="E70" s="184"/>
      <c r="F70" s="184"/>
      <c r="G70" s="184"/>
      <c r="H70" s="184"/>
      <c r="I70" s="184"/>
      <c r="J70" s="185">
        <f>J351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142</v>
      </c>
      <c r="E71" s="184"/>
      <c r="F71" s="184"/>
      <c r="G71" s="184"/>
      <c r="H71" s="184"/>
      <c r="I71" s="184"/>
      <c r="J71" s="185">
        <f>J553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2421</v>
      </c>
      <c r="E72" s="184"/>
      <c r="F72" s="184"/>
      <c r="G72" s="184"/>
      <c r="H72" s="184"/>
      <c r="I72" s="184"/>
      <c r="J72" s="185">
        <f>J562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2422</v>
      </c>
      <c r="E73" s="184"/>
      <c r="F73" s="184"/>
      <c r="G73" s="184"/>
      <c r="H73" s="184"/>
      <c r="I73" s="184"/>
      <c r="J73" s="185">
        <f>J578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2423</v>
      </c>
      <c r="E74" s="184"/>
      <c r="F74" s="184"/>
      <c r="G74" s="184"/>
      <c r="H74" s="184"/>
      <c r="I74" s="184"/>
      <c r="J74" s="185">
        <f>J674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2189</v>
      </c>
      <c r="E75" s="184"/>
      <c r="F75" s="184"/>
      <c r="G75" s="184"/>
      <c r="H75" s="184"/>
      <c r="I75" s="184"/>
      <c r="J75" s="185">
        <f>J784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143</v>
      </c>
      <c r="E76" s="184"/>
      <c r="F76" s="184"/>
      <c r="G76" s="184"/>
      <c r="H76" s="184"/>
      <c r="I76" s="184"/>
      <c r="J76" s="185">
        <f>J798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144</v>
      </c>
      <c r="E77" s="179"/>
      <c r="F77" s="179"/>
      <c r="G77" s="179"/>
      <c r="H77" s="179"/>
      <c r="I77" s="179"/>
      <c r="J77" s="180">
        <f>J802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145</v>
      </c>
      <c r="E78" s="184"/>
      <c r="F78" s="184"/>
      <c r="G78" s="184"/>
      <c r="H78" s="184"/>
      <c r="I78" s="184"/>
      <c r="J78" s="185">
        <f>J803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2424</v>
      </c>
      <c r="E79" s="184"/>
      <c r="F79" s="184"/>
      <c r="G79" s="184"/>
      <c r="H79" s="184"/>
      <c r="I79" s="184"/>
      <c r="J79" s="185">
        <f>J823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149</v>
      </c>
      <c r="E80" s="184"/>
      <c r="F80" s="184"/>
      <c r="G80" s="184"/>
      <c r="H80" s="184"/>
      <c r="I80" s="184"/>
      <c r="J80" s="185">
        <f>J888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150</v>
      </c>
      <c r="E81" s="184"/>
      <c r="F81" s="184"/>
      <c r="G81" s="184"/>
      <c r="H81" s="184"/>
      <c r="I81" s="184"/>
      <c r="J81" s="185">
        <f>J893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152</v>
      </c>
      <c r="E82" s="184"/>
      <c r="F82" s="184"/>
      <c r="G82" s="184"/>
      <c r="H82" s="184"/>
      <c r="I82" s="184"/>
      <c r="J82" s="185">
        <f>J971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153</v>
      </c>
      <c r="E83" s="184"/>
      <c r="F83" s="184"/>
      <c r="G83" s="184"/>
      <c r="H83" s="184"/>
      <c r="I83" s="184"/>
      <c r="J83" s="185">
        <f>J1171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154</v>
      </c>
      <c r="E84" s="184"/>
      <c r="F84" s="184"/>
      <c r="G84" s="184"/>
      <c r="H84" s="184"/>
      <c r="I84" s="184"/>
      <c r="J84" s="185">
        <f>J1251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155</v>
      </c>
      <c r="E85" s="184"/>
      <c r="F85" s="184"/>
      <c r="G85" s="184"/>
      <c r="H85" s="184"/>
      <c r="I85" s="184"/>
      <c r="J85" s="185">
        <f>J1390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2425</v>
      </c>
      <c r="E86" s="184"/>
      <c r="F86" s="184"/>
      <c r="G86" s="184"/>
      <c r="H86" s="184"/>
      <c r="I86" s="184"/>
      <c r="J86" s="185">
        <f>J1674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156</v>
      </c>
      <c r="E87" s="184"/>
      <c r="F87" s="184"/>
      <c r="G87" s="184"/>
      <c r="H87" s="184"/>
      <c r="I87" s="184"/>
      <c r="J87" s="185">
        <f>J1729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157</v>
      </c>
      <c r="E88" s="184"/>
      <c r="F88" s="184"/>
      <c r="G88" s="184"/>
      <c r="H88" s="184"/>
      <c r="I88" s="184"/>
      <c r="J88" s="185">
        <f>J1898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2"/>
      <c r="C89" s="127"/>
      <c r="D89" s="183" t="s">
        <v>158</v>
      </c>
      <c r="E89" s="184"/>
      <c r="F89" s="184"/>
      <c r="G89" s="184"/>
      <c r="H89" s="184"/>
      <c r="I89" s="184"/>
      <c r="J89" s="185">
        <f>J1979</f>
        <v>0</v>
      </c>
      <c r="K89" s="127"/>
      <c r="L89" s="186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2"/>
      <c r="C90" s="127"/>
      <c r="D90" s="183" t="s">
        <v>2426</v>
      </c>
      <c r="E90" s="184"/>
      <c r="F90" s="184"/>
      <c r="G90" s="184"/>
      <c r="H90" s="184"/>
      <c r="I90" s="184"/>
      <c r="J90" s="185">
        <f>J2104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2"/>
      <c r="C91" s="127"/>
      <c r="D91" s="183" t="s">
        <v>2427</v>
      </c>
      <c r="E91" s="184"/>
      <c r="F91" s="184"/>
      <c r="G91" s="184"/>
      <c r="H91" s="184"/>
      <c r="I91" s="184"/>
      <c r="J91" s="185">
        <f>J2113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2" customFormat="1" ht="21.84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7" s="2" customFormat="1" ht="6.96" customHeight="1">
      <c r="A97" s="40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4.96" customHeight="1">
      <c r="A98" s="40"/>
      <c r="B98" s="41"/>
      <c r="C98" s="25" t="s">
        <v>160</v>
      </c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16</v>
      </c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26.25" customHeight="1">
      <c r="A101" s="40"/>
      <c r="B101" s="41"/>
      <c r="C101" s="42"/>
      <c r="D101" s="42"/>
      <c r="E101" s="171" t="str">
        <f>E7</f>
        <v>SNO v Opavě p.o. pavilon T onkologie, přístavba a stavební úpravy</v>
      </c>
      <c r="F101" s="34"/>
      <c r="G101" s="34"/>
      <c r="H101" s="34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" customFormat="1" ht="12" customHeight="1">
      <c r="B102" s="23"/>
      <c r="C102" s="34" t="s">
        <v>127</v>
      </c>
      <c r="D102" s="24"/>
      <c r="E102" s="24"/>
      <c r="F102" s="24"/>
      <c r="G102" s="24"/>
      <c r="H102" s="24"/>
      <c r="I102" s="24"/>
      <c r="J102" s="24"/>
      <c r="K102" s="24"/>
      <c r="L102" s="22"/>
    </row>
    <row r="103" s="2" customFormat="1" ht="16.5" customHeight="1">
      <c r="A103" s="40"/>
      <c r="B103" s="41"/>
      <c r="C103" s="42"/>
      <c r="D103" s="42"/>
      <c r="E103" s="171" t="s">
        <v>2185</v>
      </c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2186</v>
      </c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E11</f>
        <v>SO 02b - 1.NP</v>
      </c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F14</f>
        <v>Opava Olomoucká 470/86</v>
      </c>
      <c r="G107" s="42"/>
      <c r="H107" s="42"/>
      <c r="I107" s="34" t="s">
        <v>23</v>
      </c>
      <c r="J107" s="74" t="str">
        <f>IF(J14="","",J14)</f>
        <v>21. 3. 2022</v>
      </c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25</v>
      </c>
      <c r="D109" s="42"/>
      <c r="E109" s="42"/>
      <c r="F109" s="29" t="str">
        <f>E17</f>
        <v>SNO v Opavě p.o.</v>
      </c>
      <c r="G109" s="42"/>
      <c r="H109" s="42"/>
      <c r="I109" s="34" t="s">
        <v>31</v>
      </c>
      <c r="J109" s="38" t="str">
        <f>E23</f>
        <v>Ateliér EMMET s.r.o.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29</v>
      </c>
      <c r="D110" s="42"/>
      <c r="E110" s="42"/>
      <c r="F110" s="29" t="str">
        <f>IF(E20="","",E20)</f>
        <v>Vyplň údaj</v>
      </c>
      <c r="G110" s="42"/>
      <c r="H110" s="42"/>
      <c r="I110" s="34" t="s">
        <v>34</v>
      </c>
      <c r="J110" s="38" t="str">
        <f>E26</f>
        <v>Ateliér EMMET s.r.o.</v>
      </c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87"/>
      <c r="B112" s="188"/>
      <c r="C112" s="189" t="s">
        <v>161</v>
      </c>
      <c r="D112" s="190" t="s">
        <v>56</v>
      </c>
      <c r="E112" s="190" t="s">
        <v>52</v>
      </c>
      <c r="F112" s="190" t="s">
        <v>53</v>
      </c>
      <c r="G112" s="190" t="s">
        <v>162</v>
      </c>
      <c r="H112" s="190" t="s">
        <v>163</v>
      </c>
      <c r="I112" s="190" t="s">
        <v>164</v>
      </c>
      <c r="J112" s="190" t="s">
        <v>131</v>
      </c>
      <c r="K112" s="191" t="s">
        <v>165</v>
      </c>
      <c r="L112" s="192"/>
      <c r="M112" s="94" t="s">
        <v>19</v>
      </c>
      <c r="N112" s="95" t="s">
        <v>41</v>
      </c>
      <c r="O112" s="95" t="s">
        <v>166</v>
      </c>
      <c r="P112" s="95" t="s">
        <v>167</v>
      </c>
      <c r="Q112" s="95" t="s">
        <v>168</v>
      </c>
      <c r="R112" s="95" t="s">
        <v>169</v>
      </c>
      <c r="S112" s="95" t="s">
        <v>170</v>
      </c>
      <c r="T112" s="96" t="s">
        <v>171</v>
      </c>
      <c r="U112" s="187"/>
      <c r="V112" s="187"/>
      <c r="W112" s="187"/>
      <c r="X112" s="187"/>
      <c r="Y112" s="187"/>
      <c r="Z112" s="187"/>
      <c r="AA112" s="187"/>
      <c r="AB112" s="187"/>
      <c r="AC112" s="187"/>
      <c r="AD112" s="187"/>
      <c r="AE112" s="187"/>
    </row>
    <row r="113" s="2" customFormat="1" ht="22.8" customHeight="1">
      <c r="A113" s="40"/>
      <c r="B113" s="41"/>
      <c r="C113" s="101" t="s">
        <v>172</v>
      </c>
      <c r="D113" s="42"/>
      <c r="E113" s="42"/>
      <c r="F113" s="42"/>
      <c r="G113" s="42"/>
      <c r="H113" s="42"/>
      <c r="I113" s="42"/>
      <c r="J113" s="193">
        <f>BK113</f>
        <v>0</v>
      </c>
      <c r="K113" s="42"/>
      <c r="L113" s="46"/>
      <c r="M113" s="97"/>
      <c r="N113" s="194"/>
      <c r="O113" s="98"/>
      <c r="P113" s="195">
        <f>P114+P802</f>
        <v>0</v>
      </c>
      <c r="Q113" s="98"/>
      <c r="R113" s="195">
        <f>R114+R802</f>
        <v>162.76852895000002</v>
      </c>
      <c r="S113" s="98"/>
      <c r="T113" s="196">
        <f>T114+T802</f>
        <v>163.42194399999997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70</v>
      </c>
      <c r="AU113" s="19" t="s">
        <v>132</v>
      </c>
      <c r="BK113" s="197">
        <f>BK114+BK802</f>
        <v>0</v>
      </c>
    </row>
    <row r="114" s="12" customFormat="1" ht="25.92" customHeight="1">
      <c r="A114" s="12"/>
      <c r="B114" s="198"/>
      <c r="C114" s="199"/>
      <c r="D114" s="200" t="s">
        <v>70</v>
      </c>
      <c r="E114" s="201" t="s">
        <v>173</v>
      </c>
      <c r="F114" s="201" t="s">
        <v>174</v>
      </c>
      <c r="G114" s="199"/>
      <c r="H114" s="199"/>
      <c r="I114" s="202"/>
      <c r="J114" s="203">
        <f>BK114</f>
        <v>0</v>
      </c>
      <c r="K114" s="199"/>
      <c r="L114" s="204"/>
      <c r="M114" s="205"/>
      <c r="N114" s="206"/>
      <c r="O114" s="206"/>
      <c r="P114" s="207">
        <f>P115+P261+P268+P269+P302+P351+P553+P562+P578+P674+P784+P798</f>
        <v>0</v>
      </c>
      <c r="Q114" s="206"/>
      <c r="R114" s="207">
        <f>R115+R261+R268+R269+R302+R351+R553+R562+R578+R674+R784+R798</f>
        <v>142.54532113000002</v>
      </c>
      <c r="S114" s="206"/>
      <c r="T114" s="208">
        <f>T115+T261+T268+T269+T302+T351+T553+T562+T578+T674+T784+T798</f>
        <v>158.64844799999997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79</v>
      </c>
      <c r="AT114" s="210" t="s">
        <v>70</v>
      </c>
      <c r="AU114" s="210" t="s">
        <v>71</v>
      </c>
      <c r="AY114" s="209" t="s">
        <v>175</v>
      </c>
      <c r="BK114" s="211">
        <f>BK115+BK261+BK268+BK269+BK302+BK351+BK553+BK562+BK578+BK674+BK784+BK798</f>
        <v>0</v>
      </c>
    </row>
    <row r="115" s="12" customFormat="1" ht="22.8" customHeight="1">
      <c r="A115" s="12"/>
      <c r="B115" s="198"/>
      <c r="C115" s="199"/>
      <c r="D115" s="200" t="s">
        <v>70</v>
      </c>
      <c r="E115" s="212" t="s">
        <v>207</v>
      </c>
      <c r="F115" s="212" t="s">
        <v>325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SUM(P116:P260)</f>
        <v>0</v>
      </c>
      <c r="Q115" s="206"/>
      <c r="R115" s="207">
        <f>SUM(R116:R260)</f>
        <v>98.393966350000014</v>
      </c>
      <c r="S115" s="206"/>
      <c r="T115" s="208">
        <f>SUM(T116:T260)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79</v>
      </c>
      <c r="AT115" s="210" t="s">
        <v>70</v>
      </c>
      <c r="AU115" s="210" t="s">
        <v>79</v>
      </c>
      <c r="AY115" s="209" t="s">
        <v>175</v>
      </c>
      <c r="BK115" s="211">
        <f>SUM(BK116:BK260)</f>
        <v>0</v>
      </c>
    </row>
    <row r="116" s="2" customFormat="1" ht="24.15" customHeight="1">
      <c r="A116" s="40"/>
      <c r="B116" s="41"/>
      <c r="C116" s="214" t="s">
        <v>79</v>
      </c>
      <c r="D116" s="214" t="s">
        <v>177</v>
      </c>
      <c r="E116" s="215" t="s">
        <v>2428</v>
      </c>
      <c r="F116" s="216" t="s">
        <v>2429</v>
      </c>
      <c r="G116" s="217" t="s">
        <v>180</v>
      </c>
      <c r="H116" s="218">
        <v>2.246</v>
      </c>
      <c r="I116" s="219"/>
      <c r="J116" s="220">
        <f>ROUND(I116*H116,2)</f>
        <v>0</v>
      </c>
      <c r="K116" s="216" t="s">
        <v>181</v>
      </c>
      <c r="L116" s="46"/>
      <c r="M116" s="221" t="s">
        <v>19</v>
      </c>
      <c r="N116" s="222" t="s">
        <v>42</v>
      </c>
      <c r="O116" s="86"/>
      <c r="P116" s="223">
        <f>O116*H116</f>
        <v>0</v>
      </c>
      <c r="Q116" s="223">
        <v>1.8775</v>
      </c>
      <c r="R116" s="223">
        <f>Q116*H116</f>
        <v>4.2168650000000003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182</v>
      </c>
      <c r="AT116" s="225" t="s">
        <v>177</v>
      </c>
      <c r="AU116" s="225" t="s">
        <v>81</v>
      </c>
      <c r="AY116" s="19" t="s">
        <v>175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182</v>
      </c>
      <c r="BM116" s="225" t="s">
        <v>2430</v>
      </c>
    </row>
    <row r="117" s="2" customFormat="1">
      <c r="A117" s="40"/>
      <c r="B117" s="41"/>
      <c r="C117" s="42"/>
      <c r="D117" s="227" t="s">
        <v>184</v>
      </c>
      <c r="E117" s="42"/>
      <c r="F117" s="228" t="s">
        <v>2431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184</v>
      </c>
      <c r="AU117" s="19" t="s">
        <v>81</v>
      </c>
    </row>
    <row r="118" s="2" customFormat="1">
      <c r="A118" s="40"/>
      <c r="B118" s="41"/>
      <c r="C118" s="42"/>
      <c r="D118" s="232" t="s">
        <v>186</v>
      </c>
      <c r="E118" s="42"/>
      <c r="F118" s="233" t="s">
        <v>2432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186</v>
      </c>
      <c r="AU118" s="19" t="s">
        <v>81</v>
      </c>
    </row>
    <row r="119" s="13" customFormat="1">
      <c r="A119" s="13"/>
      <c r="B119" s="234"/>
      <c r="C119" s="235"/>
      <c r="D119" s="227" t="s">
        <v>188</v>
      </c>
      <c r="E119" s="236" t="s">
        <v>19</v>
      </c>
      <c r="F119" s="237" t="s">
        <v>189</v>
      </c>
      <c r="G119" s="235"/>
      <c r="H119" s="236" t="s">
        <v>19</v>
      </c>
      <c r="I119" s="238"/>
      <c r="J119" s="235"/>
      <c r="K119" s="235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188</v>
      </c>
      <c r="AU119" s="243" t="s">
        <v>81</v>
      </c>
      <c r="AV119" s="13" t="s">
        <v>79</v>
      </c>
      <c r="AW119" s="13" t="s">
        <v>33</v>
      </c>
      <c r="AX119" s="13" t="s">
        <v>71</v>
      </c>
      <c r="AY119" s="243" t="s">
        <v>175</v>
      </c>
    </row>
    <row r="120" s="13" customFormat="1">
      <c r="A120" s="13"/>
      <c r="B120" s="234"/>
      <c r="C120" s="235"/>
      <c r="D120" s="227" t="s">
        <v>188</v>
      </c>
      <c r="E120" s="236" t="s">
        <v>19</v>
      </c>
      <c r="F120" s="237" t="s">
        <v>2433</v>
      </c>
      <c r="G120" s="235"/>
      <c r="H120" s="236" t="s">
        <v>19</v>
      </c>
      <c r="I120" s="238"/>
      <c r="J120" s="235"/>
      <c r="K120" s="235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188</v>
      </c>
      <c r="AU120" s="243" t="s">
        <v>81</v>
      </c>
      <c r="AV120" s="13" t="s">
        <v>79</v>
      </c>
      <c r="AW120" s="13" t="s">
        <v>33</v>
      </c>
      <c r="AX120" s="13" t="s">
        <v>71</v>
      </c>
      <c r="AY120" s="243" t="s">
        <v>175</v>
      </c>
    </row>
    <row r="121" s="14" customFormat="1">
      <c r="A121" s="14"/>
      <c r="B121" s="244"/>
      <c r="C121" s="245"/>
      <c r="D121" s="227" t="s">
        <v>188</v>
      </c>
      <c r="E121" s="246" t="s">
        <v>19</v>
      </c>
      <c r="F121" s="247" t="s">
        <v>2434</v>
      </c>
      <c r="G121" s="245"/>
      <c r="H121" s="248">
        <v>2.246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188</v>
      </c>
      <c r="AU121" s="254" t="s">
        <v>81</v>
      </c>
      <c r="AV121" s="14" t="s">
        <v>81</v>
      </c>
      <c r="AW121" s="14" t="s">
        <v>33</v>
      </c>
      <c r="AX121" s="14" t="s">
        <v>79</v>
      </c>
      <c r="AY121" s="254" t="s">
        <v>175</v>
      </c>
    </row>
    <row r="122" s="2" customFormat="1" ht="24.15" customHeight="1">
      <c r="A122" s="40"/>
      <c r="B122" s="41"/>
      <c r="C122" s="214" t="s">
        <v>81</v>
      </c>
      <c r="D122" s="214" t="s">
        <v>177</v>
      </c>
      <c r="E122" s="215" t="s">
        <v>2435</v>
      </c>
      <c r="F122" s="216" t="s">
        <v>2436</v>
      </c>
      <c r="G122" s="217" t="s">
        <v>180</v>
      </c>
      <c r="H122" s="218">
        <v>15.361000000000001</v>
      </c>
      <c r="I122" s="219"/>
      <c r="J122" s="220">
        <f>ROUND(I122*H122,2)</f>
        <v>0</v>
      </c>
      <c r="K122" s="216" t="s">
        <v>181</v>
      </c>
      <c r="L122" s="46"/>
      <c r="M122" s="221" t="s">
        <v>19</v>
      </c>
      <c r="N122" s="222" t="s">
        <v>42</v>
      </c>
      <c r="O122" s="86"/>
      <c r="P122" s="223">
        <f>O122*H122</f>
        <v>0</v>
      </c>
      <c r="Q122" s="223">
        <v>1.8775</v>
      </c>
      <c r="R122" s="223">
        <f>Q122*H122</f>
        <v>28.840277499999999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182</v>
      </c>
      <c r="AT122" s="225" t="s">
        <v>177</v>
      </c>
      <c r="AU122" s="225" t="s">
        <v>81</v>
      </c>
      <c r="AY122" s="19" t="s">
        <v>175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79</v>
      </c>
      <c r="BK122" s="226">
        <f>ROUND(I122*H122,2)</f>
        <v>0</v>
      </c>
      <c r="BL122" s="19" t="s">
        <v>182</v>
      </c>
      <c r="BM122" s="225" t="s">
        <v>2437</v>
      </c>
    </row>
    <row r="123" s="2" customFormat="1">
      <c r="A123" s="40"/>
      <c r="B123" s="41"/>
      <c r="C123" s="42"/>
      <c r="D123" s="227" t="s">
        <v>184</v>
      </c>
      <c r="E123" s="42"/>
      <c r="F123" s="228" t="s">
        <v>2438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184</v>
      </c>
      <c r="AU123" s="19" t="s">
        <v>81</v>
      </c>
    </row>
    <row r="124" s="2" customFormat="1">
      <c r="A124" s="40"/>
      <c r="B124" s="41"/>
      <c r="C124" s="42"/>
      <c r="D124" s="232" t="s">
        <v>186</v>
      </c>
      <c r="E124" s="42"/>
      <c r="F124" s="233" t="s">
        <v>2439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186</v>
      </c>
      <c r="AU124" s="19" t="s">
        <v>81</v>
      </c>
    </row>
    <row r="125" s="13" customFormat="1">
      <c r="A125" s="13"/>
      <c r="B125" s="234"/>
      <c r="C125" s="235"/>
      <c r="D125" s="227" t="s">
        <v>188</v>
      </c>
      <c r="E125" s="236" t="s">
        <v>19</v>
      </c>
      <c r="F125" s="237" t="s">
        <v>189</v>
      </c>
      <c r="G125" s="235"/>
      <c r="H125" s="236" t="s">
        <v>19</v>
      </c>
      <c r="I125" s="238"/>
      <c r="J125" s="235"/>
      <c r="K125" s="235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188</v>
      </c>
      <c r="AU125" s="243" t="s">
        <v>81</v>
      </c>
      <c r="AV125" s="13" t="s">
        <v>79</v>
      </c>
      <c r="AW125" s="13" t="s">
        <v>33</v>
      </c>
      <c r="AX125" s="13" t="s">
        <v>71</v>
      </c>
      <c r="AY125" s="243" t="s">
        <v>175</v>
      </c>
    </row>
    <row r="126" s="13" customFormat="1">
      <c r="A126" s="13"/>
      <c r="B126" s="234"/>
      <c r="C126" s="235"/>
      <c r="D126" s="227" t="s">
        <v>188</v>
      </c>
      <c r="E126" s="236" t="s">
        <v>19</v>
      </c>
      <c r="F126" s="237" t="s">
        <v>2433</v>
      </c>
      <c r="G126" s="235"/>
      <c r="H126" s="236" t="s">
        <v>19</v>
      </c>
      <c r="I126" s="238"/>
      <c r="J126" s="235"/>
      <c r="K126" s="235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188</v>
      </c>
      <c r="AU126" s="243" t="s">
        <v>81</v>
      </c>
      <c r="AV126" s="13" t="s">
        <v>79</v>
      </c>
      <c r="AW126" s="13" t="s">
        <v>33</v>
      </c>
      <c r="AX126" s="13" t="s">
        <v>71</v>
      </c>
      <c r="AY126" s="243" t="s">
        <v>175</v>
      </c>
    </row>
    <row r="127" s="14" customFormat="1">
      <c r="A127" s="14"/>
      <c r="B127" s="244"/>
      <c r="C127" s="245"/>
      <c r="D127" s="227" t="s">
        <v>188</v>
      </c>
      <c r="E127" s="246" t="s">
        <v>19</v>
      </c>
      <c r="F127" s="247" t="s">
        <v>2440</v>
      </c>
      <c r="G127" s="245"/>
      <c r="H127" s="248">
        <v>5.7190000000000003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188</v>
      </c>
      <c r="AU127" s="254" t="s">
        <v>81</v>
      </c>
      <c r="AV127" s="14" t="s">
        <v>81</v>
      </c>
      <c r="AW127" s="14" t="s">
        <v>33</v>
      </c>
      <c r="AX127" s="14" t="s">
        <v>71</v>
      </c>
      <c r="AY127" s="254" t="s">
        <v>175</v>
      </c>
    </row>
    <row r="128" s="14" customFormat="1">
      <c r="A128" s="14"/>
      <c r="B128" s="244"/>
      <c r="C128" s="245"/>
      <c r="D128" s="227" t="s">
        <v>188</v>
      </c>
      <c r="E128" s="246" t="s">
        <v>19</v>
      </c>
      <c r="F128" s="247" t="s">
        <v>2441</v>
      </c>
      <c r="G128" s="245"/>
      <c r="H128" s="248">
        <v>4.984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188</v>
      </c>
      <c r="AU128" s="254" t="s">
        <v>81</v>
      </c>
      <c r="AV128" s="14" t="s">
        <v>81</v>
      </c>
      <c r="AW128" s="14" t="s">
        <v>33</v>
      </c>
      <c r="AX128" s="14" t="s">
        <v>71</v>
      </c>
      <c r="AY128" s="254" t="s">
        <v>175</v>
      </c>
    </row>
    <row r="129" s="14" customFormat="1">
      <c r="A129" s="14"/>
      <c r="B129" s="244"/>
      <c r="C129" s="245"/>
      <c r="D129" s="227" t="s">
        <v>188</v>
      </c>
      <c r="E129" s="246" t="s">
        <v>19</v>
      </c>
      <c r="F129" s="247" t="s">
        <v>2442</v>
      </c>
      <c r="G129" s="245"/>
      <c r="H129" s="248">
        <v>4.6580000000000004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188</v>
      </c>
      <c r="AU129" s="254" t="s">
        <v>81</v>
      </c>
      <c r="AV129" s="14" t="s">
        <v>81</v>
      </c>
      <c r="AW129" s="14" t="s">
        <v>33</v>
      </c>
      <c r="AX129" s="14" t="s">
        <v>71</v>
      </c>
      <c r="AY129" s="254" t="s">
        <v>175</v>
      </c>
    </row>
    <row r="130" s="15" customFormat="1">
      <c r="A130" s="15"/>
      <c r="B130" s="255"/>
      <c r="C130" s="256"/>
      <c r="D130" s="227" t="s">
        <v>188</v>
      </c>
      <c r="E130" s="257" t="s">
        <v>19</v>
      </c>
      <c r="F130" s="258" t="s">
        <v>206</v>
      </c>
      <c r="G130" s="256"/>
      <c r="H130" s="259">
        <v>15.361000000000001</v>
      </c>
      <c r="I130" s="260"/>
      <c r="J130" s="256"/>
      <c r="K130" s="256"/>
      <c r="L130" s="261"/>
      <c r="M130" s="262"/>
      <c r="N130" s="263"/>
      <c r="O130" s="263"/>
      <c r="P130" s="263"/>
      <c r="Q130" s="263"/>
      <c r="R130" s="263"/>
      <c r="S130" s="263"/>
      <c r="T130" s="264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5" t="s">
        <v>188</v>
      </c>
      <c r="AU130" s="265" t="s">
        <v>81</v>
      </c>
      <c r="AV130" s="15" t="s">
        <v>182</v>
      </c>
      <c r="AW130" s="15" t="s">
        <v>33</v>
      </c>
      <c r="AX130" s="15" t="s">
        <v>79</v>
      </c>
      <c r="AY130" s="265" t="s">
        <v>175</v>
      </c>
    </row>
    <row r="131" s="2" customFormat="1" ht="21.75" customHeight="1">
      <c r="A131" s="40"/>
      <c r="B131" s="41"/>
      <c r="C131" s="214" t="s">
        <v>207</v>
      </c>
      <c r="D131" s="214" t="s">
        <v>177</v>
      </c>
      <c r="E131" s="215" t="s">
        <v>345</v>
      </c>
      <c r="F131" s="216" t="s">
        <v>346</v>
      </c>
      <c r="G131" s="217" t="s">
        <v>347</v>
      </c>
      <c r="H131" s="218">
        <v>4</v>
      </c>
      <c r="I131" s="219"/>
      <c r="J131" s="220">
        <f>ROUND(I131*H131,2)</f>
        <v>0</v>
      </c>
      <c r="K131" s="216" t="s">
        <v>181</v>
      </c>
      <c r="L131" s="46"/>
      <c r="M131" s="221" t="s">
        <v>19</v>
      </c>
      <c r="N131" s="222" t="s">
        <v>42</v>
      </c>
      <c r="O131" s="86"/>
      <c r="P131" s="223">
        <f>O131*H131</f>
        <v>0</v>
      </c>
      <c r="Q131" s="223">
        <v>0.022780000000000002</v>
      </c>
      <c r="R131" s="223">
        <f>Q131*H131</f>
        <v>0.091120000000000007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182</v>
      </c>
      <c r="AT131" s="225" t="s">
        <v>177</v>
      </c>
      <c r="AU131" s="225" t="s">
        <v>81</v>
      </c>
      <c r="AY131" s="19" t="s">
        <v>175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79</v>
      </c>
      <c r="BK131" s="226">
        <f>ROUND(I131*H131,2)</f>
        <v>0</v>
      </c>
      <c r="BL131" s="19" t="s">
        <v>182</v>
      </c>
      <c r="BM131" s="225" t="s">
        <v>2443</v>
      </c>
    </row>
    <row r="132" s="2" customFormat="1">
      <c r="A132" s="40"/>
      <c r="B132" s="41"/>
      <c r="C132" s="42"/>
      <c r="D132" s="227" t="s">
        <v>184</v>
      </c>
      <c r="E132" s="42"/>
      <c r="F132" s="228" t="s">
        <v>349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184</v>
      </c>
      <c r="AU132" s="19" t="s">
        <v>81</v>
      </c>
    </row>
    <row r="133" s="2" customFormat="1">
      <c r="A133" s="40"/>
      <c r="B133" s="41"/>
      <c r="C133" s="42"/>
      <c r="D133" s="232" t="s">
        <v>186</v>
      </c>
      <c r="E133" s="42"/>
      <c r="F133" s="233" t="s">
        <v>350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186</v>
      </c>
      <c r="AU133" s="19" t="s">
        <v>81</v>
      </c>
    </row>
    <row r="134" s="13" customFormat="1">
      <c r="A134" s="13"/>
      <c r="B134" s="234"/>
      <c r="C134" s="235"/>
      <c r="D134" s="227" t="s">
        <v>188</v>
      </c>
      <c r="E134" s="236" t="s">
        <v>19</v>
      </c>
      <c r="F134" s="237" t="s">
        <v>189</v>
      </c>
      <c r="G134" s="235"/>
      <c r="H134" s="236" t="s">
        <v>19</v>
      </c>
      <c r="I134" s="238"/>
      <c r="J134" s="235"/>
      <c r="K134" s="235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188</v>
      </c>
      <c r="AU134" s="243" t="s">
        <v>81</v>
      </c>
      <c r="AV134" s="13" t="s">
        <v>79</v>
      </c>
      <c r="AW134" s="13" t="s">
        <v>33</v>
      </c>
      <c r="AX134" s="13" t="s">
        <v>71</v>
      </c>
      <c r="AY134" s="243" t="s">
        <v>175</v>
      </c>
    </row>
    <row r="135" s="13" customFormat="1">
      <c r="A135" s="13"/>
      <c r="B135" s="234"/>
      <c r="C135" s="235"/>
      <c r="D135" s="227" t="s">
        <v>188</v>
      </c>
      <c r="E135" s="236" t="s">
        <v>19</v>
      </c>
      <c r="F135" s="237" t="s">
        <v>2444</v>
      </c>
      <c r="G135" s="235"/>
      <c r="H135" s="236" t="s">
        <v>19</v>
      </c>
      <c r="I135" s="238"/>
      <c r="J135" s="235"/>
      <c r="K135" s="235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188</v>
      </c>
      <c r="AU135" s="243" t="s">
        <v>81</v>
      </c>
      <c r="AV135" s="13" t="s">
        <v>79</v>
      </c>
      <c r="AW135" s="13" t="s">
        <v>33</v>
      </c>
      <c r="AX135" s="13" t="s">
        <v>71</v>
      </c>
      <c r="AY135" s="243" t="s">
        <v>175</v>
      </c>
    </row>
    <row r="136" s="14" customFormat="1">
      <c r="A136" s="14"/>
      <c r="B136" s="244"/>
      <c r="C136" s="245"/>
      <c r="D136" s="227" t="s">
        <v>188</v>
      </c>
      <c r="E136" s="246" t="s">
        <v>19</v>
      </c>
      <c r="F136" s="247" t="s">
        <v>2445</v>
      </c>
      <c r="G136" s="245"/>
      <c r="H136" s="248">
        <v>4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188</v>
      </c>
      <c r="AU136" s="254" t="s">
        <v>81</v>
      </c>
      <c r="AV136" s="14" t="s">
        <v>81</v>
      </c>
      <c r="AW136" s="14" t="s">
        <v>33</v>
      </c>
      <c r="AX136" s="14" t="s">
        <v>79</v>
      </c>
      <c r="AY136" s="254" t="s">
        <v>175</v>
      </c>
    </row>
    <row r="137" s="2" customFormat="1" ht="21.75" customHeight="1">
      <c r="A137" s="40"/>
      <c r="B137" s="41"/>
      <c r="C137" s="214" t="s">
        <v>182</v>
      </c>
      <c r="D137" s="214" t="s">
        <v>177</v>
      </c>
      <c r="E137" s="215" t="s">
        <v>2446</v>
      </c>
      <c r="F137" s="216" t="s">
        <v>2447</v>
      </c>
      <c r="G137" s="217" t="s">
        <v>347</v>
      </c>
      <c r="H137" s="218">
        <v>3</v>
      </c>
      <c r="I137" s="219"/>
      <c r="J137" s="220">
        <f>ROUND(I137*H137,2)</f>
        <v>0</v>
      </c>
      <c r="K137" s="216" t="s">
        <v>181</v>
      </c>
      <c r="L137" s="46"/>
      <c r="M137" s="221" t="s">
        <v>19</v>
      </c>
      <c r="N137" s="222" t="s">
        <v>42</v>
      </c>
      <c r="O137" s="86"/>
      <c r="P137" s="223">
        <f>O137*H137</f>
        <v>0</v>
      </c>
      <c r="Q137" s="223">
        <v>0.035639999999999998</v>
      </c>
      <c r="R137" s="223">
        <f>Q137*H137</f>
        <v>0.10691999999999999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182</v>
      </c>
      <c r="AT137" s="225" t="s">
        <v>177</v>
      </c>
      <c r="AU137" s="225" t="s">
        <v>81</v>
      </c>
      <c r="AY137" s="19" t="s">
        <v>175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79</v>
      </c>
      <c r="BK137" s="226">
        <f>ROUND(I137*H137,2)</f>
        <v>0</v>
      </c>
      <c r="BL137" s="19" t="s">
        <v>182</v>
      </c>
      <c r="BM137" s="225" t="s">
        <v>2448</v>
      </c>
    </row>
    <row r="138" s="2" customFormat="1">
      <c r="A138" s="40"/>
      <c r="B138" s="41"/>
      <c r="C138" s="42"/>
      <c r="D138" s="227" t="s">
        <v>184</v>
      </c>
      <c r="E138" s="42"/>
      <c r="F138" s="228" t="s">
        <v>2449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184</v>
      </c>
      <c r="AU138" s="19" t="s">
        <v>81</v>
      </c>
    </row>
    <row r="139" s="2" customFormat="1">
      <c r="A139" s="40"/>
      <c r="B139" s="41"/>
      <c r="C139" s="42"/>
      <c r="D139" s="232" t="s">
        <v>186</v>
      </c>
      <c r="E139" s="42"/>
      <c r="F139" s="233" t="s">
        <v>2450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186</v>
      </c>
      <c r="AU139" s="19" t="s">
        <v>81</v>
      </c>
    </row>
    <row r="140" s="13" customFormat="1">
      <c r="A140" s="13"/>
      <c r="B140" s="234"/>
      <c r="C140" s="235"/>
      <c r="D140" s="227" t="s">
        <v>188</v>
      </c>
      <c r="E140" s="236" t="s">
        <v>19</v>
      </c>
      <c r="F140" s="237" t="s">
        <v>189</v>
      </c>
      <c r="G140" s="235"/>
      <c r="H140" s="236" t="s">
        <v>19</v>
      </c>
      <c r="I140" s="238"/>
      <c r="J140" s="235"/>
      <c r="K140" s="235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188</v>
      </c>
      <c r="AU140" s="243" t="s">
        <v>81</v>
      </c>
      <c r="AV140" s="13" t="s">
        <v>79</v>
      </c>
      <c r="AW140" s="13" t="s">
        <v>33</v>
      </c>
      <c r="AX140" s="13" t="s">
        <v>71</v>
      </c>
      <c r="AY140" s="243" t="s">
        <v>175</v>
      </c>
    </row>
    <row r="141" s="13" customFormat="1">
      <c r="A141" s="13"/>
      <c r="B141" s="234"/>
      <c r="C141" s="235"/>
      <c r="D141" s="227" t="s">
        <v>188</v>
      </c>
      <c r="E141" s="236" t="s">
        <v>19</v>
      </c>
      <c r="F141" s="237" t="s">
        <v>2444</v>
      </c>
      <c r="G141" s="235"/>
      <c r="H141" s="236" t="s">
        <v>19</v>
      </c>
      <c r="I141" s="238"/>
      <c r="J141" s="235"/>
      <c r="K141" s="235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188</v>
      </c>
      <c r="AU141" s="243" t="s">
        <v>81</v>
      </c>
      <c r="AV141" s="13" t="s">
        <v>79</v>
      </c>
      <c r="AW141" s="13" t="s">
        <v>33</v>
      </c>
      <c r="AX141" s="13" t="s">
        <v>71</v>
      </c>
      <c r="AY141" s="243" t="s">
        <v>175</v>
      </c>
    </row>
    <row r="142" s="14" customFormat="1">
      <c r="A142" s="14"/>
      <c r="B142" s="244"/>
      <c r="C142" s="245"/>
      <c r="D142" s="227" t="s">
        <v>188</v>
      </c>
      <c r="E142" s="246" t="s">
        <v>19</v>
      </c>
      <c r="F142" s="247" t="s">
        <v>2451</v>
      </c>
      <c r="G142" s="245"/>
      <c r="H142" s="248">
        <v>3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188</v>
      </c>
      <c r="AU142" s="254" t="s">
        <v>81</v>
      </c>
      <c r="AV142" s="14" t="s">
        <v>81</v>
      </c>
      <c r="AW142" s="14" t="s">
        <v>33</v>
      </c>
      <c r="AX142" s="14" t="s">
        <v>79</v>
      </c>
      <c r="AY142" s="254" t="s">
        <v>175</v>
      </c>
    </row>
    <row r="143" s="2" customFormat="1" ht="21.75" customHeight="1">
      <c r="A143" s="40"/>
      <c r="B143" s="41"/>
      <c r="C143" s="214" t="s">
        <v>221</v>
      </c>
      <c r="D143" s="214" t="s">
        <v>177</v>
      </c>
      <c r="E143" s="215" t="s">
        <v>354</v>
      </c>
      <c r="F143" s="216" t="s">
        <v>355</v>
      </c>
      <c r="G143" s="217" t="s">
        <v>347</v>
      </c>
      <c r="H143" s="218">
        <v>2</v>
      </c>
      <c r="I143" s="219"/>
      <c r="J143" s="220">
        <f>ROUND(I143*H143,2)</f>
        <v>0</v>
      </c>
      <c r="K143" s="216" t="s">
        <v>181</v>
      </c>
      <c r="L143" s="46"/>
      <c r="M143" s="221" t="s">
        <v>19</v>
      </c>
      <c r="N143" s="222" t="s">
        <v>42</v>
      </c>
      <c r="O143" s="86"/>
      <c r="P143" s="223">
        <f>O143*H143</f>
        <v>0</v>
      </c>
      <c r="Q143" s="223">
        <v>0.026929999999999999</v>
      </c>
      <c r="R143" s="223">
        <f>Q143*H143</f>
        <v>0.053859999999999998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182</v>
      </c>
      <c r="AT143" s="225" t="s">
        <v>177</v>
      </c>
      <c r="AU143" s="225" t="s">
        <v>81</v>
      </c>
      <c r="AY143" s="19" t="s">
        <v>175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79</v>
      </c>
      <c r="BK143" s="226">
        <f>ROUND(I143*H143,2)</f>
        <v>0</v>
      </c>
      <c r="BL143" s="19" t="s">
        <v>182</v>
      </c>
      <c r="BM143" s="225" t="s">
        <v>2452</v>
      </c>
    </row>
    <row r="144" s="2" customFormat="1">
      <c r="A144" s="40"/>
      <c r="B144" s="41"/>
      <c r="C144" s="42"/>
      <c r="D144" s="227" t="s">
        <v>184</v>
      </c>
      <c r="E144" s="42"/>
      <c r="F144" s="228" t="s">
        <v>357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184</v>
      </c>
      <c r="AU144" s="19" t="s">
        <v>81</v>
      </c>
    </row>
    <row r="145" s="2" customFormat="1">
      <c r="A145" s="40"/>
      <c r="B145" s="41"/>
      <c r="C145" s="42"/>
      <c r="D145" s="232" t="s">
        <v>186</v>
      </c>
      <c r="E145" s="42"/>
      <c r="F145" s="233" t="s">
        <v>358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186</v>
      </c>
      <c r="AU145" s="19" t="s">
        <v>81</v>
      </c>
    </row>
    <row r="146" s="13" customFormat="1">
      <c r="A146" s="13"/>
      <c r="B146" s="234"/>
      <c r="C146" s="235"/>
      <c r="D146" s="227" t="s">
        <v>188</v>
      </c>
      <c r="E146" s="236" t="s">
        <v>19</v>
      </c>
      <c r="F146" s="237" t="s">
        <v>189</v>
      </c>
      <c r="G146" s="235"/>
      <c r="H146" s="236" t="s">
        <v>19</v>
      </c>
      <c r="I146" s="238"/>
      <c r="J146" s="235"/>
      <c r="K146" s="235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188</v>
      </c>
      <c r="AU146" s="243" t="s">
        <v>81</v>
      </c>
      <c r="AV146" s="13" t="s">
        <v>79</v>
      </c>
      <c r="AW146" s="13" t="s">
        <v>33</v>
      </c>
      <c r="AX146" s="13" t="s">
        <v>71</v>
      </c>
      <c r="AY146" s="243" t="s">
        <v>175</v>
      </c>
    </row>
    <row r="147" s="13" customFormat="1">
      <c r="A147" s="13"/>
      <c r="B147" s="234"/>
      <c r="C147" s="235"/>
      <c r="D147" s="227" t="s">
        <v>188</v>
      </c>
      <c r="E147" s="236" t="s">
        <v>19</v>
      </c>
      <c r="F147" s="237" t="s">
        <v>2444</v>
      </c>
      <c r="G147" s="235"/>
      <c r="H147" s="236" t="s">
        <v>19</v>
      </c>
      <c r="I147" s="238"/>
      <c r="J147" s="235"/>
      <c r="K147" s="235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188</v>
      </c>
      <c r="AU147" s="243" t="s">
        <v>81</v>
      </c>
      <c r="AV147" s="13" t="s">
        <v>79</v>
      </c>
      <c r="AW147" s="13" t="s">
        <v>33</v>
      </c>
      <c r="AX147" s="13" t="s">
        <v>71</v>
      </c>
      <c r="AY147" s="243" t="s">
        <v>175</v>
      </c>
    </row>
    <row r="148" s="14" customFormat="1">
      <c r="A148" s="14"/>
      <c r="B148" s="244"/>
      <c r="C148" s="245"/>
      <c r="D148" s="227" t="s">
        <v>188</v>
      </c>
      <c r="E148" s="246" t="s">
        <v>19</v>
      </c>
      <c r="F148" s="247" t="s">
        <v>2453</v>
      </c>
      <c r="G148" s="245"/>
      <c r="H148" s="248">
        <v>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188</v>
      </c>
      <c r="AU148" s="254" t="s">
        <v>81</v>
      </c>
      <c r="AV148" s="14" t="s">
        <v>81</v>
      </c>
      <c r="AW148" s="14" t="s">
        <v>33</v>
      </c>
      <c r="AX148" s="14" t="s">
        <v>79</v>
      </c>
      <c r="AY148" s="254" t="s">
        <v>175</v>
      </c>
    </row>
    <row r="149" s="2" customFormat="1" ht="21.75" customHeight="1">
      <c r="A149" s="40"/>
      <c r="B149" s="41"/>
      <c r="C149" s="214" t="s">
        <v>229</v>
      </c>
      <c r="D149" s="214" t="s">
        <v>177</v>
      </c>
      <c r="E149" s="215" t="s">
        <v>360</v>
      </c>
      <c r="F149" s="216" t="s">
        <v>361</v>
      </c>
      <c r="G149" s="217" t="s">
        <v>347</v>
      </c>
      <c r="H149" s="218">
        <v>6</v>
      </c>
      <c r="I149" s="219"/>
      <c r="J149" s="220">
        <f>ROUND(I149*H149,2)</f>
        <v>0</v>
      </c>
      <c r="K149" s="216" t="s">
        <v>181</v>
      </c>
      <c r="L149" s="46"/>
      <c r="M149" s="221" t="s">
        <v>19</v>
      </c>
      <c r="N149" s="222" t="s">
        <v>42</v>
      </c>
      <c r="O149" s="86"/>
      <c r="P149" s="223">
        <f>O149*H149</f>
        <v>0</v>
      </c>
      <c r="Q149" s="223">
        <v>0.031949999999999999</v>
      </c>
      <c r="R149" s="223">
        <f>Q149*H149</f>
        <v>0.19169999999999998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182</v>
      </c>
      <c r="AT149" s="225" t="s">
        <v>177</v>
      </c>
      <c r="AU149" s="225" t="s">
        <v>81</v>
      </c>
      <c r="AY149" s="19" t="s">
        <v>175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182</v>
      </c>
      <c r="BM149" s="225" t="s">
        <v>2454</v>
      </c>
    </row>
    <row r="150" s="2" customFormat="1">
      <c r="A150" s="40"/>
      <c r="B150" s="41"/>
      <c r="C150" s="42"/>
      <c r="D150" s="227" t="s">
        <v>184</v>
      </c>
      <c r="E150" s="42"/>
      <c r="F150" s="228" t="s">
        <v>363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184</v>
      </c>
      <c r="AU150" s="19" t="s">
        <v>81</v>
      </c>
    </row>
    <row r="151" s="2" customFormat="1">
      <c r="A151" s="40"/>
      <c r="B151" s="41"/>
      <c r="C151" s="42"/>
      <c r="D151" s="232" t="s">
        <v>186</v>
      </c>
      <c r="E151" s="42"/>
      <c r="F151" s="233" t="s">
        <v>364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186</v>
      </c>
      <c r="AU151" s="19" t="s">
        <v>81</v>
      </c>
    </row>
    <row r="152" s="13" customFormat="1">
      <c r="A152" s="13"/>
      <c r="B152" s="234"/>
      <c r="C152" s="235"/>
      <c r="D152" s="227" t="s">
        <v>188</v>
      </c>
      <c r="E152" s="236" t="s">
        <v>19</v>
      </c>
      <c r="F152" s="237" t="s">
        <v>189</v>
      </c>
      <c r="G152" s="235"/>
      <c r="H152" s="236" t="s">
        <v>19</v>
      </c>
      <c r="I152" s="238"/>
      <c r="J152" s="235"/>
      <c r="K152" s="235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188</v>
      </c>
      <c r="AU152" s="243" t="s">
        <v>81</v>
      </c>
      <c r="AV152" s="13" t="s">
        <v>79</v>
      </c>
      <c r="AW152" s="13" t="s">
        <v>33</v>
      </c>
      <c r="AX152" s="13" t="s">
        <v>71</v>
      </c>
      <c r="AY152" s="243" t="s">
        <v>175</v>
      </c>
    </row>
    <row r="153" s="13" customFormat="1">
      <c r="A153" s="13"/>
      <c r="B153" s="234"/>
      <c r="C153" s="235"/>
      <c r="D153" s="227" t="s">
        <v>188</v>
      </c>
      <c r="E153" s="236" t="s">
        <v>19</v>
      </c>
      <c r="F153" s="237" t="s">
        <v>2444</v>
      </c>
      <c r="G153" s="235"/>
      <c r="H153" s="236" t="s">
        <v>19</v>
      </c>
      <c r="I153" s="238"/>
      <c r="J153" s="235"/>
      <c r="K153" s="235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188</v>
      </c>
      <c r="AU153" s="243" t="s">
        <v>81</v>
      </c>
      <c r="AV153" s="13" t="s">
        <v>79</v>
      </c>
      <c r="AW153" s="13" t="s">
        <v>33</v>
      </c>
      <c r="AX153" s="13" t="s">
        <v>71</v>
      </c>
      <c r="AY153" s="243" t="s">
        <v>175</v>
      </c>
    </row>
    <row r="154" s="14" customFormat="1">
      <c r="A154" s="14"/>
      <c r="B154" s="244"/>
      <c r="C154" s="245"/>
      <c r="D154" s="227" t="s">
        <v>188</v>
      </c>
      <c r="E154" s="246" t="s">
        <v>19</v>
      </c>
      <c r="F154" s="247" t="s">
        <v>2455</v>
      </c>
      <c r="G154" s="245"/>
      <c r="H154" s="248">
        <v>6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188</v>
      </c>
      <c r="AU154" s="254" t="s">
        <v>81</v>
      </c>
      <c r="AV154" s="14" t="s">
        <v>81</v>
      </c>
      <c r="AW154" s="14" t="s">
        <v>33</v>
      </c>
      <c r="AX154" s="14" t="s">
        <v>79</v>
      </c>
      <c r="AY154" s="254" t="s">
        <v>175</v>
      </c>
    </row>
    <row r="155" s="2" customFormat="1" ht="37.8" customHeight="1">
      <c r="A155" s="40"/>
      <c r="B155" s="41"/>
      <c r="C155" s="214" t="s">
        <v>235</v>
      </c>
      <c r="D155" s="214" t="s">
        <v>177</v>
      </c>
      <c r="E155" s="215" t="s">
        <v>410</v>
      </c>
      <c r="F155" s="216" t="s">
        <v>411</v>
      </c>
      <c r="G155" s="217" t="s">
        <v>224</v>
      </c>
      <c r="H155" s="218">
        <v>0.051999999999999998</v>
      </c>
      <c r="I155" s="219"/>
      <c r="J155" s="220">
        <f>ROUND(I155*H155,2)</f>
        <v>0</v>
      </c>
      <c r="K155" s="216" t="s">
        <v>181</v>
      </c>
      <c r="L155" s="46"/>
      <c r="M155" s="221" t="s">
        <v>19</v>
      </c>
      <c r="N155" s="222" t="s">
        <v>42</v>
      </c>
      <c r="O155" s="86"/>
      <c r="P155" s="223">
        <f>O155*H155</f>
        <v>0</v>
      </c>
      <c r="Q155" s="223">
        <v>0.017090000000000001</v>
      </c>
      <c r="R155" s="223">
        <f>Q155*H155</f>
        <v>0.00088867999999999998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182</v>
      </c>
      <c r="AT155" s="225" t="s">
        <v>177</v>
      </c>
      <c r="AU155" s="225" t="s">
        <v>81</v>
      </c>
      <c r="AY155" s="19" t="s">
        <v>175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182</v>
      </c>
      <c r="BM155" s="225" t="s">
        <v>2456</v>
      </c>
    </row>
    <row r="156" s="2" customFormat="1">
      <c r="A156" s="40"/>
      <c r="B156" s="41"/>
      <c r="C156" s="42"/>
      <c r="D156" s="227" t="s">
        <v>184</v>
      </c>
      <c r="E156" s="42"/>
      <c r="F156" s="228" t="s">
        <v>413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184</v>
      </c>
      <c r="AU156" s="19" t="s">
        <v>81</v>
      </c>
    </row>
    <row r="157" s="2" customFormat="1">
      <c r="A157" s="40"/>
      <c r="B157" s="41"/>
      <c r="C157" s="42"/>
      <c r="D157" s="232" t="s">
        <v>186</v>
      </c>
      <c r="E157" s="42"/>
      <c r="F157" s="233" t="s">
        <v>414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186</v>
      </c>
      <c r="AU157" s="19" t="s">
        <v>81</v>
      </c>
    </row>
    <row r="158" s="13" customFormat="1">
      <c r="A158" s="13"/>
      <c r="B158" s="234"/>
      <c r="C158" s="235"/>
      <c r="D158" s="227" t="s">
        <v>188</v>
      </c>
      <c r="E158" s="236" t="s">
        <v>19</v>
      </c>
      <c r="F158" s="237" t="s">
        <v>189</v>
      </c>
      <c r="G158" s="235"/>
      <c r="H158" s="236" t="s">
        <v>19</v>
      </c>
      <c r="I158" s="238"/>
      <c r="J158" s="235"/>
      <c r="K158" s="235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188</v>
      </c>
      <c r="AU158" s="243" t="s">
        <v>81</v>
      </c>
      <c r="AV158" s="13" t="s">
        <v>79</v>
      </c>
      <c r="AW158" s="13" t="s">
        <v>33</v>
      </c>
      <c r="AX158" s="13" t="s">
        <v>71</v>
      </c>
      <c r="AY158" s="243" t="s">
        <v>175</v>
      </c>
    </row>
    <row r="159" s="13" customFormat="1">
      <c r="A159" s="13"/>
      <c r="B159" s="234"/>
      <c r="C159" s="235"/>
      <c r="D159" s="227" t="s">
        <v>188</v>
      </c>
      <c r="E159" s="236" t="s">
        <v>19</v>
      </c>
      <c r="F159" s="237" t="s">
        <v>2457</v>
      </c>
      <c r="G159" s="235"/>
      <c r="H159" s="236" t="s">
        <v>19</v>
      </c>
      <c r="I159" s="238"/>
      <c r="J159" s="235"/>
      <c r="K159" s="235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188</v>
      </c>
      <c r="AU159" s="243" t="s">
        <v>81</v>
      </c>
      <c r="AV159" s="13" t="s">
        <v>79</v>
      </c>
      <c r="AW159" s="13" t="s">
        <v>33</v>
      </c>
      <c r="AX159" s="13" t="s">
        <v>71</v>
      </c>
      <c r="AY159" s="243" t="s">
        <v>175</v>
      </c>
    </row>
    <row r="160" s="14" customFormat="1">
      <c r="A160" s="14"/>
      <c r="B160" s="244"/>
      <c r="C160" s="245"/>
      <c r="D160" s="227" t="s">
        <v>188</v>
      </c>
      <c r="E160" s="246" t="s">
        <v>19</v>
      </c>
      <c r="F160" s="247" t="s">
        <v>2458</v>
      </c>
      <c r="G160" s="245"/>
      <c r="H160" s="248">
        <v>0.028000000000000001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188</v>
      </c>
      <c r="AU160" s="254" t="s">
        <v>81</v>
      </c>
      <c r="AV160" s="14" t="s">
        <v>81</v>
      </c>
      <c r="AW160" s="14" t="s">
        <v>33</v>
      </c>
      <c r="AX160" s="14" t="s">
        <v>71</v>
      </c>
      <c r="AY160" s="254" t="s">
        <v>175</v>
      </c>
    </row>
    <row r="161" s="14" customFormat="1">
      <c r="A161" s="14"/>
      <c r="B161" s="244"/>
      <c r="C161" s="245"/>
      <c r="D161" s="227" t="s">
        <v>188</v>
      </c>
      <c r="E161" s="246" t="s">
        <v>19</v>
      </c>
      <c r="F161" s="247" t="s">
        <v>2459</v>
      </c>
      <c r="G161" s="245"/>
      <c r="H161" s="248">
        <v>0.024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188</v>
      </c>
      <c r="AU161" s="254" t="s">
        <v>81</v>
      </c>
      <c r="AV161" s="14" t="s">
        <v>81</v>
      </c>
      <c r="AW161" s="14" t="s">
        <v>33</v>
      </c>
      <c r="AX161" s="14" t="s">
        <v>71</v>
      </c>
      <c r="AY161" s="254" t="s">
        <v>175</v>
      </c>
    </row>
    <row r="162" s="15" customFormat="1">
      <c r="A162" s="15"/>
      <c r="B162" s="255"/>
      <c r="C162" s="256"/>
      <c r="D162" s="227" t="s">
        <v>188</v>
      </c>
      <c r="E162" s="257" t="s">
        <v>19</v>
      </c>
      <c r="F162" s="258" t="s">
        <v>206</v>
      </c>
      <c r="G162" s="256"/>
      <c r="H162" s="259">
        <v>0.052000000000000005</v>
      </c>
      <c r="I162" s="260"/>
      <c r="J162" s="256"/>
      <c r="K162" s="256"/>
      <c r="L162" s="261"/>
      <c r="M162" s="262"/>
      <c r="N162" s="263"/>
      <c r="O162" s="263"/>
      <c r="P162" s="263"/>
      <c r="Q162" s="263"/>
      <c r="R162" s="263"/>
      <c r="S162" s="263"/>
      <c r="T162" s="264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5" t="s">
        <v>188</v>
      </c>
      <c r="AU162" s="265" t="s">
        <v>81</v>
      </c>
      <c r="AV162" s="15" t="s">
        <v>182</v>
      </c>
      <c r="AW162" s="15" t="s">
        <v>33</v>
      </c>
      <c r="AX162" s="15" t="s">
        <v>79</v>
      </c>
      <c r="AY162" s="265" t="s">
        <v>175</v>
      </c>
    </row>
    <row r="163" s="2" customFormat="1" ht="21.75" customHeight="1">
      <c r="A163" s="40"/>
      <c r="B163" s="41"/>
      <c r="C163" s="277" t="s">
        <v>245</v>
      </c>
      <c r="D163" s="277" t="s">
        <v>402</v>
      </c>
      <c r="E163" s="278" t="s">
        <v>2460</v>
      </c>
      <c r="F163" s="279" t="s">
        <v>2461</v>
      </c>
      <c r="G163" s="280" t="s">
        <v>224</v>
      </c>
      <c r="H163" s="281">
        <v>0.025999999999999999</v>
      </c>
      <c r="I163" s="282"/>
      <c r="J163" s="283">
        <f>ROUND(I163*H163,2)</f>
        <v>0</v>
      </c>
      <c r="K163" s="279" t="s">
        <v>181</v>
      </c>
      <c r="L163" s="284"/>
      <c r="M163" s="285" t="s">
        <v>19</v>
      </c>
      <c r="N163" s="286" t="s">
        <v>42</v>
      </c>
      <c r="O163" s="86"/>
      <c r="P163" s="223">
        <f>O163*H163</f>
        <v>0</v>
      </c>
      <c r="Q163" s="223">
        <v>1</v>
      </c>
      <c r="R163" s="223">
        <f>Q163*H163</f>
        <v>0.025999999999999999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245</v>
      </c>
      <c r="AT163" s="225" t="s">
        <v>402</v>
      </c>
      <c r="AU163" s="225" t="s">
        <v>81</v>
      </c>
      <c r="AY163" s="19" t="s">
        <v>175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79</v>
      </c>
      <c r="BK163" s="226">
        <f>ROUND(I163*H163,2)</f>
        <v>0</v>
      </c>
      <c r="BL163" s="19" t="s">
        <v>182</v>
      </c>
      <c r="BM163" s="225" t="s">
        <v>2462</v>
      </c>
    </row>
    <row r="164" s="2" customFormat="1">
      <c r="A164" s="40"/>
      <c r="B164" s="41"/>
      <c r="C164" s="42"/>
      <c r="D164" s="227" t="s">
        <v>184</v>
      </c>
      <c r="E164" s="42"/>
      <c r="F164" s="228" t="s">
        <v>2461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184</v>
      </c>
      <c r="AU164" s="19" t="s">
        <v>81</v>
      </c>
    </row>
    <row r="165" s="13" customFormat="1">
      <c r="A165" s="13"/>
      <c r="B165" s="234"/>
      <c r="C165" s="235"/>
      <c r="D165" s="227" t="s">
        <v>188</v>
      </c>
      <c r="E165" s="236" t="s">
        <v>19</v>
      </c>
      <c r="F165" s="237" t="s">
        <v>1102</v>
      </c>
      <c r="G165" s="235"/>
      <c r="H165" s="236" t="s">
        <v>19</v>
      </c>
      <c r="I165" s="238"/>
      <c r="J165" s="235"/>
      <c r="K165" s="235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188</v>
      </c>
      <c r="AU165" s="243" t="s">
        <v>81</v>
      </c>
      <c r="AV165" s="13" t="s">
        <v>79</v>
      </c>
      <c r="AW165" s="13" t="s">
        <v>33</v>
      </c>
      <c r="AX165" s="13" t="s">
        <v>71</v>
      </c>
      <c r="AY165" s="243" t="s">
        <v>175</v>
      </c>
    </row>
    <row r="166" s="13" customFormat="1">
      <c r="A166" s="13"/>
      <c r="B166" s="234"/>
      <c r="C166" s="235"/>
      <c r="D166" s="227" t="s">
        <v>188</v>
      </c>
      <c r="E166" s="236" t="s">
        <v>19</v>
      </c>
      <c r="F166" s="237" t="s">
        <v>2463</v>
      </c>
      <c r="G166" s="235"/>
      <c r="H166" s="236" t="s">
        <v>19</v>
      </c>
      <c r="I166" s="238"/>
      <c r="J166" s="235"/>
      <c r="K166" s="235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188</v>
      </c>
      <c r="AU166" s="243" t="s">
        <v>81</v>
      </c>
      <c r="AV166" s="13" t="s">
        <v>79</v>
      </c>
      <c r="AW166" s="13" t="s">
        <v>33</v>
      </c>
      <c r="AX166" s="13" t="s">
        <v>71</v>
      </c>
      <c r="AY166" s="243" t="s">
        <v>175</v>
      </c>
    </row>
    <row r="167" s="14" customFormat="1">
      <c r="A167" s="14"/>
      <c r="B167" s="244"/>
      <c r="C167" s="245"/>
      <c r="D167" s="227" t="s">
        <v>188</v>
      </c>
      <c r="E167" s="246" t="s">
        <v>19</v>
      </c>
      <c r="F167" s="247" t="s">
        <v>2464</v>
      </c>
      <c r="G167" s="245"/>
      <c r="H167" s="248">
        <v>0.025999999999999999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188</v>
      </c>
      <c r="AU167" s="254" t="s">
        <v>81</v>
      </c>
      <c r="AV167" s="14" t="s">
        <v>81</v>
      </c>
      <c r="AW167" s="14" t="s">
        <v>33</v>
      </c>
      <c r="AX167" s="14" t="s">
        <v>79</v>
      </c>
      <c r="AY167" s="254" t="s">
        <v>175</v>
      </c>
    </row>
    <row r="168" s="2" customFormat="1" ht="21.75" customHeight="1">
      <c r="A168" s="40"/>
      <c r="B168" s="41"/>
      <c r="C168" s="277" t="s">
        <v>254</v>
      </c>
      <c r="D168" s="277" t="s">
        <v>402</v>
      </c>
      <c r="E168" s="278" t="s">
        <v>403</v>
      </c>
      <c r="F168" s="279" t="s">
        <v>404</v>
      </c>
      <c r="G168" s="280" t="s">
        <v>224</v>
      </c>
      <c r="H168" s="281">
        <v>0.029999999999999999</v>
      </c>
      <c r="I168" s="282"/>
      <c r="J168" s="283">
        <f>ROUND(I168*H168,2)</f>
        <v>0</v>
      </c>
      <c r="K168" s="279" t="s">
        <v>181</v>
      </c>
      <c r="L168" s="284"/>
      <c r="M168" s="285" t="s">
        <v>19</v>
      </c>
      <c r="N168" s="286" t="s">
        <v>42</v>
      </c>
      <c r="O168" s="86"/>
      <c r="P168" s="223">
        <f>O168*H168</f>
        <v>0</v>
      </c>
      <c r="Q168" s="223">
        <v>1</v>
      </c>
      <c r="R168" s="223">
        <f>Q168*H168</f>
        <v>0.029999999999999999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245</v>
      </c>
      <c r="AT168" s="225" t="s">
        <v>402</v>
      </c>
      <c r="AU168" s="225" t="s">
        <v>81</v>
      </c>
      <c r="AY168" s="19" t="s">
        <v>175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79</v>
      </c>
      <c r="BK168" s="226">
        <f>ROUND(I168*H168,2)</f>
        <v>0</v>
      </c>
      <c r="BL168" s="19" t="s">
        <v>182</v>
      </c>
      <c r="BM168" s="225" t="s">
        <v>2465</v>
      </c>
    </row>
    <row r="169" s="2" customFormat="1">
      <c r="A169" s="40"/>
      <c r="B169" s="41"/>
      <c r="C169" s="42"/>
      <c r="D169" s="227" t="s">
        <v>184</v>
      </c>
      <c r="E169" s="42"/>
      <c r="F169" s="228" t="s">
        <v>404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184</v>
      </c>
      <c r="AU169" s="19" t="s">
        <v>81</v>
      </c>
    </row>
    <row r="170" s="13" customFormat="1">
      <c r="A170" s="13"/>
      <c r="B170" s="234"/>
      <c r="C170" s="235"/>
      <c r="D170" s="227" t="s">
        <v>188</v>
      </c>
      <c r="E170" s="236" t="s">
        <v>19</v>
      </c>
      <c r="F170" s="237" t="s">
        <v>1102</v>
      </c>
      <c r="G170" s="235"/>
      <c r="H170" s="236" t="s">
        <v>19</v>
      </c>
      <c r="I170" s="238"/>
      <c r="J170" s="235"/>
      <c r="K170" s="235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188</v>
      </c>
      <c r="AU170" s="243" t="s">
        <v>81</v>
      </c>
      <c r="AV170" s="13" t="s">
        <v>79</v>
      </c>
      <c r="AW170" s="13" t="s">
        <v>33</v>
      </c>
      <c r="AX170" s="13" t="s">
        <v>71</v>
      </c>
      <c r="AY170" s="243" t="s">
        <v>175</v>
      </c>
    </row>
    <row r="171" s="13" customFormat="1">
      <c r="A171" s="13"/>
      <c r="B171" s="234"/>
      <c r="C171" s="235"/>
      <c r="D171" s="227" t="s">
        <v>188</v>
      </c>
      <c r="E171" s="236" t="s">
        <v>19</v>
      </c>
      <c r="F171" s="237" t="s">
        <v>2463</v>
      </c>
      <c r="G171" s="235"/>
      <c r="H171" s="236" t="s">
        <v>19</v>
      </c>
      <c r="I171" s="238"/>
      <c r="J171" s="235"/>
      <c r="K171" s="235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188</v>
      </c>
      <c r="AU171" s="243" t="s">
        <v>81</v>
      </c>
      <c r="AV171" s="13" t="s">
        <v>79</v>
      </c>
      <c r="AW171" s="13" t="s">
        <v>33</v>
      </c>
      <c r="AX171" s="13" t="s">
        <v>71</v>
      </c>
      <c r="AY171" s="243" t="s">
        <v>175</v>
      </c>
    </row>
    <row r="172" s="14" customFormat="1">
      <c r="A172" s="14"/>
      <c r="B172" s="244"/>
      <c r="C172" s="245"/>
      <c r="D172" s="227" t="s">
        <v>188</v>
      </c>
      <c r="E172" s="246" t="s">
        <v>19</v>
      </c>
      <c r="F172" s="247" t="s">
        <v>2466</v>
      </c>
      <c r="G172" s="245"/>
      <c r="H172" s="248">
        <v>0.029999999999999999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188</v>
      </c>
      <c r="AU172" s="254" t="s">
        <v>81</v>
      </c>
      <c r="AV172" s="14" t="s">
        <v>81</v>
      </c>
      <c r="AW172" s="14" t="s">
        <v>33</v>
      </c>
      <c r="AX172" s="14" t="s">
        <v>79</v>
      </c>
      <c r="AY172" s="254" t="s">
        <v>175</v>
      </c>
    </row>
    <row r="173" s="2" customFormat="1" ht="24.15" customHeight="1">
      <c r="A173" s="40"/>
      <c r="B173" s="41"/>
      <c r="C173" s="214" t="s">
        <v>262</v>
      </c>
      <c r="D173" s="214" t="s">
        <v>177</v>
      </c>
      <c r="E173" s="215" t="s">
        <v>2467</v>
      </c>
      <c r="F173" s="216" t="s">
        <v>2468</v>
      </c>
      <c r="G173" s="217" t="s">
        <v>224</v>
      </c>
      <c r="H173" s="218">
        <v>0.39300000000000002</v>
      </c>
      <c r="I173" s="219"/>
      <c r="J173" s="220">
        <f>ROUND(I173*H173,2)</f>
        <v>0</v>
      </c>
      <c r="K173" s="216" t="s">
        <v>181</v>
      </c>
      <c r="L173" s="46"/>
      <c r="M173" s="221" t="s">
        <v>19</v>
      </c>
      <c r="N173" s="222" t="s">
        <v>42</v>
      </c>
      <c r="O173" s="86"/>
      <c r="P173" s="223">
        <f>O173*H173</f>
        <v>0</v>
      </c>
      <c r="Q173" s="223">
        <v>1.0900000000000001</v>
      </c>
      <c r="R173" s="223">
        <f>Q173*H173</f>
        <v>0.42837000000000003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182</v>
      </c>
      <c r="AT173" s="225" t="s">
        <v>177</v>
      </c>
      <c r="AU173" s="225" t="s">
        <v>81</v>
      </c>
      <c r="AY173" s="19" t="s">
        <v>175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79</v>
      </c>
      <c r="BK173" s="226">
        <f>ROUND(I173*H173,2)</f>
        <v>0</v>
      </c>
      <c r="BL173" s="19" t="s">
        <v>182</v>
      </c>
      <c r="BM173" s="225" t="s">
        <v>2469</v>
      </c>
    </row>
    <row r="174" s="2" customFormat="1">
      <c r="A174" s="40"/>
      <c r="B174" s="41"/>
      <c r="C174" s="42"/>
      <c r="D174" s="227" t="s">
        <v>184</v>
      </c>
      <c r="E174" s="42"/>
      <c r="F174" s="228" t="s">
        <v>2470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184</v>
      </c>
      <c r="AU174" s="19" t="s">
        <v>81</v>
      </c>
    </row>
    <row r="175" s="2" customFormat="1">
      <c r="A175" s="40"/>
      <c r="B175" s="41"/>
      <c r="C175" s="42"/>
      <c r="D175" s="232" t="s">
        <v>186</v>
      </c>
      <c r="E175" s="42"/>
      <c r="F175" s="233" t="s">
        <v>2471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186</v>
      </c>
      <c r="AU175" s="19" t="s">
        <v>81</v>
      </c>
    </row>
    <row r="176" s="13" customFormat="1">
      <c r="A176" s="13"/>
      <c r="B176" s="234"/>
      <c r="C176" s="235"/>
      <c r="D176" s="227" t="s">
        <v>188</v>
      </c>
      <c r="E176" s="236" t="s">
        <v>19</v>
      </c>
      <c r="F176" s="237" t="s">
        <v>2472</v>
      </c>
      <c r="G176" s="235"/>
      <c r="H176" s="236" t="s">
        <v>19</v>
      </c>
      <c r="I176" s="238"/>
      <c r="J176" s="235"/>
      <c r="K176" s="235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188</v>
      </c>
      <c r="AU176" s="243" t="s">
        <v>81</v>
      </c>
      <c r="AV176" s="13" t="s">
        <v>79</v>
      </c>
      <c r="AW176" s="13" t="s">
        <v>33</v>
      </c>
      <c r="AX176" s="13" t="s">
        <v>71</v>
      </c>
      <c r="AY176" s="243" t="s">
        <v>175</v>
      </c>
    </row>
    <row r="177" s="13" customFormat="1">
      <c r="A177" s="13"/>
      <c r="B177" s="234"/>
      <c r="C177" s="235"/>
      <c r="D177" s="227" t="s">
        <v>188</v>
      </c>
      <c r="E177" s="236" t="s">
        <v>19</v>
      </c>
      <c r="F177" s="237" t="s">
        <v>2473</v>
      </c>
      <c r="G177" s="235"/>
      <c r="H177" s="236" t="s">
        <v>19</v>
      </c>
      <c r="I177" s="238"/>
      <c r="J177" s="235"/>
      <c r="K177" s="235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188</v>
      </c>
      <c r="AU177" s="243" t="s">
        <v>81</v>
      </c>
      <c r="AV177" s="13" t="s">
        <v>79</v>
      </c>
      <c r="AW177" s="13" t="s">
        <v>33</v>
      </c>
      <c r="AX177" s="13" t="s">
        <v>71</v>
      </c>
      <c r="AY177" s="243" t="s">
        <v>175</v>
      </c>
    </row>
    <row r="178" s="13" customFormat="1">
      <c r="A178" s="13"/>
      <c r="B178" s="234"/>
      <c r="C178" s="235"/>
      <c r="D178" s="227" t="s">
        <v>188</v>
      </c>
      <c r="E178" s="236" t="s">
        <v>19</v>
      </c>
      <c r="F178" s="237" t="s">
        <v>2474</v>
      </c>
      <c r="G178" s="235"/>
      <c r="H178" s="236" t="s">
        <v>19</v>
      </c>
      <c r="I178" s="238"/>
      <c r="J178" s="235"/>
      <c r="K178" s="235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188</v>
      </c>
      <c r="AU178" s="243" t="s">
        <v>81</v>
      </c>
      <c r="AV178" s="13" t="s">
        <v>79</v>
      </c>
      <c r="AW178" s="13" t="s">
        <v>33</v>
      </c>
      <c r="AX178" s="13" t="s">
        <v>71</v>
      </c>
      <c r="AY178" s="243" t="s">
        <v>175</v>
      </c>
    </row>
    <row r="179" s="14" customFormat="1">
      <c r="A179" s="14"/>
      <c r="B179" s="244"/>
      <c r="C179" s="245"/>
      <c r="D179" s="227" t="s">
        <v>188</v>
      </c>
      <c r="E179" s="246" t="s">
        <v>19</v>
      </c>
      <c r="F179" s="247" t="s">
        <v>2475</v>
      </c>
      <c r="G179" s="245"/>
      <c r="H179" s="248">
        <v>0.34300000000000003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188</v>
      </c>
      <c r="AU179" s="254" t="s">
        <v>81</v>
      </c>
      <c r="AV179" s="14" t="s">
        <v>81</v>
      </c>
      <c r="AW179" s="14" t="s">
        <v>33</v>
      </c>
      <c r="AX179" s="14" t="s">
        <v>71</v>
      </c>
      <c r="AY179" s="254" t="s">
        <v>175</v>
      </c>
    </row>
    <row r="180" s="14" customFormat="1">
      <c r="A180" s="14"/>
      <c r="B180" s="244"/>
      <c r="C180" s="245"/>
      <c r="D180" s="227" t="s">
        <v>188</v>
      </c>
      <c r="E180" s="246" t="s">
        <v>19</v>
      </c>
      <c r="F180" s="247" t="s">
        <v>2476</v>
      </c>
      <c r="G180" s="245"/>
      <c r="H180" s="248">
        <v>0.034000000000000002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188</v>
      </c>
      <c r="AU180" s="254" t="s">
        <v>81</v>
      </c>
      <c r="AV180" s="14" t="s">
        <v>81</v>
      </c>
      <c r="AW180" s="14" t="s">
        <v>33</v>
      </c>
      <c r="AX180" s="14" t="s">
        <v>71</v>
      </c>
      <c r="AY180" s="254" t="s">
        <v>175</v>
      </c>
    </row>
    <row r="181" s="14" customFormat="1">
      <c r="A181" s="14"/>
      <c r="B181" s="244"/>
      <c r="C181" s="245"/>
      <c r="D181" s="227" t="s">
        <v>188</v>
      </c>
      <c r="E181" s="246" t="s">
        <v>19</v>
      </c>
      <c r="F181" s="247" t="s">
        <v>2477</v>
      </c>
      <c r="G181" s="245"/>
      <c r="H181" s="248">
        <v>0.016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188</v>
      </c>
      <c r="AU181" s="254" t="s">
        <v>81</v>
      </c>
      <c r="AV181" s="14" t="s">
        <v>81</v>
      </c>
      <c r="AW181" s="14" t="s">
        <v>33</v>
      </c>
      <c r="AX181" s="14" t="s">
        <v>71</v>
      </c>
      <c r="AY181" s="254" t="s">
        <v>175</v>
      </c>
    </row>
    <row r="182" s="15" customFormat="1">
      <c r="A182" s="15"/>
      <c r="B182" s="255"/>
      <c r="C182" s="256"/>
      <c r="D182" s="227" t="s">
        <v>188</v>
      </c>
      <c r="E182" s="257" t="s">
        <v>19</v>
      </c>
      <c r="F182" s="258" t="s">
        <v>206</v>
      </c>
      <c r="G182" s="256"/>
      <c r="H182" s="259">
        <v>0.39300000000000002</v>
      </c>
      <c r="I182" s="260"/>
      <c r="J182" s="256"/>
      <c r="K182" s="256"/>
      <c r="L182" s="261"/>
      <c r="M182" s="262"/>
      <c r="N182" s="263"/>
      <c r="O182" s="263"/>
      <c r="P182" s="263"/>
      <c r="Q182" s="263"/>
      <c r="R182" s="263"/>
      <c r="S182" s="263"/>
      <c r="T182" s="264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5" t="s">
        <v>188</v>
      </c>
      <c r="AU182" s="265" t="s">
        <v>81</v>
      </c>
      <c r="AV182" s="15" t="s">
        <v>182</v>
      </c>
      <c r="AW182" s="15" t="s">
        <v>33</v>
      </c>
      <c r="AX182" s="15" t="s">
        <v>79</v>
      </c>
      <c r="AY182" s="265" t="s">
        <v>175</v>
      </c>
    </row>
    <row r="183" s="2" customFormat="1" ht="24.15" customHeight="1">
      <c r="A183" s="40"/>
      <c r="B183" s="41"/>
      <c r="C183" s="214" t="s">
        <v>272</v>
      </c>
      <c r="D183" s="214" t="s">
        <v>177</v>
      </c>
      <c r="E183" s="215" t="s">
        <v>2478</v>
      </c>
      <c r="F183" s="216" t="s">
        <v>2479</v>
      </c>
      <c r="G183" s="217" t="s">
        <v>224</v>
      </c>
      <c r="H183" s="218">
        <v>2.7959999999999998</v>
      </c>
      <c r="I183" s="219"/>
      <c r="J183" s="220">
        <f>ROUND(I183*H183,2)</f>
        <v>0</v>
      </c>
      <c r="K183" s="216" t="s">
        <v>181</v>
      </c>
      <c r="L183" s="46"/>
      <c r="M183" s="221" t="s">
        <v>19</v>
      </c>
      <c r="N183" s="222" t="s">
        <v>42</v>
      </c>
      <c r="O183" s="86"/>
      <c r="P183" s="223">
        <f>O183*H183</f>
        <v>0</v>
      </c>
      <c r="Q183" s="223">
        <v>1.0900000000000001</v>
      </c>
      <c r="R183" s="223">
        <f>Q183*H183</f>
        <v>3.0476399999999999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182</v>
      </c>
      <c r="AT183" s="225" t="s">
        <v>177</v>
      </c>
      <c r="AU183" s="225" t="s">
        <v>81</v>
      </c>
      <c r="AY183" s="19" t="s">
        <v>175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182</v>
      </c>
      <c r="BM183" s="225" t="s">
        <v>2480</v>
      </c>
    </row>
    <row r="184" s="2" customFormat="1">
      <c r="A184" s="40"/>
      <c r="B184" s="41"/>
      <c r="C184" s="42"/>
      <c r="D184" s="227" t="s">
        <v>184</v>
      </c>
      <c r="E184" s="42"/>
      <c r="F184" s="228" t="s">
        <v>2481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184</v>
      </c>
      <c r="AU184" s="19" t="s">
        <v>81</v>
      </c>
    </row>
    <row r="185" s="2" customFormat="1">
      <c r="A185" s="40"/>
      <c r="B185" s="41"/>
      <c r="C185" s="42"/>
      <c r="D185" s="232" t="s">
        <v>186</v>
      </c>
      <c r="E185" s="42"/>
      <c r="F185" s="233" t="s">
        <v>2482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186</v>
      </c>
      <c r="AU185" s="19" t="s">
        <v>81</v>
      </c>
    </row>
    <row r="186" s="13" customFormat="1">
      <c r="A186" s="13"/>
      <c r="B186" s="234"/>
      <c r="C186" s="235"/>
      <c r="D186" s="227" t="s">
        <v>188</v>
      </c>
      <c r="E186" s="236" t="s">
        <v>19</v>
      </c>
      <c r="F186" s="237" t="s">
        <v>2472</v>
      </c>
      <c r="G186" s="235"/>
      <c r="H186" s="236" t="s">
        <v>19</v>
      </c>
      <c r="I186" s="238"/>
      <c r="J186" s="235"/>
      <c r="K186" s="235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188</v>
      </c>
      <c r="AU186" s="243" t="s">
        <v>81</v>
      </c>
      <c r="AV186" s="13" t="s">
        <v>79</v>
      </c>
      <c r="AW186" s="13" t="s">
        <v>33</v>
      </c>
      <c r="AX186" s="13" t="s">
        <v>71</v>
      </c>
      <c r="AY186" s="243" t="s">
        <v>175</v>
      </c>
    </row>
    <row r="187" s="13" customFormat="1">
      <c r="A187" s="13"/>
      <c r="B187" s="234"/>
      <c r="C187" s="235"/>
      <c r="D187" s="227" t="s">
        <v>188</v>
      </c>
      <c r="E187" s="236" t="s">
        <v>19</v>
      </c>
      <c r="F187" s="237" t="s">
        <v>2473</v>
      </c>
      <c r="G187" s="235"/>
      <c r="H187" s="236" t="s">
        <v>19</v>
      </c>
      <c r="I187" s="238"/>
      <c r="J187" s="235"/>
      <c r="K187" s="235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188</v>
      </c>
      <c r="AU187" s="243" t="s">
        <v>81</v>
      </c>
      <c r="AV187" s="13" t="s">
        <v>79</v>
      </c>
      <c r="AW187" s="13" t="s">
        <v>33</v>
      </c>
      <c r="AX187" s="13" t="s">
        <v>71</v>
      </c>
      <c r="AY187" s="243" t="s">
        <v>175</v>
      </c>
    </row>
    <row r="188" s="13" customFormat="1">
      <c r="A188" s="13"/>
      <c r="B188" s="234"/>
      <c r="C188" s="235"/>
      <c r="D188" s="227" t="s">
        <v>188</v>
      </c>
      <c r="E188" s="236" t="s">
        <v>19</v>
      </c>
      <c r="F188" s="237" t="s">
        <v>2474</v>
      </c>
      <c r="G188" s="235"/>
      <c r="H188" s="236" t="s">
        <v>19</v>
      </c>
      <c r="I188" s="238"/>
      <c r="J188" s="235"/>
      <c r="K188" s="235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188</v>
      </c>
      <c r="AU188" s="243" t="s">
        <v>81</v>
      </c>
      <c r="AV188" s="13" t="s">
        <v>79</v>
      </c>
      <c r="AW188" s="13" t="s">
        <v>33</v>
      </c>
      <c r="AX188" s="13" t="s">
        <v>71</v>
      </c>
      <c r="AY188" s="243" t="s">
        <v>175</v>
      </c>
    </row>
    <row r="189" s="14" customFormat="1">
      <c r="A189" s="14"/>
      <c r="B189" s="244"/>
      <c r="C189" s="245"/>
      <c r="D189" s="227" t="s">
        <v>188</v>
      </c>
      <c r="E189" s="246" t="s">
        <v>19</v>
      </c>
      <c r="F189" s="247" t="s">
        <v>2483</v>
      </c>
      <c r="G189" s="245"/>
      <c r="H189" s="248">
        <v>0.27600000000000002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188</v>
      </c>
      <c r="AU189" s="254" t="s">
        <v>81</v>
      </c>
      <c r="AV189" s="14" t="s">
        <v>81</v>
      </c>
      <c r="AW189" s="14" t="s">
        <v>33</v>
      </c>
      <c r="AX189" s="14" t="s">
        <v>71</v>
      </c>
      <c r="AY189" s="254" t="s">
        <v>175</v>
      </c>
    </row>
    <row r="190" s="14" customFormat="1">
      <c r="A190" s="14"/>
      <c r="B190" s="244"/>
      <c r="C190" s="245"/>
      <c r="D190" s="227" t="s">
        <v>188</v>
      </c>
      <c r="E190" s="246" t="s">
        <v>19</v>
      </c>
      <c r="F190" s="247" t="s">
        <v>2484</v>
      </c>
      <c r="G190" s="245"/>
      <c r="H190" s="248">
        <v>0.123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188</v>
      </c>
      <c r="AU190" s="254" t="s">
        <v>81</v>
      </c>
      <c r="AV190" s="14" t="s">
        <v>81</v>
      </c>
      <c r="AW190" s="14" t="s">
        <v>33</v>
      </c>
      <c r="AX190" s="14" t="s">
        <v>71</v>
      </c>
      <c r="AY190" s="254" t="s">
        <v>175</v>
      </c>
    </row>
    <row r="191" s="14" customFormat="1">
      <c r="A191" s="14"/>
      <c r="B191" s="244"/>
      <c r="C191" s="245"/>
      <c r="D191" s="227" t="s">
        <v>188</v>
      </c>
      <c r="E191" s="246" t="s">
        <v>19</v>
      </c>
      <c r="F191" s="247" t="s">
        <v>2485</v>
      </c>
      <c r="G191" s="245"/>
      <c r="H191" s="248">
        <v>0.26800000000000002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188</v>
      </c>
      <c r="AU191" s="254" t="s">
        <v>81</v>
      </c>
      <c r="AV191" s="14" t="s">
        <v>81</v>
      </c>
      <c r="AW191" s="14" t="s">
        <v>33</v>
      </c>
      <c r="AX191" s="14" t="s">
        <v>71</v>
      </c>
      <c r="AY191" s="254" t="s">
        <v>175</v>
      </c>
    </row>
    <row r="192" s="14" customFormat="1">
      <c r="A192" s="14"/>
      <c r="B192" s="244"/>
      <c r="C192" s="245"/>
      <c r="D192" s="227" t="s">
        <v>188</v>
      </c>
      <c r="E192" s="246" t="s">
        <v>19</v>
      </c>
      <c r="F192" s="247" t="s">
        <v>2486</v>
      </c>
      <c r="G192" s="245"/>
      <c r="H192" s="248">
        <v>0.42099999999999999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188</v>
      </c>
      <c r="AU192" s="254" t="s">
        <v>81</v>
      </c>
      <c r="AV192" s="14" t="s">
        <v>81</v>
      </c>
      <c r="AW192" s="14" t="s">
        <v>33</v>
      </c>
      <c r="AX192" s="14" t="s">
        <v>71</v>
      </c>
      <c r="AY192" s="254" t="s">
        <v>175</v>
      </c>
    </row>
    <row r="193" s="14" customFormat="1">
      <c r="A193" s="14"/>
      <c r="B193" s="244"/>
      <c r="C193" s="245"/>
      <c r="D193" s="227" t="s">
        <v>188</v>
      </c>
      <c r="E193" s="246" t="s">
        <v>19</v>
      </c>
      <c r="F193" s="247" t="s">
        <v>2487</v>
      </c>
      <c r="G193" s="245"/>
      <c r="H193" s="248">
        <v>1.708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188</v>
      </c>
      <c r="AU193" s="254" t="s">
        <v>81</v>
      </c>
      <c r="AV193" s="14" t="s">
        <v>81</v>
      </c>
      <c r="AW193" s="14" t="s">
        <v>33</v>
      </c>
      <c r="AX193" s="14" t="s">
        <v>71</v>
      </c>
      <c r="AY193" s="254" t="s">
        <v>175</v>
      </c>
    </row>
    <row r="194" s="15" customFormat="1">
      <c r="A194" s="15"/>
      <c r="B194" s="255"/>
      <c r="C194" s="256"/>
      <c r="D194" s="227" t="s">
        <v>188</v>
      </c>
      <c r="E194" s="257" t="s">
        <v>19</v>
      </c>
      <c r="F194" s="258" t="s">
        <v>206</v>
      </c>
      <c r="G194" s="256"/>
      <c r="H194" s="259">
        <v>2.7960000000000003</v>
      </c>
      <c r="I194" s="260"/>
      <c r="J194" s="256"/>
      <c r="K194" s="256"/>
      <c r="L194" s="261"/>
      <c r="M194" s="262"/>
      <c r="N194" s="263"/>
      <c r="O194" s="263"/>
      <c r="P194" s="263"/>
      <c r="Q194" s="263"/>
      <c r="R194" s="263"/>
      <c r="S194" s="263"/>
      <c r="T194" s="264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5" t="s">
        <v>188</v>
      </c>
      <c r="AU194" s="265" t="s">
        <v>81</v>
      </c>
      <c r="AV194" s="15" t="s">
        <v>182</v>
      </c>
      <c r="AW194" s="15" t="s">
        <v>33</v>
      </c>
      <c r="AX194" s="15" t="s">
        <v>79</v>
      </c>
      <c r="AY194" s="265" t="s">
        <v>175</v>
      </c>
    </row>
    <row r="195" s="2" customFormat="1" ht="24.15" customHeight="1">
      <c r="A195" s="40"/>
      <c r="B195" s="41"/>
      <c r="C195" s="214" t="s">
        <v>279</v>
      </c>
      <c r="D195" s="214" t="s">
        <v>177</v>
      </c>
      <c r="E195" s="215" t="s">
        <v>2488</v>
      </c>
      <c r="F195" s="216" t="s">
        <v>2489</v>
      </c>
      <c r="G195" s="217" t="s">
        <v>224</v>
      </c>
      <c r="H195" s="218">
        <v>0.152</v>
      </c>
      <c r="I195" s="219"/>
      <c r="J195" s="220">
        <f>ROUND(I195*H195,2)</f>
        <v>0</v>
      </c>
      <c r="K195" s="216" t="s">
        <v>181</v>
      </c>
      <c r="L195" s="46"/>
      <c r="M195" s="221" t="s">
        <v>19</v>
      </c>
      <c r="N195" s="222" t="s">
        <v>42</v>
      </c>
      <c r="O195" s="86"/>
      <c r="P195" s="223">
        <f>O195*H195</f>
        <v>0</v>
      </c>
      <c r="Q195" s="223">
        <v>1.0900000000000001</v>
      </c>
      <c r="R195" s="223">
        <f>Q195*H195</f>
        <v>0.16568000000000002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182</v>
      </c>
      <c r="AT195" s="225" t="s">
        <v>177</v>
      </c>
      <c r="AU195" s="225" t="s">
        <v>81</v>
      </c>
      <c r="AY195" s="19" t="s">
        <v>175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79</v>
      </c>
      <c r="BK195" s="226">
        <f>ROUND(I195*H195,2)</f>
        <v>0</v>
      </c>
      <c r="BL195" s="19" t="s">
        <v>182</v>
      </c>
      <c r="BM195" s="225" t="s">
        <v>2490</v>
      </c>
    </row>
    <row r="196" s="2" customFormat="1">
      <c r="A196" s="40"/>
      <c r="B196" s="41"/>
      <c r="C196" s="42"/>
      <c r="D196" s="227" t="s">
        <v>184</v>
      </c>
      <c r="E196" s="42"/>
      <c r="F196" s="228" t="s">
        <v>2491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184</v>
      </c>
      <c r="AU196" s="19" t="s">
        <v>81</v>
      </c>
    </row>
    <row r="197" s="2" customFormat="1">
      <c r="A197" s="40"/>
      <c r="B197" s="41"/>
      <c r="C197" s="42"/>
      <c r="D197" s="232" t="s">
        <v>186</v>
      </c>
      <c r="E197" s="42"/>
      <c r="F197" s="233" t="s">
        <v>2492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186</v>
      </c>
      <c r="AU197" s="19" t="s">
        <v>81</v>
      </c>
    </row>
    <row r="198" s="13" customFormat="1">
      <c r="A198" s="13"/>
      <c r="B198" s="234"/>
      <c r="C198" s="235"/>
      <c r="D198" s="227" t="s">
        <v>188</v>
      </c>
      <c r="E198" s="236" t="s">
        <v>19</v>
      </c>
      <c r="F198" s="237" t="s">
        <v>2472</v>
      </c>
      <c r="G198" s="235"/>
      <c r="H198" s="236" t="s">
        <v>19</v>
      </c>
      <c r="I198" s="238"/>
      <c r="J198" s="235"/>
      <c r="K198" s="235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188</v>
      </c>
      <c r="AU198" s="243" t="s">
        <v>81</v>
      </c>
      <c r="AV198" s="13" t="s">
        <v>79</v>
      </c>
      <c r="AW198" s="13" t="s">
        <v>33</v>
      </c>
      <c r="AX198" s="13" t="s">
        <v>71</v>
      </c>
      <c r="AY198" s="243" t="s">
        <v>175</v>
      </c>
    </row>
    <row r="199" s="13" customFormat="1">
      <c r="A199" s="13"/>
      <c r="B199" s="234"/>
      <c r="C199" s="235"/>
      <c r="D199" s="227" t="s">
        <v>188</v>
      </c>
      <c r="E199" s="236" t="s">
        <v>19</v>
      </c>
      <c r="F199" s="237" t="s">
        <v>2473</v>
      </c>
      <c r="G199" s="235"/>
      <c r="H199" s="236" t="s">
        <v>19</v>
      </c>
      <c r="I199" s="238"/>
      <c r="J199" s="235"/>
      <c r="K199" s="235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188</v>
      </c>
      <c r="AU199" s="243" t="s">
        <v>81</v>
      </c>
      <c r="AV199" s="13" t="s">
        <v>79</v>
      </c>
      <c r="AW199" s="13" t="s">
        <v>33</v>
      </c>
      <c r="AX199" s="13" t="s">
        <v>71</v>
      </c>
      <c r="AY199" s="243" t="s">
        <v>175</v>
      </c>
    </row>
    <row r="200" s="13" customFormat="1">
      <c r="A200" s="13"/>
      <c r="B200" s="234"/>
      <c r="C200" s="235"/>
      <c r="D200" s="227" t="s">
        <v>188</v>
      </c>
      <c r="E200" s="236" t="s">
        <v>19</v>
      </c>
      <c r="F200" s="237" t="s">
        <v>2474</v>
      </c>
      <c r="G200" s="235"/>
      <c r="H200" s="236" t="s">
        <v>19</v>
      </c>
      <c r="I200" s="238"/>
      <c r="J200" s="235"/>
      <c r="K200" s="235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188</v>
      </c>
      <c r="AU200" s="243" t="s">
        <v>81</v>
      </c>
      <c r="AV200" s="13" t="s">
        <v>79</v>
      </c>
      <c r="AW200" s="13" t="s">
        <v>33</v>
      </c>
      <c r="AX200" s="13" t="s">
        <v>71</v>
      </c>
      <c r="AY200" s="243" t="s">
        <v>175</v>
      </c>
    </row>
    <row r="201" s="14" customFormat="1">
      <c r="A201" s="14"/>
      <c r="B201" s="244"/>
      <c r="C201" s="245"/>
      <c r="D201" s="227" t="s">
        <v>188</v>
      </c>
      <c r="E201" s="246" t="s">
        <v>19</v>
      </c>
      <c r="F201" s="247" t="s">
        <v>2493</v>
      </c>
      <c r="G201" s="245"/>
      <c r="H201" s="248">
        <v>0.152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188</v>
      </c>
      <c r="AU201" s="254" t="s">
        <v>81</v>
      </c>
      <c r="AV201" s="14" t="s">
        <v>81</v>
      </c>
      <c r="AW201" s="14" t="s">
        <v>33</v>
      </c>
      <c r="AX201" s="14" t="s">
        <v>79</v>
      </c>
      <c r="AY201" s="254" t="s">
        <v>175</v>
      </c>
    </row>
    <row r="202" s="2" customFormat="1" ht="24.15" customHeight="1">
      <c r="A202" s="40"/>
      <c r="B202" s="41"/>
      <c r="C202" s="214" t="s">
        <v>288</v>
      </c>
      <c r="D202" s="214" t="s">
        <v>177</v>
      </c>
      <c r="E202" s="215" t="s">
        <v>2494</v>
      </c>
      <c r="F202" s="216" t="s">
        <v>2495</v>
      </c>
      <c r="G202" s="217" t="s">
        <v>248</v>
      </c>
      <c r="H202" s="218">
        <v>36.225000000000001</v>
      </c>
      <c r="I202" s="219"/>
      <c r="J202" s="220">
        <f>ROUND(I202*H202,2)</f>
        <v>0</v>
      </c>
      <c r="K202" s="216" t="s">
        <v>181</v>
      </c>
      <c r="L202" s="46"/>
      <c r="M202" s="221" t="s">
        <v>19</v>
      </c>
      <c r="N202" s="222" t="s">
        <v>42</v>
      </c>
      <c r="O202" s="86"/>
      <c r="P202" s="223">
        <f>O202*H202</f>
        <v>0</v>
      </c>
      <c r="Q202" s="223">
        <v>0.12335</v>
      </c>
      <c r="R202" s="223">
        <f>Q202*H202</f>
        <v>4.4683537500000003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182</v>
      </c>
      <c r="AT202" s="225" t="s">
        <v>177</v>
      </c>
      <c r="AU202" s="225" t="s">
        <v>81</v>
      </c>
      <c r="AY202" s="19" t="s">
        <v>175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182</v>
      </c>
      <c r="BM202" s="225" t="s">
        <v>2496</v>
      </c>
    </row>
    <row r="203" s="2" customFormat="1">
      <c r="A203" s="40"/>
      <c r="B203" s="41"/>
      <c r="C203" s="42"/>
      <c r="D203" s="227" t="s">
        <v>184</v>
      </c>
      <c r="E203" s="42"/>
      <c r="F203" s="228" t="s">
        <v>2497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184</v>
      </c>
      <c r="AU203" s="19" t="s">
        <v>81</v>
      </c>
    </row>
    <row r="204" s="2" customFormat="1">
      <c r="A204" s="40"/>
      <c r="B204" s="41"/>
      <c r="C204" s="42"/>
      <c r="D204" s="232" t="s">
        <v>186</v>
      </c>
      <c r="E204" s="42"/>
      <c r="F204" s="233" t="s">
        <v>2498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186</v>
      </c>
      <c r="AU204" s="19" t="s">
        <v>81</v>
      </c>
    </row>
    <row r="205" s="13" customFormat="1">
      <c r="A205" s="13"/>
      <c r="B205" s="234"/>
      <c r="C205" s="235"/>
      <c r="D205" s="227" t="s">
        <v>188</v>
      </c>
      <c r="E205" s="236" t="s">
        <v>19</v>
      </c>
      <c r="F205" s="237" t="s">
        <v>189</v>
      </c>
      <c r="G205" s="235"/>
      <c r="H205" s="236" t="s">
        <v>19</v>
      </c>
      <c r="I205" s="238"/>
      <c r="J205" s="235"/>
      <c r="K205" s="235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188</v>
      </c>
      <c r="AU205" s="243" t="s">
        <v>81</v>
      </c>
      <c r="AV205" s="13" t="s">
        <v>79</v>
      </c>
      <c r="AW205" s="13" t="s">
        <v>33</v>
      </c>
      <c r="AX205" s="13" t="s">
        <v>71</v>
      </c>
      <c r="AY205" s="243" t="s">
        <v>175</v>
      </c>
    </row>
    <row r="206" s="13" customFormat="1">
      <c r="A206" s="13"/>
      <c r="B206" s="234"/>
      <c r="C206" s="235"/>
      <c r="D206" s="227" t="s">
        <v>188</v>
      </c>
      <c r="E206" s="236" t="s">
        <v>19</v>
      </c>
      <c r="F206" s="237" t="s">
        <v>2433</v>
      </c>
      <c r="G206" s="235"/>
      <c r="H206" s="236" t="s">
        <v>19</v>
      </c>
      <c r="I206" s="238"/>
      <c r="J206" s="235"/>
      <c r="K206" s="235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188</v>
      </c>
      <c r="AU206" s="243" t="s">
        <v>81</v>
      </c>
      <c r="AV206" s="13" t="s">
        <v>79</v>
      </c>
      <c r="AW206" s="13" t="s">
        <v>33</v>
      </c>
      <c r="AX206" s="13" t="s">
        <v>71</v>
      </c>
      <c r="AY206" s="243" t="s">
        <v>175</v>
      </c>
    </row>
    <row r="207" s="14" customFormat="1">
      <c r="A207" s="14"/>
      <c r="B207" s="244"/>
      <c r="C207" s="245"/>
      <c r="D207" s="227" t="s">
        <v>188</v>
      </c>
      <c r="E207" s="246" t="s">
        <v>19</v>
      </c>
      <c r="F207" s="247" t="s">
        <v>2499</v>
      </c>
      <c r="G207" s="245"/>
      <c r="H207" s="248">
        <v>36.225000000000001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188</v>
      </c>
      <c r="AU207" s="254" t="s">
        <v>81</v>
      </c>
      <c r="AV207" s="14" t="s">
        <v>81</v>
      </c>
      <c r="AW207" s="14" t="s">
        <v>33</v>
      </c>
      <c r="AX207" s="14" t="s">
        <v>79</v>
      </c>
      <c r="AY207" s="254" t="s">
        <v>175</v>
      </c>
    </row>
    <row r="208" s="2" customFormat="1" ht="24.15" customHeight="1">
      <c r="A208" s="40"/>
      <c r="B208" s="41"/>
      <c r="C208" s="214" t="s">
        <v>300</v>
      </c>
      <c r="D208" s="214" t="s">
        <v>177</v>
      </c>
      <c r="E208" s="215" t="s">
        <v>2500</v>
      </c>
      <c r="F208" s="216" t="s">
        <v>2501</v>
      </c>
      <c r="G208" s="217" t="s">
        <v>248</v>
      </c>
      <c r="H208" s="218">
        <v>11.308999999999999</v>
      </c>
      <c r="I208" s="219"/>
      <c r="J208" s="220">
        <f>ROUND(I208*H208,2)</f>
        <v>0</v>
      </c>
      <c r="K208" s="216" t="s">
        <v>181</v>
      </c>
      <c r="L208" s="46"/>
      <c r="M208" s="221" t="s">
        <v>19</v>
      </c>
      <c r="N208" s="222" t="s">
        <v>42</v>
      </c>
      <c r="O208" s="86"/>
      <c r="P208" s="223">
        <f>O208*H208</f>
        <v>0</v>
      </c>
      <c r="Q208" s="223">
        <v>0.25364999999999999</v>
      </c>
      <c r="R208" s="223">
        <f>Q208*H208</f>
        <v>2.8685278499999995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182</v>
      </c>
      <c r="AT208" s="225" t="s">
        <v>177</v>
      </c>
      <c r="AU208" s="225" t="s">
        <v>81</v>
      </c>
      <c r="AY208" s="19" t="s">
        <v>175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182</v>
      </c>
      <c r="BM208" s="225" t="s">
        <v>2502</v>
      </c>
    </row>
    <row r="209" s="2" customFormat="1">
      <c r="A209" s="40"/>
      <c r="B209" s="41"/>
      <c r="C209" s="42"/>
      <c r="D209" s="227" t="s">
        <v>184</v>
      </c>
      <c r="E209" s="42"/>
      <c r="F209" s="228" t="s">
        <v>2503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184</v>
      </c>
      <c r="AU209" s="19" t="s">
        <v>81</v>
      </c>
    </row>
    <row r="210" s="2" customFormat="1">
      <c r="A210" s="40"/>
      <c r="B210" s="41"/>
      <c r="C210" s="42"/>
      <c r="D210" s="232" t="s">
        <v>186</v>
      </c>
      <c r="E210" s="42"/>
      <c r="F210" s="233" t="s">
        <v>2504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186</v>
      </c>
      <c r="AU210" s="19" t="s">
        <v>81</v>
      </c>
    </row>
    <row r="211" s="13" customFormat="1">
      <c r="A211" s="13"/>
      <c r="B211" s="234"/>
      <c r="C211" s="235"/>
      <c r="D211" s="227" t="s">
        <v>188</v>
      </c>
      <c r="E211" s="236" t="s">
        <v>19</v>
      </c>
      <c r="F211" s="237" t="s">
        <v>189</v>
      </c>
      <c r="G211" s="235"/>
      <c r="H211" s="236" t="s">
        <v>19</v>
      </c>
      <c r="I211" s="238"/>
      <c r="J211" s="235"/>
      <c r="K211" s="235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188</v>
      </c>
      <c r="AU211" s="243" t="s">
        <v>81</v>
      </c>
      <c r="AV211" s="13" t="s">
        <v>79</v>
      </c>
      <c r="AW211" s="13" t="s">
        <v>33</v>
      </c>
      <c r="AX211" s="13" t="s">
        <v>71</v>
      </c>
      <c r="AY211" s="243" t="s">
        <v>175</v>
      </c>
    </row>
    <row r="212" s="13" customFormat="1">
      <c r="A212" s="13"/>
      <c r="B212" s="234"/>
      <c r="C212" s="235"/>
      <c r="D212" s="227" t="s">
        <v>188</v>
      </c>
      <c r="E212" s="236" t="s">
        <v>19</v>
      </c>
      <c r="F212" s="237" t="s">
        <v>2433</v>
      </c>
      <c r="G212" s="235"/>
      <c r="H212" s="236" t="s">
        <v>19</v>
      </c>
      <c r="I212" s="238"/>
      <c r="J212" s="235"/>
      <c r="K212" s="235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188</v>
      </c>
      <c r="AU212" s="243" t="s">
        <v>81</v>
      </c>
      <c r="AV212" s="13" t="s">
        <v>79</v>
      </c>
      <c r="AW212" s="13" t="s">
        <v>33</v>
      </c>
      <c r="AX212" s="13" t="s">
        <v>71</v>
      </c>
      <c r="AY212" s="243" t="s">
        <v>175</v>
      </c>
    </row>
    <row r="213" s="14" customFormat="1">
      <c r="A213" s="14"/>
      <c r="B213" s="244"/>
      <c r="C213" s="245"/>
      <c r="D213" s="227" t="s">
        <v>188</v>
      </c>
      <c r="E213" s="246" t="s">
        <v>19</v>
      </c>
      <c r="F213" s="247" t="s">
        <v>2505</v>
      </c>
      <c r="G213" s="245"/>
      <c r="H213" s="248">
        <v>11.308999999999999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188</v>
      </c>
      <c r="AU213" s="254" t="s">
        <v>81</v>
      </c>
      <c r="AV213" s="14" t="s">
        <v>81</v>
      </c>
      <c r="AW213" s="14" t="s">
        <v>33</v>
      </c>
      <c r="AX213" s="14" t="s">
        <v>79</v>
      </c>
      <c r="AY213" s="254" t="s">
        <v>175</v>
      </c>
    </row>
    <row r="214" s="2" customFormat="1" ht="24.15" customHeight="1">
      <c r="A214" s="40"/>
      <c r="B214" s="41"/>
      <c r="C214" s="214" t="s">
        <v>8</v>
      </c>
      <c r="D214" s="214" t="s">
        <v>177</v>
      </c>
      <c r="E214" s="215" t="s">
        <v>2506</v>
      </c>
      <c r="F214" s="216" t="s">
        <v>2507</v>
      </c>
      <c r="G214" s="217" t="s">
        <v>248</v>
      </c>
      <c r="H214" s="218">
        <v>59.543999999999997</v>
      </c>
      <c r="I214" s="219"/>
      <c r="J214" s="220">
        <f>ROUND(I214*H214,2)</f>
        <v>0</v>
      </c>
      <c r="K214" s="216" t="s">
        <v>181</v>
      </c>
      <c r="L214" s="46"/>
      <c r="M214" s="221" t="s">
        <v>19</v>
      </c>
      <c r="N214" s="222" t="s">
        <v>42</v>
      </c>
      <c r="O214" s="86"/>
      <c r="P214" s="223">
        <f>O214*H214</f>
        <v>0</v>
      </c>
      <c r="Q214" s="223">
        <v>0.079369999999999996</v>
      </c>
      <c r="R214" s="223">
        <f>Q214*H214</f>
        <v>4.7260072799999993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182</v>
      </c>
      <c r="AT214" s="225" t="s">
        <v>177</v>
      </c>
      <c r="AU214" s="225" t="s">
        <v>81</v>
      </c>
      <c r="AY214" s="19" t="s">
        <v>175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182</v>
      </c>
      <c r="BM214" s="225" t="s">
        <v>2508</v>
      </c>
    </row>
    <row r="215" s="2" customFormat="1">
      <c r="A215" s="40"/>
      <c r="B215" s="41"/>
      <c r="C215" s="42"/>
      <c r="D215" s="227" t="s">
        <v>184</v>
      </c>
      <c r="E215" s="42"/>
      <c r="F215" s="228" t="s">
        <v>2509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184</v>
      </c>
      <c r="AU215" s="19" t="s">
        <v>81</v>
      </c>
    </row>
    <row r="216" s="2" customFormat="1">
      <c r="A216" s="40"/>
      <c r="B216" s="41"/>
      <c r="C216" s="42"/>
      <c r="D216" s="232" t="s">
        <v>186</v>
      </c>
      <c r="E216" s="42"/>
      <c r="F216" s="233" t="s">
        <v>2510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186</v>
      </c>
      <c r="AU216" s="19" t="s">
        <v>81</v>
      </c>
    </row>
    <row r="217" s="13" customFormat="1">
      <c r="A217" s="13"/>
      <c r="B217" s="234"/>
      <c r="C217" s="235"/>
      <c r="D217" s="227" t="s">
        <v>188</v>
      </c>
      <c r="E217" s="236" t="s">
        <v>19</v>
      </c>
      <c r="F217" s="237" t="s">
        <v>189</v>
      </c>
      <c r="G217" s="235"/>
      <c r="H217" s="236" t="s">
        <v>19</v>
      </c>
      <c r="I217" s="238"/>
      <c r="J217" s="235"/>
      <c r="K217" s="235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188</v>
      </c>
      <c r="AU217" s="243" t="s">
        <v>81</v>
      </c>
      <c r="AV217" s="13" t="s">
        <v>79</v>
      </c>
      <c r="AW217" s="13" t="s">
        <v>33</v>
      </c>
      <c r="AX217" s="13" t="s">
        <v>71</v>
      </c>
      <c r="AY217" s="243" t="s">
        <v>175</v>
      </c>
    </row>
    <row r="218" s="13" customFormat="1">
      <c r="A218" s="13"/>
      <c r="B218" s="234"/>
      <c r="C218" s="235"/>
      <c r="D218" s="227" t="s">
        <v>188</v>
      </c>
      <c r="E218" s="236" t="s">
        <v>19</v>
      </c>
      <c r="F218" s="237" t="s">
        <v>2511</v>
      </c>
      <c r="G218" s="235"/>
      <c r="H218" s="236" t="s">
        <v>19</v>
      </c>
      <c r="I218" s="238"/>
      <c r="J218" s="235"/>
      <c r="K218" s="235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188</v>
      </c>
      <c r="AU218" s="243" t="s">
        <v>81</v>
      </c>
      <c r="AV218" s="13" t="s">
        <v>79</v>
      </c>
      <c r="AW218" s="13" t="s">
        <v>33</v>
      </c>
      <c r="AX218" s="13" t="s">
        <v>71</v>
      </c>
      <c r="AY218" s="243" t="s">
        <v>175</v>
      </c>
    </row>
    <row r="219" s="14" customFormat="1">
      <c r="A219" s="14"/>
      <c r="B219" s="244"/>
      <c r="C219" s="245"/>
      <c r="D219" s="227" t="s">
        <v>188</v>
      </c>
      <c r="E219" s="246" t="s">
        <v>19</v>
      </c>
      <c r="F219" s="247" t="s">
        <v>2512</v>
      </c>
      <c r="G219" s="245"/>
      <c r="H219" s="248">
        <v>32.215000000000003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188</v>
      </c>
      <c r="AU219" s="254" t="s">
        <v>81</v>
      </c>
      <c r="AV219" s="14" t="s">
        <v>81</v>
      </c>
      <c r="AW219" s="14" t="s">
        <v>33</v>
      </c>
      <c r="AX219" s="14" t="s">
        <v>71</v>
      </c>
      <c r="AY219" s="254" t="s">
        <v>175</v>
      </c>
    </row>
    <row r="220" s="14" customFormat="1">
      <c r="A220" s="14"/>
      <c r="B220" s="244"/>
      <c r="C220" s="245"/>
      <c r="D220" s="227" t="s">
        <v>188</v>
      </c>
      <c r="E220" s="246" t="s">
        <v>19</v>
      </c>
      <c r="F220" s="247" t="s">
        <v>2513</v>
      </c>
      <c r="G220" s="245"/>
      <c r="H220" s="248">
        <v>27.329000000000001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188</v>
      </c>
      <c r="AU220" s="254" t="s">
        <v>81</v>
      </c>
      <c r="AV220" s="14" t="s">
        <v>81</v>
      </c>
      <c r="AW220" s="14" t="s">
        <v>33</v>
      </c>
      <c r="AX220" s="14" t="s">
        <v>71</v>
      </c>
      <c r="AY220" s="254" t="s">
        <v>175</v>
      </c>
    </row>
    <row r="221" s="15" customFormat="1">
      <c r="A221" s="15"/>
      <c r="B221" s="255"/>
      <c r="C221" s="256"/>
      <c r="D221" s="227" t="s">
        <v>188</v>
      </c>
      <c r="E221" s="257" t="s">
        <v>19</v>
      </c>
      <c r="F221" s="258" t="s">
        <v>206</v>
      </c>
      <c r="G221" s="256"/>
      <c r="H221" s="259">
        <v>59.544000000000004</v>
      </c>
      <c r="I221" s="260"/>
      <c r="J221" s="256"/>
      <c r="K221" s="256"/>
      <c r="L221" s="261"/>
      <c r="M221" s="262"/>
      <c r="N221" s="263"/>
      <c r="O221" s="263"/>
      <c r="P221" s="263"/>
      <c r="Q221" s="263"/>
      <c r="R221" s="263"/>
      <c r="S221" s="263"/>
      <c r="T221" s="264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5" t="s">
        <v>188</v>
      </c>
      <c r="AU221" s="265" t="s">
        <v>81</v>
      </c>
      <c r="AV221" s="15" t="s">
        <v>182</v>
      </c>
      <c r="AW221" s="15" t="s">
        <v>33</v>
      </c>
      <c r="AX221" s="15" t="s">
        <v>79</v>
      </c>
      <c r="AY221" s="265" t="s">
        <v>175</v>
      </c>
    </row>
    <row r="222" s="2" customFormat="1" ht="24.15" customHeight="1">
      <c r="A222" s="40"/>
      <c r="B222" s="41"/>
      <c r="C222" s="214" t="s">
        <v>315</v>
      </c>
      <c r="D222" s="214" t="s">
        <v>177</v>
      </c>
      <c r="E222" s="215" t="s">
        <v>2514</v>
      </c>
      <c r="F222" s="216" t="s">
        <v>2515</v>
      </c>
      <c r="G222" s="217" t="s">
        <v>248</v>
      </c>
      <c r="H222" s="218">
        <v>213.02500000000001</v>
      </c>
      <c r="I222" s="219"/>
      <c r="J222" s="220">
        <f>ROUND(I222*H222,2)</f>
        <v>0</v>
      </c>
      <c r="K222" s="216" t="s">
        <v>181</v>
      </c>
      <c r="L222" s="46"/>
      <c r="M222" s="221" t="s">
        <v>19</v>
      </c>
      <c r="N222" s="222" t="s">
        <v>42</v>
      </c>
      <c r="O222" s="86"/>
      <c r="P222" s="223">
        <f>O222*H222</f>
        <v>0</v>
      </c>
      <c r="Q222" s="223">
        <v>0.14030000000000001</v>
      </c>
      <c r="R222" s="223">
        <f>Q222*H222</f>
        <v>29.887407500000002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182</v>
      </c>
      <c r="AT222" s="225" t="s">
        <v>177</v>
      </c>
      <c r="AU222" s="225" t="s">
        <v>81</v>
      </c>
      <c r="AY222" s="19" t="s">
        <v>175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182</v>
      </c>
      <c r="BM222" s="225" t="s">
        <v>2516</v>
      </c>
    </row>
    <row r="223" s="2" customFormat="1">
      <c r="A223" s="40"/>
      <c r="B223" s="41"/>
      <c r="C223" s="42"/>
      <c r="D223" s="227" t="s">
        <v>184</v>
      </c>
      <c r="E223" s="42"/>
      <c r="F223" s="228" t="s">
        <v>2517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184</v>
      </c>
      <c r="AU223" s="19" t="s">
        <v>81</v>
      </c>
    </row>
    <row r="224" s="2" customFormat="1">
      <c r="A224" s="40"/>
      <c r="B224" s="41"/>
      <c r="C224" s="42"/>
      <c r="D224" s="232" t="s">
        <v>186</v>
      </c>
      <c r="E224" s="42"/>
      <c r="F224" s="233" t="s">
        <v>2518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186</v>
      </c>
      <c r="AU224" s="19" t="s">
        <v>81</v>
      </c>
    </row>
    <row r="225" s="13" customFormat="1">
      <c r="A225" s="13"/>
      <c r="B225" s="234"/>
      <c r="C225" s="235"/>
      <c r="D225" s="227" t="s">
        <v>188</v>
      </c>
      <c r="E225" s="236" t="s">
        <v>19</v>
      </c>
      <c r="F225" s="237" t="s">
        <v>189</v>
      </c>
      <c r="G225" s="235"/>
      <c r="H225" s="236" t="s">
        <v>19</v>
      </c>
      <c r="I225" s="238"/>
      <c r="J225" s="235"/>
      <c r="K225" s="235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188</v>
      </c>
      <c r="AU225" s="243" t="s">
        <v>81</v>
      </c>
      <c r="AV225" s="13" t="s">
        <v>79</v>
      </c>
      <c r="AW225" s="13" t="s">
        <v>33</v>
      </c>
      <c r="AX225" s="13" t="s">
        <v>71</v>
      </c>
      <c r="AY225" s="243" t="s">
        <v>175</v>
      </c>
    </row>
    <row r="226" s="13" customFormat="1">
      <c r="A226" s="13"/>
      <c r="B226" s="234"/>
      <c r="C226" s="235"/>
      <c r="D226" s="227" t="s">
        <v>188</v>
      </c>
      <c r="E226" s="236" t="s">
        <v>19</v>
      </c>
      <c r="F226" s="237" t="s">
        <v>2511</v>
      </c>
      <c r="G226" s="235"/>
      <c r="H226" s="236" t="s">
        <v>19</v>
      </c>
      <c r="I226" s="238"/>
      <c r="J226" s="235"/>
      <c r="K226" s="235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188</v>
      </c>
      <c r="AU226" s="243" t="s">
        <v>81</v>
      </c>
      <c r="AV226" s="13" t="s">
        <v>79</v>
      </c>
      <c r="AW226" s="13" t="s">
        <v>33</v>
      </c>
      <c r="AX226" s="13" t="s">
        <v>71</v>
      </c>
      <c r="AY226" s="243" t="s">
        <v>175</v>
      </c>
    </row>
    <row r="227" s="14" customFormat="1">
      <c r="A227" s="14"/>
      <c r="B227" s="244"/>
      <c r="C227" s="245"/>
      <c r="D227" s="227" t="s">
        <v>188</v>
      </c>
      <c r="E227" s="246" t="s">
        <v>19</v>
      </c>
      <c r="F227" s="247" t="s">
        <v>2519</v>
      </c>
      <c r="G227" s="245"/>
      <c r="H227" s="248">
        <v>66.506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188</v>
      </c>
      <c r="AU227" s="254" t="s">
        <v>81</v>
      </c>
      <c r="AV227" s="14" t="s">
        <v>81</v>
      </c>
      <c r="AW227" s="14" t="s">
        <v>33</v>
      </c>
      <c r="AX227" s="14" t="s">
        <v>71</v>
      </c>
      <c r="AY227" s="254" t="s">
        <v>175</v>
      </c>
    </row>
    <row r="228" s="14" customFormat="1">
      <c r="A228" s="14"/>
      <c r="B228" s="244"/>
      <c r="C228" s="245"/>
      <c r="D228" s="227" t="s">
        <v>188</v>
      </c>
      <c r="E228" s="246" t="s">
        <v>19</v>
      </c>
      <c r="F228" s="247" t="s">
        <v>2520</v>
      </c>
      <c r="G228" s="245"/>
      <c r="H228" s="248">
        <v>39.990000000000002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188</v>
      </c>
      <c r="AU228" s="254" t="s">
        <v>81</v>
      </c>
      <c r="AV228" s="14" t="s">
        <v>81</v>
      </c>
      <c r="AW228" s="14" t="s">
        <v>33</v>
      </c>
      <c r="AX228" s="14" t="s">
        <v>71</v>
      </c>
      <c r="AY228" s="254" t="s">
        <v>175</v>
      </c>
    </row>
    <row r="229" s="14" customFormat="1">
      <c r="A229" s="14"/>
      <c r="B229" s="244"/>
      <c r="C229" s="245"/>
      <c r="D229" s="227" t="s">
        <v>188</v>
      </c>
      <c r="E229" s="246" t="s">
        <v>19</v>
      </c>
      <c r="F229" s="247" t="s">
        <v>2521</v>
      </c>
      <c r="G229" s="245"/>
      <c r="H229" s="248">
        <v>48.366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188</v>
      </c>
      <c r="AU229" s="254" t="s">
        <v>81</v>
      </c>
      <c r="AV229" s="14" t="s">
        <v>81</v>
      </c>
      <c r="AW229" s="14" t="s">
        <v>33</v>
      </c>
      <c r="AX229" s="14" t="s">
        <v>71</v>
      </c>
      <c r="AY229" s="254" t="s">
        <v>175</v>
      </c>
    </row>
    <row r="230" s="14" customFormat="1">
      <c r="A230" s="14"/>
      <c r="B230" s="244"/>
      <c r="C230" s="245"/>
      <c r="D230" s="227" t="s">
        <v>188</v>
      </c>
      <c r="E230" s="246" t="s">
        <v>19</v>
      </c>
      <c r="F230" s="247" t="s">
        <v>2522</v>
      </c>
      <c r="G230" s="245"/>
      <c r="H230" s="248">
        <v>58.162999999999997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188</v>
      </c>
      <c r="AU230" s="254" t="s">
        <v>81</v>
      </c>
      <c r="AV230" s="14" t="s">
        <v>81</v>
      </c>
      <c r="AW230" s="14" t="s">
        <v>33</v>
      </c>
      <c r="AX230" s="14" t="s">
        <v>71</v>
      </c>
      <c r="AY230" s="254" t="s">
        <v>175</v>
      </c>
    </row>
    <row r="231" s="15" customFormat="1">
      <c r="A231" s="15"/>
      <c r="B231" s="255"/>
      <c r="C231" s="256"/>
      <c r="D231" s="227" t="s">
        <v>188</v>
      </c>
      <c r="E231" s="257" t="s">
        <v>19</v>
      </c>
      <c r="F231" s="258" t="s">
        <v>206</v>
      </c>
      <c r="G231" s="256"/>
      <c r="H231" s="259">
        <v>213.02500000000003</v>
      </c>
      <c r="I231" s="260"/>
      <c r="J231" s="256"/>
      <c r="K231" s="256"/>
      <c r="L231" s="261"/>
      <c r="M231" s="262"/>
      <c r="N231" s="263"/>
      <c r="O231" s="263"/>
      <c r="P231" s="263"/>
      <c r="Q231" s="263"/>
      <c r="R231" s="263"/>
      <c r="S231" s="263"/>
      <c r="T231" s="264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5" t="s">
        <v>188</v>
      </c>
      <c r="AU231" s="265" t="s">
        <v>81</v>
      </c>
      <c r="AV231" s="15" t="s">
        <v>182</v>
      </c>
      <c r="AW231" s="15" t="s">
        <v>33</v>
      </c>
      <c r="AX231" s="15" t="s">
        <v>79</v>
      </c>
      <c r="AY231" s="265" t="s">
        <v>175</v>
      </c>
    </row>
    <row r="232" s="2" customFormat="1" ht="24.15" customHeight="1">
      <c r="A232" s="40"/>
      <c r="B232" s="41"/>
      <c r="C232" s="214" t="s">
        <v>326</v>
      </c>
      <c r="D232" s="214" t="s">
        <v>177</v>
      </c>
      <c r="E232" s="215" t="s">
        <v>2210</v>
      </c>
      <c r="F232" s="216" t="s">
        <v>2211</v>
      </c>
      <c r="G232" s="217" t="s">
        <v>339</v>
      </c>
      <c r="H232" s="218">
        <v>196</v>
      </c>
      <c r="I232" s="219"/>
      <c r="J232" s="220">
        <f>ROUND(I232*H232,2)</f>
        <v>0</v>
      </c>
      <c r="K232" s="216" t="s">
        <v>181</v>
      </c>
      <c r="L232" s="46"/>
      <c r="M232" s="221" t="s">
        <v>19</v>
      </c>
      <c r="N232" s="222" t="s">
        <v>42</v>
      </c>
      <c r="O232" s="86"/>
      <c r="P232" s="223">
        <f>O232*H232</f>
        <v>0</v>
      </c>
      <c r="Q232" s="223">
        <v>0.00012999999999999999</v>
      </c>
      <c r="R232" s="223">
        <f>Q232*H232</f>
        <v>0.025479999999999999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182</v>
      </c>
      <c r="AT232" s="225" t="s">
        <v>177</v>
      </c>
      <c r="AU232" s="225" t="s">
        <v>81</v>
      </c>
      <c r="AY232" s="19" t="s">
        <v>175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182</v>
      </c>
      <c r="BM232" s="225" t="s">
        <v>2523</v>
      </c>
    </row>
    <row r="233" s="2" customFormat="1">
      <c r="A233" s="40"/>
      <c r="B233" s="41"/>
      <c r="C233" s="42"/>
      <c r="D233" s="227" t="s">
        <v>184</v>
      </c>
      <c r="E233" s="42"/>
      <c r="F233" s="228" t="s">
        <v>2213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184</v>
      </c>
      <c r="AU233" s="19" t="s">
        <v>81</v>
      </c>
    </row>
    <row r="234" s="2" customFormat="1">
      <c r="A234" s="40"/>
      <c r="B234" s="41"/>
      <c r="C234" s="42"/>
      <c r="D234" s="232" t="s">
        <v>186</v>
      </c>
      <c r="E234" s="42"/>
      <c r="F234" s="233" t="s">
        <v>2214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186</v>
      </c>
      <c r="AU234" s="19" t="s">
        <v>81</v>
      </c>
    </row>
    <row r="235" s="14" customFormat="1">
      <c r="A235" s="14"/>
      <c r="B235" s="244"/>
      <c r="C235" s="245"/>
      <c r="D235" s="227" t="s">
        <v>188</v>
      </c>
      <c r="E235" s="246" t="s">
        <v>19</v>
      </c>
      <c r="F235" s="247" t="s">
        <v>2524</v>
      </c>
      <c r="G235" s="245"/>
      <c r="H235" s="248">
        <v>196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188</v>
      </c>
      <c r="AU235" s="254" t="s">
        <v>81</v>
      </c>
      <c r="AV235" s="14" t="s">
        <v>81</v>
      </c>
      <c r="AW235" s="14" t="s">
        <v>33</v>
      </c>
      <c r="AX235" s="14" t="s">
        <v>71</v>
      </c>
      <c r="AY235" s="254" t="s">
        <v>175</v>
      </c>
    </row>
    <row r="236" s="15" customFormat="1">
      <c r="A236" s="15"/>
      <c r="B236" s="255"/>
      <c r="C236" s="256"/>
      <c r="D236" s="227" t="s">
        <v>188</v>
      </c>
      <c r="E236" s="257" t="s">
        <v>19</v>
      </c>
      <c r="F236" s="258" t="s">
        <v>206</v>
      </c>
      <c r="G236" s="256"/>
      <c r="H236" s="259">
        <v>196</v>
      </c>
      <c r="I236" s="260"/>
      <c r="J236" s="256"/>
      <c r="K236" s="256"/>
      <c r="L236" s="261"/>
      <c r="M236" s="262"/>
      <c r="N236" s="263"/>
      <c r="O236" s="263"/>
      <c r="P236" s="263"/>
      <c r="Q236" s="263"/>
      <c r="R236" s="263"/>
      <c r="S236" s="263"/>
      <c r="T236" s="264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5" t="s">
        <v>188</v>
      </c>
      <c r="AU236" s="265" t="s">
        <v>81</v>
      </c>
      <c r="AV236" s="15" t="s">
        <v>182</v>
      </c>
      <c r="AW236" s="15" t="s">
        <v>33</v>
      </c>
      <c r="AX236" s="15" t="s">
        <v>79</v>
      </c>
      <c r="AY236" s="265" t="s">
        <v>175</v>
      </c>
    </row>
    <row r="237" s="2" customFormat="1" ht="24.15" customHeight="1">
      <c r="A237" s="40"/>
      <c r="B237" s="41"/>
      <c r="C237" s="214" t="s">
        <v>336</v>
      </c>
      <c r="D237" s="214" t="s">
        <v>177</v>
      </c>
      <c r="E237" s="215" t="s">
        <v>2525</v>
      </c>
      <c r="F237" s="216" t="s">
        <v>2526</v>
      </c>
      <c r="G237" s="217" t="s">
        <v>248</v>
      </c>
      <c r="H237" s="218">
        <v>15.592000000000001</v>
      </c>
      <c r="I237" s="219"/>
      <c r="J237" s="220">
        <f>ROUND(I237*H237,2)</f>
        <v>0</v>
      </c>
      <c r="K237" s="216" t="s">
        <v>181</v>
      </c>
      <c r="L237" s="46"/>
      <c r="M237" s="221" t="s">
        <v>19</v>
      </c>
      <c r="N237" s="222" t="s">
        <v>42</v>
      </c>
      <c r="O237" s="86"/>
      <c r="P237" s="223">
        <f>O237*H237</f>
        <v>0</v>
      </c>
      <c r="Q237" s="223">
        <v>0.17818000000000001</v>
      </c>
      <c r="R237" s="223">
        <f>Q237*H237</f>
        <v>2.7781825600000003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182</v>
      </c>
      <c r="AT237" s="225" t="s">
        <v>177</v>
      </c>
      <c r="AU237" s="225" t="s">
        <v>81</v>
      </c>
      <c r="AY237" s="19" t="s">
        <v>175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182</v>
      </c>
      <c r="BM237" s="225" t="s">
        <v>2527</v>
      </c>
    </row>
    <row r="238" s="2" customFormat="1">
      <c r="A238" s="40"/>
      <c r="B238" s="41"/>
      <c r="C238" s="42"/>
      <c r="D238" s="227" t="s">
        <v>184</v>
      </c>
      <c r="E238" s="42"/>
      <c r="F238" s="228" t="s">
        <v>2528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184</v>
      </c>
      <c r="AU238" s="19" t="s">
        <v>81</v>
      </c>
    </row>
    <row r="239" s="2" customFormat="1">
      <c r="A239" s="40"/>
      <c r="B239" s="41"/>
      <c r="C239" s="42"/>
      <c r="D239" s="232" t="s">
        <v>186</v>
      </c>
      <c r="E239" s="42"/>
      <c r="F239" s="233" t="s">
        <v>2529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186</v>
      </c>
      <c r="AU239" s="19" t="s">
        <v>81</v>
      </c>
    </row>
    <row r="240" s="13" customFormat="1">
      <c r="A240" s="13"/>
      <c r="B240" s="234"/>
      <c r="C240" s="235"/>
      <c r="D240" s="227" t="s">
        <v>188</v>
      </c>
      <c r="E240" s="236" t="s">
        <v>19</v>
      </c>
      <c r="F240" s="237" t="s">
        <v>2472</v>
      </c>
      <c r="G240" s="235"/>
      <c r="H240" s="236" t="s">
        <v>19</v>
      </c>
      <c r="I240" s="238"/>
      <c r="J240" s="235"/>
      <c r="K240" s="235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188</v>
      </c>
      <c r="AU240" s="243" t="s">
        <v>81</v>
      </c>
      <c r="AV240" s="13" t="s">
        <v>79</v>
      </c>
      <c r="AW240" s="13" t="s">
        <v>33</v>
      </c>
      <c r="AX240" s="13" t="s">
        <v>71</v>
      </c>
      <c r="AY240" s="243" t="s">
        <v>175</v>
      </c>
    </row>
    <row r="241" s="13" customFormat="1">
      <c r="A241" s="13"/>
      <c r="B241" s="234"/>
      <c r="C241" s="235"/>
      <c r="D241" s="227" t="s">
        <v>188</v>
      </c>
      <c r="E241" s="236" t="s">
        <v>19</v>
      </c>
      <c r="F241" s="237" t="s">
        <v>2530</v>
      </c>
      <c r="G241" s="235"/>
      <c r="H241" s="236" t="s">
        <v>19</v>
      </c>
      <c r="I241" s="238"/>
      <c r="J241" s="235"/>
      <c r="K241" s="235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188</v>
      </c>
      <c r="AU241" s="243" t="s">
        <v>81</v>
      </c>
      <c r="AV241" s="13" t="s">
        <v>79</v>
      </c>
      <c r="AW241" s="13" t="s">
        <v>33</v>
      </c>
      <c r="AX241" s="13" t="s">
        <v>71</v>
      </c>
      <c r="AY241" s="243" t="s">
        <v>175</v>
      </c>
    </row>
    <row r="242" s="14" customFormat="1">
      <c r="A242" s="14"/>
      <c r="B242" s="244"/>
      <c r="C242" s="245"/>
      <c r="D242" s="227" t="s">
        <v>188</v>
      </c>
      <c r="E242" s="246" t="s">
        <v>19</v>
      </c>
      <c r="F242" s="247" t="s">
        <v>2531</v>
      </c>
      <c r="G242" s="245"/>
      <c r="H242" s="248">
        <v>15.592000000000001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188</v>
      </c>
      <c r="AU242" s="254" t="s">
        <v>81</v>
      </c>
      <c r="AV242" s="14" t="s">
        <v>81</v>
      </c>
      <c r="AW242" s="14" t="s">
        <v>33</v>
      </c>
      <c r="AX242" s="14" t="s">
        <v>79</v>
      </c>
      <c r="AY242" s="254" t="s">
        <v>175</v>
      </c>
    </row>
    <row r="243" s="2" customFormat="1" ht="24.15" customHeight="1">
      <c r="A243" s="40"/>
      <c r="B243" s="41"/>
      <c r="C243" s="214" t="s">
        <v>344</v>
      </c>
      <c r="D243" s="214" t="s">
        <v>177</v>
      </c>
      <c r="E243" s="215" t="s">
        <v>2532</v>
      </c>
      <c r="F243" s="216" t="s">
        <v>2533</v>
      </c>
      <c r="G243" s="217" t="s">
        <v>248</v>
      </c>
      <c r="H243" s="218">
        <v>33.659999999999997</v>
      </c>
      <c r="I243" s="219"/>
      <c r="J243" s="220">
        <f>ROUND(I243*H243,2)</f>
        <v>0</v>
      </c>
      <c r="K243" s="216" t="s">
        <v>181</v>
      </c>
      <c r="L243" s="46"/>
      <c r="M243" s="221" t="s">
        <v>19</v>
      </c>
      <c r="N243" s="222" t="s">
        <v>42</v>
      </c>
      <c r="O243" s="86"/>
      <c r="P243" s="223">
        <f>O243*H243</f>
        <v>0</v>
      </c>
      <c r="Q243" s="223">
        <v>0.17330000000000001</v>
      </c>
      <c r="R243" s="223">
        <f>Q243*H243</f>
        <v>5.833278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182</v>
      </c>
      <c r="AT243" s="225" t="s">
        <v>177</v>
      </c>
      <c r="AU243" s="225" t="s">
        <v>81</v>
      </c>
      <c r="AY243" s="19" t="s">
        <v>175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79</v>
      </c>
      <c r="BK243" s="226">
        <f>ROUND(I243*H243,2)</f>
        <v>0</v>
      </c>
      <c r="BL243" s="19" t="s">
        <v>182</v>
      </c>
      <c r="BM243" s="225" t="s">
        <v>2534</v>
      </c>
    </row>
    <row r="244" s="2" customFormat="1">
      <c r="A244" s="40"/>
      <c r="B244" s="41"/>
      <c r="C244" s="42"/>
      <c r="D244" s="227" t="s">
        <v>184</v>
      </c>
      <c r="E244" s="42"/>
      <c r="F244" s="228" t="s">
        <v>2535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184</v>
      </c>
      <c r="AU244" s="19" t="s">
        <v>81</v>
      </c>
    </row>
    <row r="245" s="2" customFormat="1">
      <c r="A245" s="40"/>
      <c r="B245" s="41"/>
      <c r="C245" s="42"/>
      <c r="D245" s="232" t="s">
        <v>186</v>
      </c>
      <c r="E245" s="42"/>
      <c r="F245" s="233" t="s">
        <v>2536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186</v>
      </c>
      <c r="AU245" s="19" t="s">
        <v>81</v>
      </c>
    </row>
    <row r="246" s="13" customFormat="1">
      <c r="A246" s="13"/>
      <c r="B246" s="234"/>
      <c r="C246" s="235"/>
      <c r="D246" s="227" t="s">
        <v>188</v>
      </c>
      <c r="E246" s="236" t="s">
        <v>19</v>
      </c>
      <c r="F246" s="237" t="s">
        <v>2472</v>
      </c>
      <c r="G246" s="235"/>
      <c r="H246" s="236" t="s">
        <v>19</v>
      </c>
      <c r="I246" s="238"/>
      <c r="J246" s="235"/>
      <c r="K246" s="235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188</v>
      </c>
      <c r="AU246" s="243" t="s">
        <v>81</v>
      </c>
      <c r="AV246" s="13" t="s">
        <v>79</v>
      </c>
      <c r="AW246" s="13" t="s">
        <v>33</v>
      </c>
      <c r="AX246" s="13" t="s">
        <v>71</v>
      </c>
      <c r="AY246" s="243" t="s">
        <v>175</v>
      </c>
    </row>
    <row r="247" s="13" customFormat="1">
      <c r="A247" s="13"/>
      <c r="B247" s="234"/>
      <c r="C247" s="235"/>
      <c r="D247" s="227" t="s">
        <v>188</v>
      </c>
      <c r="E247" s="236" t="s">
        <v>19</v>
      </c>
      <c r="F247" s="237" t="s">
        <v>2530</v>
      </c>
      <c r="G247" s="235"/>
      <c r="H247" s="236" t="s">
        <v>19</v>
      </c>
      <c r="I247" s="238"/>
      <c r="J247" s="235"/>
      <c r="K247" s="235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188</v>
      </c>
      <c r="AU247" s="243" t="s">
        <v>81</v>
      </c>
      <c r="AV247" s="13" t="s">
        <v>79</v>
      </c>
      <c r="AW247" s="13" t="s">
        <v>33</v>
      </c>
      <c r="AX247" s="13" t="s">
        <v>71</v>
      </c>
      <c r="AY247" s="243" t="s">
        <v>175</v>
      </c>
    </row>
    <row r="248" s="14" customFormat="1">
      <c r="A248" s="14"/>
      <c r="B248" s="244"/>
      <c r="C248" s="245"/>
      <c r="D248" s="227" t="s">
        <v>188</v>
      </c>
      <c r="E248" s="246" t="s">
        <v>19</v>
      </c>
      <c r="F248" s="247" t="s">
        <v>2537</v>
      </c>
      <c r="G248" s="245"/>
      <c r="H248" s="248">
        <v>33.659999999999997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188</v>
      </c>
      <c r="AU248" s="254" t="s">
        <v>81</v>
      </c>
      <c r="AV248" s="14" t="s">
        <v>81</v>
      </c>
      <c r="AW248" s="14" t="s">
        <v>33</v>
      </c>
      <c r="AX248" s="14" t="s">
        <v>79</v>
      </c>
      <c r="AY248" s="254" t="s">
        <v>175</v>
      </c>
    </row>
    <row r="249" s="2" customFormat="1" ht="16.5" customHeight="1">
      <c r="A249" s="40"/>
      <c r="B249" s="41"/>
      <c r="C249" s="214" t="s">
        <v>353</v>
      </c>
      <c r="D249" s="214" t="s">
        <v>177</v>
      </c>
      <c r="E249" s="215" t="s">
        <v>457</v>
      </c>
      <c r="F249" s="216" t="s">
        <v>458</v>
      </c>
      <c r="G249" s="217" t="s">
        <v>248</v>
      </c>
      <c r="H249" s="218">
        <v>12.353</v>
      </c>
      <c r="I249" s="219"/>
      <c r="J249" s="220">
        <f>ROUND(I249*H249,2)</f>
        <v>0</v>
      </c>
      <c r="K249" s="216" t="s">
        <v>181</v>
      </c>
      <c r="L249" s="46"/>
      <c r="M249" s="221" t="s">
        <v>19</v>
      </c>
      <c r="N249" s="222" t="s">
        <v>42</v>
      </c>
      <c r="O249" s="86"/>
      <c r="P249" s="223">
        <f>O249*H249</f>
        <v>0</v>
      </c>
      <c r="Q249" s="223">
        <v>0.079909999999999995</v>
      </c>
      <c r="R249" s="223">
        <f>Q249*H249</f>
        <v>0.98712822999999994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182</v>
      </c>
      <c r="AT249" s="225" t="s">
        <v>177</v>
      </c>
      <c r="AU249" s="225" t="s">
        <v>81</v>
      </c>
      <c r="AY249" s="19" t="s">
        <v>175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182</v>
      </c>
      <c r="BM249" s="225" t="s">
        <v>2538</v>
      </c>
    </row>
    <row r="250" s="2" customFormat="1">
      <c r="A250" s="40"/>
      <c r="B250" s="41"/>
      <c r="C250" s="42"/>
      <c r="D250" s="227" t="s">
        <v>184</v>
      </c>
      <c r="E250" s="42"/>
      <c r="F250" s="228" t="s">
        <v>460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184</v>
      </c>
      <c r="AU250" s="19" t="s">
        <v>81</v>
      </c>
    </row>
    <row r="251" s="2" customFormat="1">
      <c r="A251" s="40"/>
      <c r="B251" s="41"/>
      <c r="C251" s="42"/>
      <c r="D251" s="232" t="s">
        <v>186</v>
      </c>
      <c r="E251" s="42"/>
      <c r="F251" s="233" t="s">
        <v>461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186</v>
      </c>
      <c r="AU251" s="19" t="s">
        <v>81</v>
      </c>
    </row>
    <row r="252" s="13" customFormat="1">
      <c r="A252" s="13"/>
      <c r="B252" s="234"/>
      <c r="C252" s="235"/>
      <c r="D252" s="227" t="s">
        <v>188</v>
      </c>
      <c r="E252" s="236" t="s">
        <v>19</v>
      </c>
      <c r="F252" s="237" t="s">
        <v>189</v>
      </c>
      <c r="G252" s="235"/>
      <c r="H252" s="236" t="s">
        <v>19</v>
      </c>
      <c r="I252" s="238"/>
      <c r="J252" s="235"/>
      <c r="K252" s="235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188</v>
      </c>
      <c r="AU252" s="243" t="s">
        <v>81</v>
      </c>
      <c r="AV252" s="13" t="s">
        <v>79</v>
      </c>
      <c r="AW252" s="13" t="s">
        <v>33</v>
      </c>
      <c r="AX252" s="13" t="s">
        <v>71</v>
      </c>
      <c r="AY252" s="243" t="s">
        <v>175</v>
      </c>
    </row>
    <row r="253" s="13" customFormat="1">
      <c r="A253" s="13"/>
      <c r="B253" s="234"/>
      <c r="C253" s="235"/>
      <c r="D253" s="227" t="s">
        <v>188</v>
      </c>
      <c r="E253" s="236" t="s">
        <v>19</v>
      </c>
      <c r="F253" s="237" t="s">
        <v>2539</v>
      </c>
      <c r="G253" s="235"/>
      <c r="H253" s="236" t="s">
        <v>19</v>
      </c>
      <c r="I253" s="238"/>
      <c r="J253" s="235"/>
      <c r="K253" s="235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188</v>
      </c>
      <c r="AU253" s="243" t="s">
        <v>81</v>
      </c>
      <c r="AV253" s="13" t="s">
        <v>79</v>
      </c>
      <c r="AW253" s="13" t="s">
        <v>33</v>
      </c>
      <c r="AX253" s="13" t="s">
        <v>71</v>
      </c>
      <c r="AY253" s="243" t="s">
        <v>175</v>
      </c>
    </row>
    <row r="254" s="14" customFormat="1">
      <c r="A254" s="14"/>
      <c r="B254" s="244"/>
      <c r="C254" s="245"/>
      <c r="D254" s="227" t="s">
        <v>188</v>
      </c>
      <c r="E254" s="246" t="s">
        <v>19</v>
      </c>
      <c r="F254" s="247" t="s">
        <v>2540</v>
      </c>
      <c r="G254" s="245"/>
      <c r="H254" s="248">
        <v>12.353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188</v>
      </c>
      <c r="AU254" s="254" t="s">
        <v>81</v>
      </c>
      <c r="AV254" s="14" t="s">
        <v>81</v>
      </c>
      <c r="AW254" s="14" t="s">
        <v>33</v>
      </c>
      <c r="AX254" s="14" t="s">
        <v>79</v>
      </c>
      <c r="AY254" s="254" t="s">
        <v>175</v>
      </c>
    </row>
    <row r="255" s="2" customFormat="1" ht="21.75" customHeight="1">
      <c r="A255" s="40"/>
      <c r="B255" s="41"/>
      <c r="C255" s="214" t="s">
        <v>7</v>
      </c>
      <c r="D255" s="214" t="s">
        <v>177</v>
      </c>
      <c r="E255" s="215" t="s">
        <v>2541</v>
      </c>
      <c r="F255" s="216" t="s">
        <v>2542</v>
      </c>
      <c r="G255" s="217" t="s">
        <v>248</v>
      </c>
      <c r="H255" s="218">
        <v>36</v>
      </c>
      <c r="I255" s="219"/>
      <c r="J255" s="220">
        <f>ROUND(I255*H255,2)</f>
        <v>0</v>
      </c>
      <c r="K255" s="216" t="s">
        <v>181</v>
      </c>
      <c r="L255" s="46"/>
      <c r="M255" s="221" t="s">
        <v>19</v>
      </c>
      <c r="N255" s="222" t="s">
        <v>42</v>
      </c>
      <c r="O255" s="86"/>
      <c r="P255" s="223">
        <f>O255*H255</f>
        <v>0</v>
      </c>
      <c r="Q255" s="223">
        <v>0.26723000000000002</v>
      </c>
      <c r="R255" s="223">
        <f>Q255*H255</f>
        <v>9.6202800000000011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182</v>
      </c>
      <c r="AT255" s="225" t="s">
        <v>177</v>
      </c>
      <c r="AU255" s="225" t="s">
        <v>81</v>
      </c>
      <c r="AY255" s="19" t="s">
        <v>175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182</v>
      </c>
      <c r="BM255" s="225" t="s">
        <v>2543</v>
      </c>
    </row>
    <row r="256" s="2" customFormat="1">
      <c r="A256" s="40"/>
      <c r="B256" s="41"/>
      <c r="C256" s="42"/>
      <c r="D256" s="227" t="s">
        <v>184</v>
      </c>
      <c r="E256" s="42"/>
      <c r="F256" s="228" t="s">
        <v>2544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184</v>
      </c>
      <c r="AU256" s="19" t="s">
        <v>81</v>
      </c>
    </row>
    <row r="257" s="2" customFormat="1">
      <c r="A257" s="40"/>
      <c r="B257" s="41"/>
      <c r="C257" s="42"/>
      <c r="D257" s="232" t="s">
        <v>186</v>
      </c>
      <c r="E257" s="42"/>
      <c r="F257" s="233" t="s">
        <v>2545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186</v>
      </c>
      <c r="AU257" s="19" t="s">
        <v>81</v>
      </c>
    </row>
    <row r="258" s="13" customFormat="1">
      <c r="A258" s="13"/>
      <c r="B258" s="234"/>
      <c r="C258" s="235"/>
      <c r="D258" s="227" t="s">
        <v>188</v>
      </c>
      <c r="E258" s="236" t="s">
        <v>19</v>
      </c>
      <c r="F258" s="237" t="s">
        <v>241</v>
      </c>
      <c r="G258" s="235"/>
      <c r="H258" s="236" t="s">
        <v>19</v>
      </c>
      <c r="I258" s="238"/>
      <c r="J258" s="235"/>
      <c r="K258" s="235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188</v>
      </c>
      <c r="AU258" s="243" t="s">
        <v>81</v>
      </c>
      <c r="AV258" s="13" t="s">
        <v>79</v>
      </c>
      <c r="AW258" s="13" t="s">
        <v>33</v>
      </c>
      <c r="AX258" s="13" t="s">
        <v>71</v>
      </c>
      <c r="AY258" s="243" t="s">
        <v>175</v>
      </c>
    </row>
    <row r="259" s="13" customFormat="1">
      <c r="A259" s="13"/>
      <c r="B259" s="234"/>
      <c r="C259" s="235"/>
      <c r="D259" s="227" t="s">
        <v>188</v>
      </c>
      <c r="E259" s="236" t="s">
        <v>19</v>
      </c>
      <c r="F259" s="237" t="s">
        <v>2546</v>
      </c>
      <c r="G259" s="235"/>
      <c r="H259" s="236" t="s">
        <v>19</v>
      </c>
      <c r="I259" s="238"/>
      <c r="J259" s="235"/>
      <c r="K259" s="235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188</v>
      </c>
      <c r="AU259" s="243" t="s">
        <v>81</v>
      </c>
      <c r="AV259" s="13" t="s">
        <v>79</v>
      </c>
      <c r="AW259" s="13" t="s">
        <v>33</v>
      </c>
      <c r="AX259" s="13" t="s">
        <v>71</v>
      </c>
      <c r="AY259" s="243" t="s">
        <v>175</v>
      </c>
    </row>
    <row r="260" s="14" customFormat="1">
      <c r="A260" s="14"/>
      <c r="B260" s="244"/>
      <c r="C260" s="245"/>
      <c r="D260" s="227" t="s">
        <v>188</v>
      </c>
      <c r="E260" s="246" t="s">
        <v>19</v>
      </c>
      <c r="F260" s="247" t="s">
        <v>2547</v>
      </c>
      <c r="G260" s="245"/>
      <c r="H260" s="248">
        <v>36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188</v>
      </c>
      <c r="AU260" s="254" t="s">
        <v>81</v>
      </c>
      <c r="AV260" s="14" t="s">
        <v>81</v>
      </c>
      <c r="AW260" s="14" t="s">
        <v>33</v>
      </c>
      <c r="AX260" s="14" t="s">
        <v>79</v>
      </c>
      <c r="AY260" s="254" t="s">
        <v>175</v>
      </c>
    </row>
    <row r="261" s="12" customFormat="1" ht="22.8" customHeight="1">
      <c r="A261" s="12"/>
      <c r="B261" s="198"/>
      <c r="C261" s="199"/>
      <c r="D261" s="200" t="s">
        <v>70</v>
      </c>
      <c r="E261" s="212" t="s">
        <v>182</v>
      </c>
      <c r="F261" s="212" t="s">
        <v>463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SUM(P262:P267)</f>
        <v>0</v>
      </c>
      <c r="Q261" s="206"/>
      <c r="R261" s="207">
        <f>SUM(R262:R267)</f>
        <v>0.74462202</v>
      </c>
      <c r="S261" s="206"/>
      <c r="T261" s="208">
        <f>SUM(T262:T267)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79</v>
      </c>
      <c r="AT261" s="210" t="s">
        <v>70</v>
      </c>
      <c r="AU261" s="210" t="s">
        <v>79</v>
      </c>
      <c r="AY261" s="209" t="s">
        <v>175</v>
      </c>
      <c r="BK261" s="211">
        <f>SUM(BK262:BK267)</f>
        <v>0</v>
      </c>
    </row>
    <row r="262" s="2" customFormat="1" ht="16.5" customHeight="1">
      <c r="A262" s="40"/>
      <c r="B262" s="41"/>
      <c r="C262" s="214" t="s">
        <v>366</v>
      </c>
      <c r="D262" s="214" t="s">
        <v>177</v>
      </c>
      <c r="E262" s="215" t="s">
        <v>501</v>
      </c>
      <c r="F262" s="216" t="s">
        <v>502</v>
      </c>
      <c r="G262" s="217" t="s">
        <v>180</v>
      </c>
      <c r="H262" s="218">
        <v>0.309</v>
      </c>
      <c r="I262" s="219"/>
      <c r="J262" s="220">
        <f>ROUND(I262*H262,2)</f>
        <v>0</v>
      </c>
      <c r="K262" s="216" t="s">
        <v>181</v>
      </c>
      <c r="L262" s="46"/>
      <c r="M262" s="221" t="s">
        <v>19</v>
      </c>
      <c r="N262" s="222" t="s">
        <v>42</v>
      </c>
      <c r="O262" s="86"/>
      <c r="P262" s="223">
        <f>O262*H262</f>
        <v>0</v>
      </c>
      <c r="Q262" s="223">
        <v>2.40978</v>
      </c>
      <c r="R262" s="223">
        <f>Q262*H262</f>
        <v>0.74462202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182</v>
      </c>
      <c r="AT262" s="225" t="s">
        <v>177</v>
      </c>
      <c r="AU262" s="225" t="s">
        <v>81</v>
      </c>
      <c r="AY262" s="19" t="s">
        <v>175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79</v>
      </c>
      <c r="BK262" s="226">
        <f>ROUND(I262*H262,2)</f>
        <v>0</v>
      </c>
      <c r="BL262" s="19" t="s">
        <v>182</v>
      </c>
      <c r="BM262" s="225" t="s">
        <v>2548</v>
      </c>
    </row>
    <row r="263" s="2" customFormat="1">
      <c r="A263" s="40"/>
      <c r="B263" s="41"/>
      <c r="C263" s="42"/>
      <c r="D263" s="227" t="s">
        <v>184</v>
      </c>
      <c r="E263" s="42"/>
      <c r="F263" s="228" t="s">
        <v>504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184</v>
      </c>
      <c r="AU263" s="19" t="s">
        <v>81</v>
      </c>
    </row>
    <row r="264" s="2" customFormat="1">
      <c r="A264" s="40"/>
      <c r="B264" s="41"/>
      <c r="C264" s="42"/>
      <c r="D264" s="232" t="s">
        <v>186</v>
      </c>
      <c r="E264" s="42"/>
      <c r="F264" s="233" t="s">
        <v>505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186</v>
      </c>
      <c r="AU264" s="19" t="s">
        <v>81</v>
      </c>
    </row>
    <row r="265" s="14" customFormat="1">
      <c r="A265" s="14"/>
      <c r="B265" s="244"/>
      <c r="C265" s="245"/>
      <c r="D265" s="227" t="s">
        <v>188</v>
      </c>
      <c r="E265" s="246" t="s">
        <v>19</v>
      </c>
      <c r="F265" s="247" t="s">
        <v>2549</v>
      </c>
      <c r="G265" s="245"/>
      <c r="H265" s="248">
        <v>0.14699999999999999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188</v>
      </c>
      <c r="AU265" s="254" t="s">
        <v>81</v>
      </c>
      <c r="AV265" s="14" t="s">
        <v>81</v>
      </c>
      <c r="AW265" s="14" t="s">
        <v>33</v>
      </c>
      <c r="AX265" s="14" t="s">
        <v>71</v>
      </c>
      <c r="AY265" s="254" t="s">
        <v>175</v>
      </c>
    </row>
    <row r="266" s="14" customFormat="1">
      <c r="A266" s="14"/>
      <c r="B266" s="244"/>
      <c r="C266" s="245"/>
      <c r="D266" s="227" t="s">
        <v>188</v>
      </c>
      <c r="E266" s="246" t="s">
        <v>19</v>
      </c>
      <c r="F266" s="247" t="s">
        <v>2550</v>
      </c>
      <c r="G266" s="245"/>
      <c r="H266" s="248">
        <v>0.16200000000000001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188</v>
      </c>
      <c r="AU266" s="254" t="s">
        <v>81</v>
      </c>
      <c r="AV266" s="14" t="s">
        <v>81</v>
      </c>
      <c r="AW266" s="14" t="s">
        <v>33</v>
      </c>
      <c r="AX266" s="14" t="s">
        <v>71</v>
      </c>
      <c r="AY266" s="254" t="s">
        <v>175</v>
      </c>
    </row>
    <row r="267" s="15" customFormat="1">
      <c r="A267" s="15"/>
      <c r="B267" s="255"/>
      <c r="C267" s="256"/>
      <c r="D267" s="227" t="s">
        <v>188</v>
      </c>
      <c r="E267" s="257" t="s">
        <v>19</v>
      </c>
      <c r="F267" s="258" t="s">
        <v>206</v>
      </c>
      <c r="G267" s="256"/>
      <c r="H267" s="259">
        <v>0.309</v>
      </c>
      <c r="I267" s="260"/>
      <c r="J267" s="256"/>
      <c r="K267" s="256"/>
      <c r="L267" s="261"/>
      <c r="M267" s="262"/>
      <c r="N267" s="263"/>
      <c r="O267" s="263"/>
      <c r="P267" s="263"/>
      <c r="Q267" s="263"/>
      <c r="R267" s="263"/>
      <c r="S267" s="263"/>
      <c r="T267" s="264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5" t="s">
        <v>188</v>
      </c>
      <c r="AU267" s="265" t="s">
        <v>81</v>
      </c>
      <c r="AV267" s="15" t="s">
        <v>182</v>
      </c>
      <c r="AW267" s="15" t="s">
        <v>33</v>
      </c>
      <c r="AX267" s="15" t="s">
        <v>79</v>
      </c>
      <c r="AY267" s="265" t="s">
        <v>175</v>
      </c>
    </row>
    <row r="268" s="12" customFormat="1" ht="22.8" customHeight="1">
      <c r="A268" s="12"/>
      <c r="B268" s="198"/>
      <c r="C268" s="199"/>
      <c r="D268" s="200" t="s">
        <v>70</v>
      </c>
      <c r="E268" s="212" t="s">
        <v>229</v>
      </c>
      <c r="F268" s="212" t="s">
        <v>2216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v>0</v>
      </c>
      <c r="Q268" s="206"/>
      <c r="R268" s="207">
        <v>0</v>
      </c>
      <c r="S268" s="206"/>
      <c r="T268" s="208"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79</v>
      </c>
      <c r="AT268" s="210" t="s">
        <v>70</v>
      </c>
      <c r="AU268" s="210" t="s">
        <v>79</v>
      </c>
      <c r="AY268" s="209" t="s">
        <v>175</v>
      </c>
      <c r="BK268" s="211">
        <v>0</v>
      </c>
    </row>
    <row r="269" s="12" customFormat="1" ht="22.8" customHeight="1">
      <c r="A269" s="12"/>
      <c r="B269" s="198"/>
      <c r="C269" s="199"/>
      <c r="D269" s="200" t="s">
        <v>70</v>
      </c>
      <c r="E269" s="212" t="s">
        <v>702</v>
      </c>
      <c r="F269" s="212" t="s">
        <v>863</v>
      </c>
      <c r="G269" s="199"/>
      <c r="H269" s="199"/>
      <c r="I269" s="202"/>
      <c r="J269" s="213">
        <f>BK269</f>
        <v>0</v>
      </c>
      <c r="K269" s="199"/>
      <c r="L269" s="204"/>
      <c r="M269" s="205"/>
      <c r="N269" s="206"/>
      <c r="O269" s="206"/>
      <c r="P269" s="207">
        <f>SUM(P270:P301)</f>
        <v>0</v>
      </c>
      <c r="Q269" s="206"/>
      <c r="R269" s="207">
        <f>SUM(R270:R301)</f>
        <v>16.049568579999999</v>
      </c>
      <c r="S269" s="206"/>
      <c r="T269" s="208">
        <f>SUM(T270:T301)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79</v>
      </c>
      <c r="AT269" s="210" t="s">
        <v>70</v>
      </c>
      <c r="AU269" s="210" t="s">
        <v>79</v>
      </c>
      <c r="AY269" s="209" t="s">
        <v>175</v>
      </c>
      <c r="BK269" s="211">
        <f>SUM(BK270:BK301)</f>
        <v>0</v>
      </c>
    </row>
    <row r="270" s="2" customFormat="1" ht="33" customHeight="1">
      <c r="A270" s="40"/>
      <c r="B270" s="41"/>
      <c r="C270" s="214" t="s">
        <v>373</v>
      </c>
      <c r="D270" s="214" t="s">
        <v>177</v>
      </c>
      <c r="E270" s="215" t="s">
        <v>2551</v>
      </c>
      <c r="F270" s="216" t="s">
        <v>2552</v>
      </c>
      <c r="G270" s="217" t="s">
        <v>180</v>
      </c>
      <c r="H270" s="218">
        <v>0.27900000000000003</v>
      </c>
      <c r="I270" s="219"/>
      <c r="J270" s="220">
        <f>ROUND(I270*H270,2)</f>
        <v>0</v>
      </c>
      <c r="K270" s="216" t="s">
        <v>181</v>
      </c>
      <c r="L270" s="46"/>
      <c r="M270" s="221" t="s">
        <v>19</v>
      </c>
      <c r="N270" s="222" t="s">
        <v>42</v>
      </c>
      <c r="O270" s="86"/>
      <c r="P270" s="223">
        <f>O270*H270</f>
        <v>0</v>
      </c>
      <c r="Q270" s="223">
        <v>2.3010199999999998</v>
      </c>
      <c r="R270" s="223">
        <f>Q270*H270</f>
        <v>0.64198458000000003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182</v>
      </c>
      <c r="AT270" s="225" t="s">
        <v>177</v>
      </c>
      <c r="AU270" s="225" t="s">
        <v>81</v>
      </c>
      <c r="AY270" s="19" t="s">
        <v>175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79</v>
      </c>
      <c r="BK270" s="226">
        <f>ROUND(I270*H270,2)</f>
        <v>0</v>
      </c>
      <c r="BL270" s="19" t="s">
        <v>182</v>
      </c>
      <c r="BM270" s="225" t="s">
        <v>2553</v>
      </c>
    </row>
    <row r="271" s="2" customFormat="1">
      <c r="A271" s="40"/>
      <c r="B271" s="41"/>
      <c r="C271" s="42"/>
      <c r="D271" s="227" t="s">
        <v>184</v>
      </c>
      <c r="E271" s="42"/>
      <c r="F271" s="228" t="s">
        <v>2554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184</v>
      </c>
      <c r="AU271" s="19" t="s">
        <v>81</v>
      </c>
    </row>
    <row r="272" s="2" customFormat="1">
      <c r="A272" s="40"/>
      <c r="B272" s="41"/>
      <c r="C272" s="42"/>
      <c r="D272" s="232" t="s">
        <v>186</v>
      </c>
      <c r="E272" s="42"/>
      <c r="F272" s="233" t="s">
        <v>2555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186</v>
      </c>
      <c r="AU272" s="19" t="s">
        <v>81</v>
      </c>
    </row>
    <row r="273" s="13" customFormat="1">
      <c r="A273" s="13"/>
      <c r="B273" s="234"/>
      <c r="C273" s="235"/>
      <c r="D273" s="227" t="s">
        <v>188</v>
      </c>
      <c r="E273" s="236" t="s">
        <v>19</v>
      </c>
      <c r="F273" s="237" t="s">
        <v>241</v>
      </c>
      <c r="G273" s="235"/>
      <c r="H273" s="236" t="s">
        <v>19</v>
      </c>
      <c r="I273" s="238"/>
      <c r="J273" s="235"/>
      <c r="K273" s="235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188</v>
      </c>
      <c r="AU273" s="243" t="s">
        <v>81</v>
      </c>
      <c r="AV273" s="13" t="s">
        <v>79</v>
      </c>
      <c r="AW273" s="13" t="s">
        <v>33</v>
      </c>
      <c r="AX273" s="13" t="s">
        <v>71</v>
      </c>
      <c r="AY273" s="243" t="s">
        <v>175</v>
      </c>
    </row>
    <row r="274" s="14" customFormat="1">
      <c r="A274" s="14"/>
      <c r="B274" s="244"/>
      <c r="C274" s="245"/>
      <c r="D274" s="227" t="s">
        <v>188</v>
      </c>
      <c r="E274" s="246" t="s">
        <v>19</v>
      </c>
      <c r="F274" s="247" t="s">
        <v>2556</v>
      </c>
      <c r="G274" s="245"/>
      <c r="H274" s="248">
        <v>0.27900000000000003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188</v>
      </c>
      <c r="AU274" s="254" t="s">
        <v>81</v>
      </c>
      <c r="AV274" s="14" t="s">
        <v>81</v>
      </c>
      <c r="AW274" s="14" t="s">
        <v>33</v>
      </c>
      <c r="AX274" s="14" t="s">
        <v>79</v>
      </c>
      <c r="AY274" s="254" t="s">
        <v>175</v>
      </c>
    </row>
    <row r="275" s="2" customFormat="1" ht="24.15" customHeight="1">
      <c r="A275" s="40"/>
      <c r="B275" s="41"/>
      <c r="C275" s="214" t="s">
        <v>379</v>
      </c>
      <c r="D275" s="214" t="s">
        <v>177</v>
      </c>
      <c r="E275" s="215" t="s">
        <v>2557</v>
      </c>
      <c r="F275" s="216" t="s">
        <v>2558</v>
      </c>
      <c r="G275" s="217" t="s">
        <v>180</v>
      </c>
      <c r="H275" s="218">
        <v>0.27900000000000003</v>
      </c>
      <c r="I275" s="219"/>
      <c r="J275" s="220">
        <f>ROUND(I275*H275,2)</f>
        <v>0</v>
      </c>
      <c r="K275" s="216" t="s">
        <v>181</v>
      </c>
      <c r="L275" s="46"/>
      <c r="M275" s="221" t="s">
        <v>19</v>
      </c>
      <c r="N275" s="222" t="s">
        <v>42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182</v>
      </c>
      <c r="AT275" s="225" t="s">
        <v>177</v>
      </c>
      <c r="AU275" s="225" t="s">
        <v>81</v>
      </c>
      <c r="AY275" s="19" t="s">
        <v>175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182</v>
      </c>
      <c r="BM275" s="225" t="s">
        <v>2559</v>
      </c>
    </row>
    <row r="276" s="2" customFormat="1">
      <c r="A276" s="40"/>
      <c r="B276" s="41"/>
      <c r="C276" s="42"/>
      <c r="D276" s="227" t="s">
        <v>184</v>
      </c>
      <c r="E276" s="42"/>
      <c r="F276" s="228" t="s">
        <v>2560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184</v>
      </c>
      <c r="AU276" s="19" t="s">
        <v>81</v>
      </c>
    </row>
    <row r="277" s="2" customFormat="1">
      <c r="A277" s="40"/>
      <c r="B277" s="41"/>
      <c r="C277" s="42"/>
      <c r="D277" s="232" t="s">
        <v>186</v>
      </c>
      <c r="E277" s="42"/>
      <c r="F277" s="233" t="s">
        <v>2561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186</v>
      </c>
      <c r="AU277" s="19" t="s">
        <v>81</v>
      </c>
    </row>
    <row r="278" s="13" customFormat="1">
      <c r="A278" s="13"/>
      <c r="B278" s="234"/>
      <c r="C278" s="235"/>
      <c r="D278" s="227" t="s">
        <v>188</v>
      </c>
      <c r="E278" s="236" t="s">
        <v>19</v>
      </c>
      <c r="F278" s="237" t="s">
        <v>241</v>
      </c>
      <c r="G278" s="235"/>
      <c r="H278" s="236" t="s">
        <v>19</v>
      </c>
      <c r="I278" s="238"/>
      <c r="J278" s="235"/>
      <c r="K278" s="235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188</v>
      </c>
      <c r="AU278" s="243" t="s">
        <v>81</v>
      </c>
      <c r="AV278" s="13" t="s">
        <v>79</v>
      </c>
      <c r="AW278" s="13" t="s">
        <v>33</v>
      </c>
      <c r="AX278" s="13" t="s">
        <v>71</v>
      </c>
      <c r="AY278" s="243" t="s">
        <v>175</v>
      </c>
    </row>
    <row r="279" s="14" customFormat="1">
      <c r="A279" s="14"/>
      <c r="B279" s="244"/>
      <c r="C279" s="245"/>
      <c r="D279" s="227" t="s">
        <v>188</v>
      </c>
      <c r="E279" s="246" t="s">
        <v>19</v>
      </c>
      <c r="F279" s="247" t="s">
        <v>2556</v>
      </c>
      <c r="G279" s="245"/>
      <c r="H279" s="248">
        <v>0.27900000000000003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188</v>
      </c>
      <c r="AU279" s="254" t="s">
        <v>81</v>
      </c>
      <c r="AV279" s="14" t="s">
        <v>81</v>
      </c>
      <c r="AW279" s="14" t="s">
        <v>33</v>
      </c>
      <c r="AX279" s="14" t="s">
        <v>79</v>
      </c>
      <c r="AY279" s="254" t="s">
        <v>175</v>
      </c>
    </row>
    <row r="280" s="2" customFormat="1" ht="16.5" customHeight="1">
      <c r="A280" s="40"/>
      <c r="B280" s="41"/>
      <c r="C280" s="214" t="s">
        <v>386</v>
      </c>
      <c r="D280" s="214" t="s">
        <v>177</v>
      </c>
      <c r="E280" s="215" t="s">
        <v>2562</v>
      </c>
      <c r="F280" s="216" t="s">
        <v>2563</v>
      </c>
      <c r="G280" s="217" t="s">
        <v>248</v>
      </c>
      <c r="H280" s="218">
        <v>1.7</v>
      </c>
      <c r="I280" s="219"/>
      <c r="J280" s="220">
        <f>ROUND(I280*H280,2)</f>
        <v>0</v>
      </c>
      <c r="K280" s="216" t="s">
        <v>181</v>
      </c>
      <c r="L280" s="46"/>
      <c r="M280" s="221" t="s">
        <v>19</v>
      </c>
      <c r="N280" s="222" t="s">
        <v>42</v>
      </c>
      <c r="O280" s="86"/>
      <c r="P280" s="223">
        <f>O280*H280</f>
        <v>0</v>
      </c>
      <c r="Q280" s="223">
        <v>0.013520000000000001</v>
      </c>
      <c r="R280" s="223">
        <f>Q280*H280</f>
        <v>0.022984000000000001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182</v>
      </c>
      <c r="AT280" s="225" t="s">
        <v>177</v>
      </c>
      <c r="AU280" s="225" t="s">
        <v>81</v>
      </c>
      <c r="AY280" s="19" t="s">
        <v>175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182</v>
      </c>
      <c r="BM280" s="225" t="s">
        <v>2564</v>
      </c>
    </row>
    <row r="281" s="2" customFormat="1">
      <c r="A281" s="40"/>
      <c r="B281" s="41"/>
      <c r="C281" s="42"/>
      <c r="D281" s="227" t="s">
        <v>184</v>
      </c>
      <c r="E281" s="42"/>
      <c r="F281" s="228" t="s">
        <v>2565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184</v>
      </c>
      <c r="AU281" s="19" t="s">
        <v>81</v>
      </c>
    </row>
    <row r="282" s="2" customFormat="1">
      <c r="A282" s="40"/>
      <c r="B282" s="41"/>
      <c r="C282" s="42"/>
      <c r="D282" s="232" t="s">
        <v>186</v>
      </c>
      <c r="E282" s="42"/>
      <c r="F282" s="233" t="s">
        <v>2566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186</v>
      </c>
      <c r="AU282" s="19" t="s">
        <v>81</v>
      </c>
    </row>
    <row r="283" s="13" customFormat="1">
      <c r="A283" s="13"/>
      <c r="B283" s="234"/>
      <c r="C283" s="235"/>
      <c r="D283" s="227" t="s">
        <v>188</v>
      </c>
      <c r="E283" s="236" t="s">
        <v>19</v>
      </c>
      <c r="F283" s="237" t="s">
        <v>241</v>
      </c>
      <c r="G283" s="235"/>
      <c r="H283" s="236" t="s">
        <v>19</v>
      </c>
      <c r="I283" s="238"/>
      <c r="J283" s="235"/>
      <c r="K283" s="235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188</v>
      </c>
      <c r="AU283" s="243" t="s">
        <v>81</v>
      </c>
      <c r="AV283" s="13" t="s">
        <v>79</v>
      </c>
      <c r="AW283" s="13" t="s">
        <v>33</v>
      </c>
      <c r="AX283" s="13" t="s">
        <v>71</v>
      </c>
      <c r="AY283" s="243" t="s">
        <v>175</v>
      </c>
    </row>
    <row r="284" s="14" customFormat="1">
      <c r="A284" s="14"/>
      <c r="B284" s="244"/>
      <c r="C284" s="245"/>
      <c r="D284" s="227" t="s">
        <v>188</v>
      </c>
      <c r="E284" s="246" t="s">
        <v>19</v>
      </c>
      <c r="F284" s="247" t="s">
        <v>2567</v>
      </c>
      <c r="G284" s="245"/>
      <c r="H284" s="248">
        <v>1.7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188</v>
      </c>
      <c r="AU284" s="254" t="s">
        <v>81</v>
      </c>
      <c r="AV284" s="14" t="s">
        <v>81</v>
      </c>
      <c r="AW284" s="14" t="s">
        <v>33</v>
      </c>
      <c r="AX284" s="14" t="s">
        <v>79</v>
      </c>
      <c r="AY284" s="254" t="s">
        <v>175</v>
      </c>
    </row>
    <row r="285" s="2" customFormat="1" ht="16.5" customHeight="1">
      <c r="A285" s="40"/>
      <c r="B285" s="41"/>
      <c r="C285" s="214" t="s">
        <v>393</v>
      </c>
      <c r="D285" s="214" t="s">
        <v>177</v>
      </c>
      <c r="E285" s="215" t="s">
        <v>2568</v>
      </c>
      <c r="F285" s="216" t="s">
        <v>2569</v>
      </c>
      <c r="G285" s="217" t="s">
        <v>248</v>
      </c>
      <c r="H285" s="218">
        <v>1.7</v>
      </c>
      <c r="I285" s="219"/>
      <c r="J285" s="220">
        <f>ROUND(I285*H285,2)</f>
        <v>0</v>
      </c>
      <c r="K285" s="216" t="s">
        <v>181</v>
      </c>
      <c r="L285" s="46"/>
      <c r="M285" s="221" t="s">
        <v>19</v>
      </c>
      <c r="N285" s="222" t="s">
        <v>42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182</v>
      </c>
      <c r="AT285" s="225" t="s">
        <v>177</v>
      </c>
      <c r="AU285" s="225" t="s">
        <v>81</v>
      </c>
      <c r="AY285" s="19" t="s">
        <v>175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79</v>
      </c>
      <c r="BK285" s="226">
        <f>ROUND(I285*H285,2)</f>
        <v>0</v>
      </c>
      <c r="BL285" s="19" t="s">
        <v>182</v>
      </c>
      <c r="BM285" s="225" t="s">
        <v>2570</v>
      </c>
    </row>
    <row r="286" s="2" customFormat="1">
      <c r="A286" s="40"/>
      <c r="B286" s="41"/>
      <c r="C286" s="42"/>
      <c r="D286" s="227" t="s">
        <v>184</v>
      </c>
      <c r="E286" s="42"/>
      <c r="F286" s="228" t="s">
        <v>2571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184</v>
      </c>
      <c r="AU286" s="19" t="s">
        <v>81</v>
      </c>
    </row>
    <row r="287" s="2" customFormat="1">
      <c r="A287" s="40"/>
      <c r="B287" s="41"/>
      <c r="C287" s="42"/>
      <c r="D287" s="232" t="s">
        <v>186</v>
      </c>
      <c r="E287" s="42"/>
      <c r="F287" s="233" t="s">
        <v>2572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186</v>
      </c>
      <c r="AU287" s="19" t="s">
        <v>81</v>
      </c>
    </row>
    <row r="288" s="13" customFormat="1">
      <c r="A288" s="13"/>
      <c r="B288" s="234"/>
      <c r="C288" s="235"/>
      <c r="D288" s="227" t="s">
        <v>188</v>
      </c>
      <c r="E288" s="236" t="s">
        <v>19</v>
      </c>
      <c r="F288" s="237" t="s">
        <v>241</v>
      </c>
      <c r="G288" s="235"/>
      <c r="H288" s="236" t="s">
        <v>19</v>
      </c>
      <c r="I288" s="238"/>
      <c r="J288" s="235"/>
      <c r="K288" s="235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188</v>
      </c>
      <c r="AU288" s="243" t="s">
        <v>81</v>
      </c>
      <c r="AV288" s="13" t="s">
        <v>79</v>
      </c>
      <c r="AW288" s="13" t="s">
        <v>33</v>
      </c>
      <c r="AX288" s="13" t="s">
        <v>71</v>
      </c>
      <c r="AY288" s="243" t="s">
        <v>175</v>
      </c>
    </row>
    <row r="289" s="14" customFormat="1">
      <c r="A289" s="14"/>
      <c r="B289" s="244"/>
      <c r="C289" s="245"/>
      <c r="D289" s="227" t="s">
        <v>188</v>
      </c>
      <c r="E289" s="246" t="s">
        <v>19</v>
      </c>
      <c r="F289" s="247" t="s">
        <v>2567</v>
      </c>
      <c r="G289" s="245"/>
      <c r="H289" s="248">
        <v>1.7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188</v>
      </c>
      <c r="AU289" s="254" t="s">
        <v>81</v>
      </c>
      <c r="AV289" s="14" t="s">
        <v>81</v>
      </c>
      <c r="AW289" s="14" t="s">
        <v>33</v>
      </c>
      <c r="AX289" s="14" t="s">
        <v>79</v>
      </c>
      <c r="AY289" s="254" t="s">
        <v>175</v>
      </c>
    </row>
    <row r="290" s="2" customFormat="1" ht="24.15" customHeight="1">
      <c r="A290" s="40"/>
      <c r="B290" s="41"/>
      <c r="C290" s="214" t="s">
        <v>401</v>
      </c>
      <c r="D290" s="214" t="s">
        <v>177</v>
      </c>
      <c r="E290" s="215" t="s">
        <v>2573</v>
      </c>
      <c r="F290" s="216" t="s">
        <v>2574</v>
      </c>
      <c r="G290" s="217" t="s">
        <v>248</v>
      </c>
      <c r="H290" s="218">
        <v>366.30000000000001</v>
      </c>
      <c r="I290" s="219"/>
      <c r="J290" s="220">
        <f>ROUND(I290*H290,2)</f>
        <v>0</v>
      </c>
      <c r="K290" s="216" t="s">
        <v>181</v>
      </c>
      <c r="L290" s="46"/>
      <c r="M290" s="221" t="s">
        <v>19</v>
      </c>
      <c r="N290" s="222" t="s">
        <v>42</v>
      </c>
      <c r="O290" s="86"/>
      <c r="P290" s="223">
        <f>O290*H290</f>
        <v>0</v>
      </c>
      <c r="Q290" s="223">
        <v>0.042000000000000003</v>
      </c>
      <c r="R290" s="223">
        <f>Q290*H290</f>
        <v>15.384600000000001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182</v>
      </c>
      <c r="AT290" s="225" t="s">
        <v>177</v>
      </c>
      <c r="AU290" s="225" t="s">
        <v>81</v>
      </c>
      <c r="AY290" s="19" t="s">
        <v>175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182</v>
      </c>
      <c r="BM290" s="225" t="s">
        <v>2575</v>
      </c>
    </row>
    <row r="291" s="2" customFormat="1">
      <c r="A291" s="40"/>
      <c r="B291" s="41"/>
      <c r="C291" s="42"/>
      <c r="D291" s="227" t="s">
        <v>184</v>
      </c>
      <c r="E291" s="42"/>
      <c r="F291" s="228" t="s">
        <v>2576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184</v>
      </c>
      <c r="AU291" s="19" t="s">
        <v>81</v>
      </c>
    </row>
    <row r="292" s="2" customFormat="1">
      <c r="A292" s="40"/>
      <c r="B292" s="41"/>
      <c r="C292" s="42"/>
      <c r="D292" s="232" t="s">
        <v>186</v>
      </c>
      <c r="E292" s="42"/>
      <c r="F292" s="233" t="s">
        <v>2577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186</v>
      </c>
      <c r="AU292" s="19" t="s">
        <v>81</v>
      </c>
    </row>
    <row r="293" s="13" customFormat="1">
      <c r="A293" s="13"/>
      <c r="B293" s="234"/>
      <c r="C293" s="235"/>
      <c r="D293" s="227" t="s">
        <v>188</v>
      </c>
      <c r="E293" s="236" t="s">
        <v>19</v>
      </c>
      <c r="F293" s="237" t="s">
        <v>2472</v>
      </c>
      <c r="G293" s="235"/>
      <c r="H293" s="236" t="s">
        <v>19</v>
      </c>
      <c r="I293" s="238"/>
      <c r="J293" s="235"/>
      <c r="K293" s="235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188</v>
      </c>
      <c r="AU293" s="243" t="s">
        <v>81</v>
      </c>
      <c r="AV293" s="13" t="s">
        <v>79</v>
      </c>
      <c r="AW293" s="13" t="s">
        <v>33</v>
      </c>
      <c r="AX293" s="13" t="s">
        <v>71</v>
      </c>
      <c r="AY293" s="243" t="s">
        <v>175</v>
      </c>
    </row>
    <row r="294" s="14" customFormat="1">
      <c r="A294" s="14"/>
      <c r="B294" s="244"/>
      <c r="C294" s="245"/>
      <c r="D294" s="227" t="s">
        <v>188</v>
      </c>
      <c r="E294" s="246" t="s">
        <v>19</v>
      </c>
      <c r="F294" s="247" t="s">
        <v>2578</v>
      </c>
      <c r="G294" s="245"/>
      <c r="H294" s="248">
        <v>168.62000000000001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188</v>
      </c>
      <c r="AU294" s="254" t="s">
        <v>81</v>
      </c>
      <c r="AV294" s="14" t="s">
        <v>81</v>
      </c>
      <c r="AW294" s="14" t="s">
        <v>33</v>
      </c>
      <c r="AX294" s="14" t="s">
        <v>71</v>
      </c>
      <c r="AY294" s="254" t="s">
        <v>175</v>
      </c>
    </row>
    <row r="295" s="14" customFormat="1">
      <c r="A295" s="14"/>
      <c r="B295" s="244"/>
      <c r="C295" s="245"/>
      <c r="D295" s="227" t="s">
        <v>188</v>
      </c>
      <c r="E295" s="246" t="s">
        <v>19</v>
      </c>
      <c r="F295" s="247" t="s">
        <v>2579</v>
      </c>
      <c r="G295" s="245"/>
      <c r="H295" s="248">
        <v>12.6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188</v>
      </c>
      <c r="AU295" s="254" t="s">
        <v>81</v>
      </c>
      <c r="AV295" s="14" t="s">
        <v>81</v>
      </c>
      <c r="AW295" s="14" t="s">
        <v>33</v>
      </c>
      <c r="AX295" s="14" t="s">
        <v>71</v>
      </c>
      <c r="AY295" s="254" t="s">
        <v>175</v>
      </c>
    </row>
    <row r="296" s="14" customFormat="1">
      <c r="A296" s="14"/>
      <c r="B296" s="244"/>
      <c r="C296" s="245"/>
      <c r="D296" s="227" t="s">
        <v>188</v>
      </c>
      <c r="E296" s="246" t="s">
        <v>19</v>
      </c>
      <c r="F296" s="247" t="s">
        <v>2580</v>
      </c>
      <c r="G296" s="245"/>
      <c r="H296" s="248">
        <v>147.25999999999999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188</v>
      </c>
      <c r="AU296" s="254" t="s">
        <v>81</v>
      </c>
      <c r="AV296" s="14" t="s">
        <v>81</v>
      </c>
      <c r="AW296" s="14" t="s">
        <v>33</v>
      </c>
      <c r="AX296" s="14" t="s">
        <v>71</v>
      </c>
      <c r="AY296" s="254" t="s">
        <v>175</v>
      </c>
    </row>
    <row r="297" s="14" customFormat="1">
      <c r="A297" s="14"/>
      <c r="B297" s="244"/>
      <c r="C297" s="245"/>
      <c r="D297" s="227" t="s">
        <v>188</v>
      </c>
      <c r="E297" s="246" t="s">
        <v>19</v>
      </c>
      <c r="F297" s="247" t="s">
        <v>2581</v>
      </c>
      <c r="G297" s="245"/>
      <c r="H297" s="248">
        <v>15.550000000000001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188</v>
      </c>
      <c r="AU297" s="254" t="s">
        <v>81</v>
      </c>
      <c r="AV297" s="14" t="s">
        <v>81</v>
      </c>
      <c r="AW297" s="14" t="s">
        <v>33</v>
      </c>
      <c r="AX297" s="14" t="s">
        <v>71</v>
      </c>
      <c r="AY297" s="254" t="s">
        <v>175</v>
      </c>
    </row>
    <row r="298" s="14" customFormat="1">
      <c r="A298" s="14"/>
      <c r="B298" s="244"/>
      <c r="C298" s="245"/>
      <c r="D298" s="227" t="s">
        <v>188</v>
      </c>
      <c r="E298" s="246" t="s">
        <v>19</v>
      </c>
      <c r="F298" s="247" t="s">
        <v>2582</v>
      </c>
      <c r="G298" s="245"/>
      <c r="H298" s="248">
        <v>4.7000000000000002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188</v>
      </c>
      <c r="AU298" s="254" t="s">
        <v>81</v>
      </c>
      <c r="AV298" s="14" t="s">
        <v>81</v>
      </c>
      <c r="AW298" s="14" t="s">
        <v>33</v>
      </c>
      <c r="AX298" s="14" t="s">
        <v>71</v>
      </c>
      <c r="AY298" s="254" t="s">
        <v>175</v>
      </c>
    </row>
    <row r="299" s="14" customFormat="1">
      <c r="A299" s="14"/>
      <c r="B299" s="244"/>
      <c r="C299" s="245"/>
      <c r="D299" s="227" t="s">
        <v>188</v>
      </c>
      <c r="E299" s="246" t="s">
        <v>19</v>
      </c>
      <c r="F299" s="247" t="s">
        <v>2583</v>
      </c>
      <c r="G299" s="245"/>
      <c r="H299" s="248">
        <v>11.699999999999999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188</v>
      </c>
      <c r="AU299" s="254" t="s">
        <v>81</v>
      </c>
      <c r="AV299" s="14" t="s">
        <v>81</v>
      </c>
      <c r="AW299" s="14" t="s">
        <v>33</v>
      </c>
      <c r="AX299" s="14" t="s">
        <v>71</v>
      </c>
      <c r="AY299" s="254" t="s">
        <v>175</v>
      </c>
    </row>
    <row r="300" s="14" customFormat="1">
      <c r="A300" s="14"/>
      <c r="B300" s="244"/>
      <c r="C300" s="245"/>
      <c r="D300" s="227" t="s">
        <v>188</v>
      </c>
      <c r="E300" s="246" t="s">
        <v>19</v>
      </c>
      <c r="F300" s="247" t="s">
        <v>2584</v>
      </c>
      <c r="G300" s="245"/>
      <c r="H300" s="248">
        <v>5.8700000000000001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188</v>
      </c>
      <c r="AU300" s="254" t="s">
        <v>81</v>
      </c>
      <c r="AV300" s="14" t="s">
        <v>81</v>
      </c>
      <c r="AW300" s="14" t="s">
        <v>33</v>
      </c>
      <c r="AX300" s="14" t="s">
        <v>71</v>
      </c>
      <c r="AY300" s="254" t="s">
        <v>175</v>
      </c>
    </row>
    <row r="301" s="15" customFormat="1">
      <c r="A301" s="15"/>
      <c r="B301" s="255"/>
      <c r="C301" s="256"/>
      <c r="D301" s="227" t="s">
        <v>188</v>
      </c>
      <c r="E301" s="257" t="s">
        <v>19</v>
      </c>
      <c r="F301" s="258" t="s">
        <v>206</v>
      </c>
      <c r="G301" s="256"/>
      <c r="H301" s="259">
        <v>366.30000000000001</v>
      </c>
      <c r="I301" s="260"/>
      <c r="J301" s="256"/>
      <c r="K301" s="256"/>
      <c r="L301" s="261"/>
      <c r="M301" s="262"/>
      <c r="N301" s="263"/>
      <c r="O301" s="263"/>
      <c r="P301" s="263"/>
      <c r="Q301" s="263"/>
      <c r="R301" s="263"/>
      <c r="S301" s="263"/>
      <c r="T301" s="264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5" t="s">
        <v>188</v>
      </c>
      <c r="AU301" s="265" t="s">
        <v>81</v>
      </c>
      <c r="AV301" s="15" t="s">
        <v>182</v>
      </c>
      <c r="AW301" s="15" t="s">
        <v>33</v>
      </c>
      <c r="AX301" s="15" t="s">
        <v>79</v>
      </c>
      <c r="AY301" s="265" t="s">
        <v>175</v>
      </c>
    </row>
    <row r="302" s="12" customFormat="1" ht="22.8" customHeight="1">
      <c r="A302" s="12"/>
      <c r="B302" s="198"/>
      <c r="C302" s="199"/>
      <c r="D302" s="200" t="s">
        <v>70</v>
      </c>
      <c r="E302" s="212" t="s">
        <v>712</v>
      </c>
      <c r="F302" s="212" t="s">
        <v>2585</v>
      </c>
      <c r="G302" s="199"/>
      <c r="H302" s="199"/>
      <c r="I302" s="202"/>
      <c r="J302" s="213">
        <f>BK302</f>
        <v>0</v>
      </c>
      <c r="K302" s="199"/>
      <c r="L302" s="204"/>
      <c r="M302" s="205"/>
      <c r="N302" s="206"/>
      <c r="O302" s="206"/>
      <c r="P302" s="207">
        <f>SUM(P303:P350)</f>
        <v>0</v>
      </c>
      <c r="Q302" s="206"/>
      <c r="R302" s="207">
        <f>SUM(R303:R350)</f>
        <v>3.3247800000000001</v>
      </c>
      <c r="S302" s="206"/>
      <c r="T302" s="208">
        <f>SUM(T303:T350)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9" t="s">
        <v>79</v>
      </c>
      <c r="AT302" s="210" t="s">
        <v>70</v>
      </c>
      <c r="AU302" s="210" t="s">
        <v>79</v>
      </c>
      <c r="AY302" s="209" t="s">
        <v>175</v>
      </c>
      <c r="BK302" s="211">
        <f>SUM(BK303:BK350)</f>
        <v>0</v>
      </c>
    </row>
    <row r="303" s="2" customFormat="1" ht="21.75" customHeight="1">
      <c r="A303" s="40"/>
      <c r="B303" s="41"/>
      <c r="C303" s="214" t="s">
        <v>409</v>
      </c>
      <c r="D303" s="214" t="s">
        <v>177</v>
      </c>
      <c r="E303" s="215" t="s">
        <v>2586</v>
      </c>
      <c r="F303" s="216" t="s">
        <v>2587</v>
      </c>
      <c r="G303" s="217" t="s">
        <v>347</v>
      </c>
      <c r="H303" s="218">
        <v>43</v>
      </c>
      <c r="I303" s="219"/>
      <c r="J303" s="220">
        <f>ROUND(I303*H303,2)</f>
        <v>0</v>
      </c>
      <c r="K303" s="216" t="s">
        <v>181</v>
      </c>
      <c r="L303" s="46"/>
      <c r="M303" s="221" t="s">
        <v>19</v>
      </c>
      <c r="N303" s="222" t="s">
        <v>42</v>
      </c>
      <c r="O303" s="86"/>
      <c r="P303" s="223">
        <f>O303*H303</f>
        <v>0</v>
      </c>
      <c r="Q303" s="223">
        <v>0.04684</v>
      </c>
      <c r="R303" s="223">
        <f>Q303*H303</f>
        <v>2.0141200000000001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182</v>
      </c>
      <c r="AT303" s="225" t="s">
        <v>177</v>
      </c>
      <c r="AU303" s="225" t="s">
        <v>81</v>
      </c>
      <c r="AY303" s="19" t="s">
        <v>175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79</v>
      </c>
      <c r="BK303" s="226">
        <f>ROUND(I303*H303,2)</f>
        <v>0</v>
      </c>
      <c r="BL303" s="19" t="s">
        <v>182</v>
      </c>
      <c r="BM303" s="225" t="s">
        <v>2588</v>
      </c>
    </row>
    <row r="304" s="2" customFormat="1">
      <c r="A304" s="40"/>
      <c r="B304" s="41"/>
      <c r="C304" s="42"/>
      <c r="D304" s="227" t="s">
        <v>184</v>
      </c>
      <c r="E304" s="42"/>
      <c r="F304" s="228" t="s">
        <v>2589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184</v>
      </c>
      <c r="AU304" s="19" t="s">
        <v>81</v>
      </c>
    </row>
    <row r="305" s="2" customFormat="1">
      <c r="A305" s="40"/>
      <c r="B305" s="41"/>
      <c r="C305" s="42"/>
      <c r="D305" s="232" t="s">
        <v>186</v>
      </c>
      <c r="E305" s="42"/>
      <c r="F305" s="233" t="s">
        <v>2590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186</v>
      </c>
      <c r="AU305" s="19" t="s">
        <v>81</v>
      </c>
    </row>
    <row r="306" s="13" customFormat="1">
      <c r="A306" s="13"/>
      <c r="B306" s="234"/>
      <c r="C306" s="235"/>
      <c r="D306" s="227" t="s">
        <v>188</v>
      </c>
      <c r="E306" s="236" t="s">
        <v>19</v>
      </c>
      <c r="F306" s="237" t="s">
        <v>241</v>
      </c>
      <c r="G306" s="235"/>
      <c r="H306" s="236" t="s">
        <v>19</v>
      </c>
      <c r="I306" s="238"/>
      <c r="J306" s="235"/>
      <c r="K306" s="235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188</v>
      </c>
      <c r="AU306" s="243" t="s">
        <v>81</v>
      </c>
      <c r="AV306" s="13" t="s">
        <v>79</v>
      </c>
      <c r="AW306" s="13" t="s">
        <v>33</v>
      </c>
      <c r="AX306" s="13" t="s">
        <v>71</v>
      </c>
      <c r="AY306" s="243" t="s">
        <v>175</v>
      </c>
    </row>
    <row r="307" s="13" customFormat="1">
      <c r="A307" s="13"/>
      <c r="B307" s="234"/>
      <c r="C307" s="235"/>
      <c r="D307" s="227" t="s">
        <v>188</v>
      </c>
      <c r="E307" s="236" t="s">
        <v>19</v>
      </c>
      <c r="F307" s="237" t="s">
        <v>2591</v>
      </c>
      <c r="G307" s="235"/>
      <c r="H307" s="236" t="s">
        <v>19</v>
      </c>
      <c r="I307" s="238"/>
      <c r="J307" s="235"/>
      <c r="K307" s="235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188</v>
      </c>
      <c r="AU307" s="243" t="s">
        <v>81</v>
      </c>
      <c r="AV307" s="13" t="s">
        <v>79</v>
      </c>
      <c r="AW307" s="13" t="s">
        <v>33</v>
      </c>
      <c r="AX307" s="13" t="s">
        <v>71</v>
      </c>
      <c r="AY307" s="243" t="s">
        <v>175</v>
      </c>
    </row>
    <row r="308" s="14" customFormat="1">
      <c r="A308" s="14"/>
      <c r="B308" s="244"/>
      <c r="C308" s="245"/>
      <c r="D308" s="227" t="s">
        <v>188</v>
      </c>
      <c r="E308" s="246" t="s">
        <v>19</v>
      </c>
      <c r="F308" s="247" t="s">
        <v>2592</v>
      </c>
      <c r="G308" s="245"/>
      <c r="H308" s="248">
        <v>43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188</v>
      </c>
      <c r="AU308" s="254" t="s">
        <v>81</v>
      </c>
      <c r="AV308" s="14" t="s">
        <v>81</v>
      </c>
      <c r="AW308" s="14" t="s">
        <v>33</v>
      </c>
      <c r="AX308" s="14" t="s">
        <v>79</v>
      </c>
      <c r="AY308" s="254" t="s">
        <v>175</v>
      </c>
    </row>
    <row r="309" s="2" customFormat="1" ht="33" customHeight="1">
      <c r="A309" s="40"/>
      <c r="B309" s="41"/>
      <c r="C309" s="277" t="s">
        <v>417</v>
      </c>
      <c r="D309" s="277" t="s">
        <v>402</v>
      </c>
      <c r="E309" s="278" t="s">
        <v>2593</v>
      </c>
      <c r="F309" s="279" t="s">
        <v>2594</v>
      </c>
      <c r="G309" s="280" t="s">
        <v>347</v>
      </c>
      <c r="H309" s="281">
        <v>7</v>
      </c>
      <c r="I309" s="282"/>
      <c r="J309" s="283">
        <f>ROUND(I309*H309,2)</f>
        <v>0</v>
      </c>
      <c r="K309" s="279" t="s">
        <v>181</v>
      </c>
      <c r="L309" s="284"/>
      <c r="M309" s="285" t="s">
        <v>19</v>
      </c>
      <c r="N309" s="286" t="s">
        <v>42</v>
      </c>
      <c r="O309" s="86"/>
      <c r="P309" s="223">
        <f>O309*H309</f>
        <v>0</v>
      </c>
      <c r="Q309" s="223">
        <v>0.012250000000000001</v>
      </c>
      <c r="R309" s="223">
        <f>Q309*H309</f>
        <v>0.085750000000000007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245</v>
      </c>
      <c r="AT309" s="225" t="s">
        <v>402</v>
      </c>
      <c r="AU309" s="225" t="s">
        <v>81</v>
      </c>
      <c r="AY309" s="19" t="s">
        <v>175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79</v>
      </c>
      <c r="BK309" s="226">
        <f>ROUND(I309*H309,2)</f>
        <v>0</v>
      </c>
      <c r="BL309" s="19" t="s">
        <v>182</v>
      </c>
      <c r="BM309" s="225" t="s">
        <v>2595</v>
      </c>
    </row>
    <row r="310" s="2" customFormat="1">
      <c r="A310" s="40"/>
      <c r="B310" s="41"/>
      <c r="C310" s="42"/>
      <c r="D310" s="227" t="s">
        <v>184</v>
      </c>
      <c r="E310" s="42"/>
      <c r="F310" s="228" t="s">
        <v>2594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184</v>
      </c>
      <c r="AU310" s="19" t="s">
        <v>81</v>
      </c>
    </row>
    <row r="311" s="14" customFormat="1">
      <c r="A311" s="14"/>
      <c r="B311" s="244"/>
      <c r="C311" s="245"/>
      <c r="D311" s="227" t="s">
        <v>188</v>
      </c>
      <c r="E311" s="246" t="s">
        <v>19</v>
      </c>
      <c r="F311" s="247" t="s">
        <v>2596</v>
      </c>
      <c r="G311" s="245"/>
      <c r="H311" s="248">
        <v>7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188</v>
      </c>
      <c r="AU311" s="254" t="s">
        <v>81</v>
      </c>
      <c r="AV311" s="14" t="s">
        <v>81</v>
      </c>
      <c r="AW311" s="14" t="s">
        <v>33</v>
      </c>
      <c r="AX311" s="14" t="s">
        <v>79</v>
      </c>
      <c r="AY311" s="254" t="s">
        <v>175</v>
      </c>
    </row>
    <row r="312" s="2" customFormat="1" ht="33" customHeight="1">
      <c r="A312" s="40"/>
      <c r="B312" s="41"/>
      <c r="C312" s="277" t="s">
        <v>422</v>
      </c>
      <c r="D312" s="277" t="s">
        <v>402</v>
      </c>
      <c r="E312" s="278" t="s">
        <v>2597</v>
      </c>
      <c r="F312" s="279" t="s">
        <v>2598</v>
      </c>
      <c r="G312" s="280" t="s">
        <v>347</v>
      </c>
      <c r="H312" s="281">
        <v>3</v>
      </c>
      <c r="I312" s="282"/>
      <c r="J312" s="283">
        <f>ROUND(I312*H312,2)</f>
        <v>0</v>
      </c>
      <c r="K312" s="279" t="s">
        <v>181</v>
      </c>
      <c r="L312" s="284"/>
      <c r="M312" s="285" t="s">
        <v>19</v>
      </c>
      <c r="N312" s="286" t="s">
        <v>42</v>
      </c>
      <c r="O312" s="86"/>
      <c r="P312" s="223">
        <f>O312*H312</f>
        <v>0</v>
      </c>
      <c r="Q312" s="223">
        <v>0.012489999999999999</v>
      </c>
      <c r="R312" s="223">
        <f>Q312*H312</f>
        <v>0.037469999999999996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245</v>
      </c>
      <c r="AT312" s="225" t="s">
        <v>402</v>
      </c>
      <c r="AU312" s="225" t="s">
        <v>81</v>
      </c>
      <c r="AY312" s="19" t="s">
        <v>175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182</v>
      </c>
      <c r="BM312" s="225" t="s">
        <v>2599</v>
      </c>
    </row>
    <row r="313" s="2" customFormat="1">
      <c r="A313" s="40"/>
      <c r="B313" s="41"/>
      <c r="C313" s="42"/>
      <c r="D313" s="227" t="s">
        <v>184</v>
      </c>
      <c r="E313" s="42"/>
      <c r="F313" s="228" t="s">
        <v>2598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184</v>
      </c>
      <c r="AU313" s="19" t="s">
        <v>81</v>
      </c>
    </row>
    <row r="314" s="14" customFormat="1">
      <c r="A314" s="14"/>
      <c r="B314" s="244"/>
      <c r="C314" s="245"/>
      <c r="D314" s="227" t="s">
        <v>188</v>
      </c>
      <c r="E314" s="246" t="s">
        <v>19</v>
      </c>
      <c r="F314" s="247" t="s">
        <v>2600</v>
      </c>
      <c r="G314" s="245"/>
      <c r="H314" s="248">
        <v>3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188</v>
      </c>
      <c r="AU314" s="254" t="s">
        <v>81</v>
      </c>
      <c r="AV314" s="14" t="s">
        <v>81</v>
      </c>
      <c r="AW314" s="14" t="s">
        <v>33</v>
      </c>
      <c r="AX314" s="14" t="s">
        <v>79</v>
      </c>
      <c r="AY314" s="254" t="s">
        <v>175</v>
      </c>
    </row>
    <row r="315" s="2" customFormat="1" ht="33" customHeight="1">
      <c r="A315" s="40"/>
      <c r="B315" s="41"/>
      <c r="C315" s="277" t="s">
        <v>427</v>
      </c>
      <c r="D315" s="277" t="s">
        <v>402</v>
      </c>
      <c r="E315" s="278" t="s">
        <v>2601</v>
      </c>
      <c r="F315" s="279" t="s">
        <v>2602</v>
      </c>
      <c r="G315" s="280" t="s">
        <v>347</v>
      </c>
      <c r="H315" s="281">
        <v>11</v>
      </c>
      <c r="I315" s="282"/>
      <c r="J315" s="283">
        <f>ROUND(I315*H315,2)</f>
        <v>0</v>
      </c>
      <c r="K315" s="279" t="s">
        <v>181</v>
      </c>
      <c r="L315" s="284"/>
      <c r="M315" s="285" t="s">
        <v>19</v>
      </c>
      <c r="N315" s="286" t="s">
        <v>42</v>
      </c>
      <c r="O315" s="86"/>
      <c r="P315" s="223">
        <f>O315*H315</f>
        <v>0</v>
      </c>
      <c r="Q315" s="223">
        <v>0.01272</v>
      </c>
      <c r="R315" s="223">
        <f>Q315*H315</f>
        <v>0.13992000000000002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245</v>
      </c>
      <c r="AT315" s="225" t="s">
        <v>402</v>
      </c>
      <c r="AU315" s="225" t="s">
        <v>81</v>
      </c>
      <c r="AY315" s="19" t="s">
        <v>175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79</v>
      </c>
      <c r="BK315" s="226">
        <f>ROUND(I315*H315,2)</f>
        <v>0</v>
      </c>
      <c r="BL315" s="19" t="s">
        <v>182</v>
      </c>
      <c r="BM315" s="225" t="s">
        <v>2603</v>
      </c>
    </row>
    <row r="316" s="2" customFormat="1">
      <c r="A316" s="40"/>
      <c r="B316" s="41"/>
      <c r="C316" s="42"/>
      <c r="D316" s="227" t="s">
        <v>184</v>
      </c>
      <c r="E316" s="42"/>
      <c r="F316" s="228" t="s">
        <v>2602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184</v>
      </c>
      <c r="AU316" s="19" t="s">
        <v>81</v>
      </c>
    </row>
    <row r="317" s="14" customFormat="1">
      <c r="A317" s="14"/>
      <c r="B317" s="244"/>
      <c r="C317" s="245"/>
      <c r="D317" s="227" t="s">
        <v>188</v>
      </c>
      <c r="E317" s="246" t="s">
        <v>19</v>
      </c>
      <c r="F317" s="247" t="s">
        <v>2604</v>
      </c>
      <c r="G317" s="245"/>
      <c r="H317" s="248">
        <v>11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188</v>
      </c>
      <c r="AU317" s="254" t="s">
        <v>81</v>
      </c>
      <c r="AV317" s="14" t="s">
        <v>81</v>
      </c>
      <c r="AW317" s="14" t="s">
        <v>33</v>
      </c>
      <c r="AX317" s="14" t="s">
        <v>79</v>
      </c>
      <c r="AY317" s="254" t="s">
        <v>175</v>
      </c>
    </row>
    <row r="318" s="2" customFormat="1" ht="33" customHeight="1">
      <c r="A318" s="40"/>
      <c r="B318" s="41"/>
      <c r="C318" s="277" t="s">
        <v>434</v>
      </c>
      <c r="D318" s="277" t="s">
        <v>402</v>
      </c>
      <c r="E318" s="278" t="s">
        <v>2605</v>
      </c>
      <c r="F318" s="279" t="s">
        <v>2606</v>
      </c>
      <c r="G318" s="280" t="s">
        <v>347</v>
      </c>
      <c r="H318" s="281">
        <v>4</v>
      </c>
      <c r="I318" s="282"/>
      <c r="J318" s="283">
        <f>ROUND(I318*H318,2)</f>
        <v>0</v>
      </c>
      <c r="K318" s="279" t="s">
        <v>181</v>
      </c>
      <c r="L318" s="284"/>
      <c r="M318" s="285" t="s">
        <v>19</v>
      </c>
      <c r="N318" s="286" t="s">
        <v>42</v>
      </c>
      <c r="O318" s="86"/>
      <c r="P318" s="223">
        <f>O318*H318</f>
        <v>0</v>
      </c>
      <c r="Q318" s="223">
        <v>0.01325</v>
      </c>
      <c r="R318" s="223">
        <f>Q318*H318</f>
        <v>0.052999999999999998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245</v>
      </c>
      <c r="AT318" s="225" t="s">
        <v>402</v>
      </c>
      <c r="AU318" s="225" t="s">
        <v>81</v>
      </c>
      <c r="AY318" s="19" t="s">
        <v>175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79</v>
      </c>
      <c r="BK318" s="226">
        <f>ROUND(I318*H318,2)</f>
        <v>0</v>
      </c>
      <c r="BL318" s="19" t="s">
        <v>182</v>
      </c>
      <c r="BM318" s="225" t="s">
        <v>2607</v>
      </c>
    </row>
    <row r="319" s="2" customFormat="1">
      <c r="A319" s="40"/>
      <c r="B319" s="41"/>
      <c r="C319" s="42"/>
      <c r="D319" s="227" t="s">
        <v>184</v>
      </c>
      <c r="E319" s="42"/>
      <c r="F319" s="228" t="s">
        <v>2606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184</v>
      </c>
      <c r="AU319" s="19" t="s">
        <v>81</v>
      </c>
    </row>
    <row r="320" s="14" customFormat="1">
      <c r="A320" s="14"/>
      <c r="B320" s="244"/>
      <c r="C320" s="245"/>
      <c r="D320" s="227" t="s">
        <v>188</v>
      </c>
      <c r="E320" s="246" t="s">
        <v>19</v>
      </c>
      <c r="F320" s="247" t="s">
        <v>1636</v>
      </c>
      <c r="G320" s="245"/>
      <c r="H320" s="248">
        <v>4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188</v>
      </c>
      <c r="AU320" s="254" t="s">
        <v>81</v>
      </c>
      <c r="AV320" s="14" t="s">
        <v>81</v>
      </c>
      <c r="AW320" s="14" t="s">
        <v>33</v>
      </c>
      <c r="AX320" s="14" t="s">
        <v>79</v>
      </c>
      <c r="AY320" s="254" t="s">
        <v>175</v>
      </c>
    </row>
    <row r="321" s="2" customFormat="1" ht="33" customHeight="1">
      <c r="A321" s="40"/>
      <c r="B321" s="41"/>
      <c r="C321" s="277" t="s">
        <v>442</v>
      </c>
      <c r="D321" s="277" t="s">
        <v>402</v>
      </c>
      <c r="E321" s="278" t="s">
        <v>2608</v>
      </c>
      <c r="F321" s="279" t="s">
        <v>2609</v>
      </c>
      <c r="G321" s="280" t="s">
        <v>347</v>
      </c>
      <c r="H321" s="281">
        <v>3</v>
      </c>
      <c r="I321" s="282"/>
      <c r="J321" s="283">
        <f>ROUND(I321*H321,2)</f>
        <v>0</v>
      </c>
      <c r="K321" s="279" t="s">
        <v>181</v>
      </c>
      <c r="L321" s="284"/>
      <c r="M321" s="285" t="s">
        <v>19</v>
      </c>
      <c r="N321" s="286" t="s">
        <v>42</v>
      </c>
      <c r="O321" s="86"/>
      <c r="P321" s="223">
        <f>O321*H321</f>
        <v>0</v>
      </c>
      <c r="Q321" s="223">
        <v>0.014890000000000001</v>
      </c>
      <c r="R321" s="223">
        <f>Q321*H321</f>
        <v>0.044670000000000001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245</v>
      </c>
      <c r="AT321" s="225" t="s">
        <v>402</v>
      </c>
      <c r="AU321" s="225" t="s">
        <v>81</v>
      </c>
      <c r="AY321" s="19" t="s">
        <v>175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79</v>
      </c>
      <c r="BK321" s="226">
        <f>ROUND(I321*H321,2)</f>
        <v>0</v>
      </c>
      <c r="BL321" s="19" t="s">
        <v>182</v>
      </c>
      <c r="BM321" s="225" t="s">
        <v>2610</v>
      </c>
    </row>
    <row r="322" s="2" customFormat="1">
      <c r="A322" s="40"/>
      <c r="B322" s="41"/>
      <c r="C322" s="42"/>
      <c r="D322" s="227" t="s">
        <v>184</v>
      </c>
      <c r="E322" s="42"/>
      <c r="F322" s="228" t="s">
        <v>2609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184</v>
      </c>
      <c r="AU322" s="19" t="s">
        <v>81</v>
      </c>
    </row>
    <row r="323" s="14" customFormat="1">
      <c r="A323" s="14"/>
      <c r="B323" s="244"/>
      <c r="C323" s="245"/>
      <c r="D323" s="227" t="s">
        <v>188</v>
      </c>
      <c r="E323" s="246" t="s">
        <v>19</v>
      </c>
      <c r="F323" s="247" t="s">
        <v>2611</v>
      </c>
      <c r="G323" s="245"/>
      <c r="H323" s="248">
        <v>3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188</v>
      </c>
      <c r="AU323" s="254" t="s">
        <v>81</v>
      </c>
      <c r="AV323" s="14" t="s">
        <v>81</v>
      </c>
      <c r="AW323" s="14" t="s">
        <v>33</v>
      </c>
      <c r="AX323" s="14" t="s">
        <v>79</v>
      </c>
      <c r="AY323" s="254" t="s">
        <v>175</v>
      </c>
    </row>
    <row r="324" s="2" customFormat="1" ht="33" customHeight="1">
      <c r="A324" s="40"/>
      <c r="B324" s="41"/>
      <c r="C324" s="277" t="s">
        <v>449</v>
      </c>
      <c r="D324" s="277" t="s">
        <v>402</v>
      </c>
      <c r="E324" s="278" t="s">
        <v>2612</v>
      </c>
      <c r="F324" s="279" t="s">
        <v>2613</v>
      </c>
      <c r="G324" s="280" t="s">
        <v>347</v>
      </c>
      <c r="H324" s="281">
        <v>7</v>
      </c>
      <c r="I324" s="282"/>
      <c r="J324" s="283">
        <f>ROUND(I324*H324,2)</f>
        <v>0</v>
      </c>
      <c r="K324" s="279" t="s">
        <v>181</v>
      </c>
      <c r="L324" s="284"/>
      <c r="M324" s="285" t="s">
        <v>19</v>
      </c>
      <c r="N324" s="286" t="s">
        <v>42</v>
      </c>
      <c r="O324" s="86"/>
      <c r="P324" s="223">
        <f>O324*H324</f>
        <v>0</v>
      </c>
      <c r="Q324" s="223">
        <v>0.01521</v>
      </c>
      <c r="R324" s="223">
        <f>Q324*H324</f>
        <v>0.10647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245</v>
      </c>
      <c r="AT324" s="225" t="s">
        <v>402</v>
      </c>
      <c r="AU324" s="225" t="s">
        <v>81</v>
      </c>
      <c r="AY324" s="19" t="s">
        <v>175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79</v>
      </c>
      <c r="BK324" s="226">
        <f>ROUND(I324*H324,2)</f>
        <v>0</v>
      </c>
      <c r="BL324" s="19" t="s">
        <v>182</v>
      </c>
      <c r="BM324" s="225" t="s">
        <v>2614</v>
      </c>
    </row>
    <row r="325" s="2" customFormat="1">
      <c r="A325" s="40"/>
      <c r="B325" s="41"/>
      <c r="C325" s="42"/>
      <c r="D325" s="227" t="s">
        <v>184</v>
      </c>
      <c r="E325" s="42"/>
      <c r="F325" s="228" t="s">
        <v>2613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184</v>
      </c>
      <c r="AU325" s="19" t="s">
        <v>81</v>
      </c>
    </row>
    <row r="326" s="14" customFormat="1">
      <c r="A326" s="14"/>
      <c r="B326" s="244"/>
      <c r="C326" s="245"/>
      <c r="D326" s="227" t="s">
        <v>188</v>
      </c>
      <c r="E326" s="246" t="s">
        <v>19</v>
      </c>
      <c r="F326" s="247" t="s">
        <v>2615</v>
      </c>
      <c r="G326" s="245"/>
      <c r="H326" s="248">
        <v>7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188</v>
      </c>
      <c r="AU326" s="254" t="s">
        <v>81</v>
      </c>
      <c r="AV326" s="14" t="s">
        <v>81</v>
      </c>
      <c r="AW326" s="14" t="s">
        <v>33</v>
      </c>
      <c r="AX326" s="14" t="s">
        <v>79</v>
      </c>
      <c r="AY326" s="254" t="s">
        <v>175</v>
      </c>
    </row>
    <row r="327" s="2" customFormat="1" ht="33" customHeight="1">
      <c r="A327" s="40"/>
      <c r="B327" s="41"/>
      <c r="C327" s="277" t="s">
        <v>456</v>
      </c>
      <c r="D327" s="277" t="s">
        <v>402</v>
      </c>
      <c r="E327" s="278" t="s">
        <v>2616</v>
      </c>
      <c r="F327" s="279" t="s">
        <v>2617</v>
      </c>
      <c r="G327" s="280" t="s">
        <v>347</v>
      </c>
      <c r="H327" s="281">
        <v>5</v>
      </c>
      <c r="I327" s="282"/>
      <c r="J327" s="283">
        <f>ROUND(I327*H327,2)</f>
        <v>0</v>
      </c>
      <c r="K327" s="279" t="s">
        <v>181</v>
      </c>
      <c r="L327" s="284"/>
      <c r="M327" s="285" t="s">
        <v>19</v>
      </c>
      <c r="N327" s="286" t="s">
        <v>42</v>
      </c>
      <c r="O327" s="86"/>
      <c r="P327" s="223">
        <f>O327*H327</f>
        <v>0</v>
      </c>
      <c r="Q327" s="223">
        <v>0.01553</v>
      </c>
      <c r="R327" s="223">
        <f>Q327*H327</f>
        <v>0.077649999999999997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245</v>
      </c>
      <c r="AT327" s="225" t="s">
        <v>402</v>
      </c>
      <c r="AU327" s="225" t="s">
        <v>81</v>
      </c>
      <c r="AY327" s="19" t="s">
        <v>175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182</v>
      </c>
      <c r="BM327" s="225" t="s">
        <v>2618</v>
      </c>
    </row>
    <row r="328" s="2" customFormat="1">
      <c r="A328" s="40"/>
      <c r="B328" s="41"/>
      <c r="C328" s="42"/>
      <c r="D328" s="227" t="s">
        <v>184</v>
      </c>
      <c r="E328" s="42"/>
      <c r="F328" s="228" t="s">
        <v>2617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184</v>
      </c>
      <c r="AU328" s="19" t="s">
        <v>81</v>
      </c>
    </row>
    <row r="329" s="14" customFormat="1">
      <c r="A329" s="14"/>
      <c r="B329" s="244"/>
      <c r="C329" s="245"/>
      <c r="D329" s="227" t="s">
        <v>188</v>
      </c>
      <c r="E329" s="246" t="s">
        <v>19</v>
      </c>
      <c r="F329" s="247" t="s">
        <v>2619</v>
      </c>
      <c r="G329" s="245"/>
      <c r="H329" s="248">
        <v>5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188</v>
      </c>
      <c r="AU329" s="254" t="s">
        <v>81</v>
      </c>
      <c r="AV329" s="14" t="s">
        <v>81</v>
      </c>
      <c r="AW329" s="14" t="s">
        <v>33</v>
      </c>
      <c r="AX329" s="14" t="s">
        <v>79</v>
      </c>
      <c r="AY329" s="254" t="s">
        <v>175</v>
      </c>
    </row>
    <row r="330" s="2" customFormat="1" ht="33" customHeight="1">
      <c r="A330" s="40"/>
      <c r="B330" s="41"/>
      <c r="C330" s="277" t="s">
        <v>464</v>
      </c>
      <c r="D330" s="277" t="s">
        <v>402</v>
      </c>
      <c r="E330" s="278" t="s">
        <v>2620</v>
      </c>
      <c r="F330" s="279" t="s">
        <v>2621</v>
      </c>
      <c r="G330" s="280" t="s">
        <v>347</v>
      </c>
      <c r="H330" s="281">
        <v>3</v>
      </c>
      <c r="I330" s="282"/>
      <c r="J330" s="283">
        <f>ROUND(I330*H330,2)</f>
        <v>0</v>
      </c>
      <c r="K330" s="279" t="s">
        <v>181</v>
      </c>
      <c r="L330" s="284"/>
      <c r="M330" s="285" t="s">
        <v>19</v>
      </c>
      <c r="N330" s="286" t="s">
        <v>42</v>
      </c>
      <c r="O330" s="86"/>
      <c r="P330" s="223">
        <f>O330*H330</f>
        <v>0</v>
      </c>
      <c r="Q330" s="223">
        <v>0.016240000000000001</v>
      </c>
      <c r="R330" s="223">
        <f>Q330*H330</f>
        <v>0.048719999999999999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245</v>
      </c>
      <c r="AT330" s="225" t="s">
        <v>402</v>
      </c>
      <c r="AU330" s="225" t="s">
        <v>81</v>
      </c>
      <c r="AY330" s="19" t="s">
        <v>175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79</v>
      </c>
      <c r="BK330" s="226">
        <f>ROUND(I330*H330,2)</f>
        <v>0</v>
      </c>
      <c r="BL330" s="19" t="s">
        <v>182</v>
      </c>
      <c r="BM330" s="225" t="s">
        <v>2622</v>
      </c>
    </row>
    <row r="331" s="2" customFormat="1">
      <c r="A331" s="40"/>
      <c r="B331" s="41"/>
      <c r="C331" s="42"/>
      <c r="D331" s="227" t="s">
        <v>184</v>
      </c>
      <c r="E331" s="42"/>
      <c r="F331" s="228" t="s">
        <v>2621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184</v>
      </c>
      <c r="AU331" s="19" t="s">
        <v>81</v>
      </c>
    </row>
    <row r="332" s="14" customFormat="1">
      <c r="A332" s="14"/>
      <c r="B332" s="244"/>
      <c r="C332" s="245"/>
      <c r="D332" s="227" t="s">
        <v>188</v>
      </c>
      <c r="E332" s="246" t="s">
        <v>19</v>
      </c>
      <c r="F332" s="247" t="s">
        <v>2600</v>
      </c>
      <c r="G332" s="245"/>
      <c r="H332" s="248">
        <v>3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188</v>
      </c>
      <c r="AU332" s="254" t="s">
        <v>81</v>
      </c>
      <c r="AV332" s="14" t="s">
        <v>81</v>
      </c>
      <c r="AW332" s="14" t="s">
        <v>33</v>
      </c>
      <c r="AX332" s="14" t="s">
        <v>79</v>
      </c>
      <c r="AY332" s="254" t="s">
        <v>175</v>
      </c>
    </row>
    <row r="333" s="2" customFormat="1" ht="21.75" customHeight="1">
      <c r="A333" s="40"/>
      <c r="B333" s="41"/>
      <c r="C333" s="214" t="s">
        <v>478</v>
      </c>
      <c r="D333" s="214" t="s">
        <v>177</v>
      </c>
      <c r="E333" s="215" t="s">
        <v>2623</v>
      </c>
      <c r="F333" s="216" t="s">
        <v>2624</v>
      </c>
      <c r="G333" s="217" t="s">
        <v>347</v>
      </c>
      <c r="H333" s="218">
        <v>3</v>
      </c>
      <c r="I333" s="219"/>
      <c r="J333" s="220">
        <f>ROUND(I333*H333,2)</f>
        <v>0</v>
      </c>
      <c r="K333" s="216" t="s">
        <v>181</v>
      </c>
      <c r="L333" s="46"/>
      <c r="M333" s="221" t="s">
        <v>19</v>
      </c>
      <c r="N333" s="222" t="s">
        <v>42</v>
      </c>
      <c r="O333" s="86"/>
      <c r="P333" s="223">
        <f>O333*H333</f>
        <v>0</v>
      </c>
      <c r="Q333" s="223">
        <v>0.071459999999999996</v>
      </c>
      <c r="R333" s="223">
        <f>Q333*H333</f>
        <v>0.21437999999999999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182</v>
      </c>
      <c r="AT333" s="225" t="s">
        <v>177</v>
      </c>
      <c r="AU333" s="225" t="s">
        <v>81</v>
      </c>
      <c r="AY333" s="19" t="s">
        <v>175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182</v>
      </c>
      <c r="BM333" s="225" t="s">
        <v>2625</v>
      </c>
    </row>
    <row r="334" s="2" customFormat="1">
      <c r="A334" s="40"/>
      <c r="B334" s="41"/>
      <c r="C334" s="42"/>
      <c r="D334" s="227" t="s">
        <v>184</v>
      </c>
      <c r="E334" s="42"/>
      <c r="F334" s="228" t="s">
        <v>2626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184</v>
      </c>
      <c r="AU334" s="19" t="s">
        <v>81</v>
      </c>
    </row>
    <row r="335" s="2" customFormat="1">
      <c r="A335" s="40"/>
      <c r="B335" s="41"/>
      <c r="C335" s="42"/>
      <c r="D335" s="232" t="s">
        <v>186</v>
      </c>
      <c r="E335" s="42"/>
      <c r="F335" s="233" t="s">
        <v>2627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186</v>
      </c>
      <c r="AU335" s="19" t="s">
        <v>81</v>
      </c>
    </row>
    <row r="336" s="13" customFormat="1">
      <c r="A336" s="13"/>
      <c r="B336" s="234"/>
      <c r="C336" s="235"/>
      <c r="D336" s="227" t="s">
        <v>188</v>
      </c>
      <c r="E336" s="236" t="s">
        <v>19</v>
      </c>
      <c r="F336" s="237" t="s">
        <v>241</v>
      </c>
      <c r="G336" s="235"/>
      <c r="H336" s="236" t="s">
        <v>19</v>
      </c>
      <c r="I336" s="238"/>
      <c r="J336" s="235"/>
      <c r="K336" s="235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188</v>
      </c>
      <c r="AU336" s="243" t="s">
        <v>81</v>
      </c>
      <c r="AV336" s="13" t="s">
        <v>79</v>
      </c>
      <c r="AW336" s="13" t="s">
        <v>33</v>
      </c>
      <c r="AX336" s="13" t="s">
        <v>71</v>
      </c>
      <c r="AY336" s="243" t="s">
        <v>175</v>
      </c>
    </row>
    <row r="337" s="13" customFormat="1">
      <c r="A337" s="13"/>
      <c r="B337" s="234"/>
      <c r="C337" s="235"/>
      <c r="D337" s="227" t="s">
        <v>188</v>
      </c>
      <c r="E337" s="236" t="s">
        <v>19</v>
      </c>
      <c r="F337" s="237" t="s">
        <v>2591</v>
      </c>
      <c r="G337" s="235"/>
      <c r="H337" s="236" t="s">
        <v>19</v>
      </c>
      <c r="I337" s="238"/>
      <c r="J337" s="235"/>
      <c r="K337" s="235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188</v>
      </c>
      <c r="AU337" s="243" t="s">
        <v>81</v>
      </c>
      <c r="AV337" s="13" t="s">
        <v>79</v>
      </c>
      <c r="AW337" s="13" t="s">
        <v>33</v>
      </c>
      <c r="AX337" s="13" t="s">
        <v>71</v>
      </c>
      <c r="AY337" s="243" t="s">
        <v>175</v>
      </c>
    </row>
    <row r="338" s="14" customFormat="1">
      <c r="A338" s="14"/>
      <c r="B338" s="244"/>
      <c r="C338" s="245"/>
      <c r="D338" s="227" t="s">
        <v>188</v>
      </c>
      <c r="E338" s="246" t="s">
        <v>19</v>
      </c>
      <c r="F338" s="247" t="s">
        <v>207</v>
      </c>
      <c r="G338" s="245"/>
      <c r="H338" s="248">
        <v>3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188</v>
      </c>
      <c r="AU338" s="254" t="s">
        <v>81</v>
      </c>
      <c r="AV338" s="14" t="s">
        <v>81</v>
      </c>
      <c r="AW338" s="14" t="s">
        <v>33</v>
      </c>
      <c r="AX338" s="14" t="s">
        <v>79</v>
      </c>
      <c r="AY338" s="254" t="s">
        <v>175</v>
      </c>
    </row>
    <row r="339" s="2" customFormat="1" ht="33" customHeight="1">
      <c r="A339" s="40"/>
      <c r="B339" s="41"/>
      <c r="C339" s="277" t="s">
        <v>488</v>
      </c>
      <c r="D339" s="277" t="s">
        <v>402</v>
      </c>
      <c r="E339" s="278" t="s">
        <v>2628</v>
      </c>
      <c r="F339" s="279" t="s">
        <v>2629</v>
      </c>
      <c r="G339" s="280" t="s">
        <v>347</v>
      </c>
      <c r="H339" s="281">
        <v>3</v>
      </c>
      <c r="I339" s="282"/>
      <c r="J339" s="283">
        <f>ROUND(I339*H339,2)</f>
        <v>0</v>
      </c>
      <c r="K339" s="279" t="s">
        <v>181</v>
      </c>
      <c r="L339" s="284"/>
      <c r="M339" s="285" t="s">
        <v>19</v>
      </c>
      <c r="N339" s="286" t="s">
        <v>42</v>
      </c>
      <c r="O339" s="86"/>
      <c r="P339" s="223">
        <f>O339*H339</f>
        <v>0</v>
      </c>
      <c r="Q339" s="223">
        <v>0.01524</v>
      </c>
      <c r="R339" s="223">
        <f>Q339*H339</f>
        <v>0.045719999999999997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245</v>
      </c>
      <c r="AT339" s="225" t="s">
        <v>402</v>
      </c>
      <c r="AU339" s="225" t="s">
        <v>81</v>
      </c>
      <c r="AY339" s="19" t="s">
        <v>175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79</v>
      </c>
      <c r="BK339" s="226">
        <f>ROUND(I339*H339,2)</f>
        <v>0</v>
      </c>
      <c r="BL339" s="19" t="s">
        <v>182</v>
      </c>
      <c r="BM339" s="225" t="s">
        <v>2630</v>
      </c>
    </row>
    <row r="340" s="2" customFormat="1">
      <c r="A340" s="40"/>
      <c r="B340" s="41"/>
      <c r="C340" s="42"/>
      <c r="D340" s="227" t="s">
        <v>184</v>
      </c>
      <c r="E340" s="42"/>
      <c r="F340" s="228" t="s">
        <v>2629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184</v>
      </c>
      <c r="AU340" s="19" t="s">
        <v>81</v>
      </c>
    </row>
    <row r="341" s="14" customFormat="1">
      <c r="A341" s="14"/>
      <c r="B341" s="244"/>
      <c r="C341" s="245"/>
      <c r="D341" s="227" t="s">
        <v>188</v>
      </c>
      <c r="E341" s="246" t="s">
        <v>19</v>
      </c>
      <c r="F341" s="247" t="s">
        <v>2600</v>
      </c>
      <c r="G341" s="245"/>
      <c r="H341" s="248">
        <v>3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188</v>
      </c>
      <c r="AU341" s="254" t="s">
        <v>81</v>
      </c>
      <c r="AV341" s="14" t="s">
        <v>81</v>
      </c>
      <c r="AW341" s="14" t="s">
        <v>33</v>
      </c>
      <c r="AX341" s="14" t="s">
        <v>79</v>
      </c>
      <c r="AY341" s="254" t="s">
        <v>175</v>
      </c>
    </row>
    <row r="342" s="2" customFormat="1" ht="24.15" customHeight="1">
      <c r="A342" s="40"/>
      <c r="B342" s="41"/>
      <c r="C342" s="214" t="s">
        <v>495</v>
      </c>
      <c r="D342" s="214" t="s">
        <v>177</v>
      </c>
      <c r="E342" s="215" t="s">
        <v>2631</v>
      </c>
      <c r="F342" s="216" t="s">
        <v>2632</v>
      </c>
      <c r="G342" s="217" t="s">
        <v>347</v>
      </c>
      <c r="H342" s="218">
        <v>1</v>
      </c>
      <c r="I342" s="219"/>
      <c r="J342" s="220">
        <f>ROUND(I342*H342,2)</f>
        <v>0</v>
      </c>
      <c r="K342" s="216" t="s">
        <v>181</v>
      </c>
      <c r="L342" s="46"/>
      <c r="M342" s="221" t="s">
        <v>19</v>
      </c>
      <c r="N342" s="222" t="s">
        <v>42</v>
      </c>
      <c r="O342" s="86"/>
      <c r="P342" s="223">
        <f>O342*H342</f>
        <v>0</v>
      </c>
      <c r="Q342" s="223">
        <v>0.44169999999999998</v>
      </c>
      <c r="R342" s="223">
        <f>Q342*H342</f>
        <v>0.44169999999999998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182</v>
      </c>
      <c r="AT342" s="225" t="s">
        <v>177</v>
      </c>
      <c r="AU342" s="225" t="s">
        <v>81</v>
      </c>
      <c r="AY342" s="19" t="s">
        <v>175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79</v>
      </c>
      <c r="BK342" s="226">
        <f>ROUND(I342*H342,2)</f>
        <v>0</v>
      </c>
      <c r="BL342" s="19" t="s">
        <v>182</v>
      </c>
      <c r="BM342" s="225" t="s">
        <v>2633</v>
      </c>
    </row>
    <row r="343" s="2" customFormat="1">
      <c r="A343" s="40"/>
      <c r="B343" s="41"/>
      <c r="C343" s="42"/>
      <c r="D343" s="227" t="s">
        <v>184</v>
      </c>
      <c r="E343" s="42"/>
      <c r="F343" s="228" t="s">
        <v>2634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184</v>
      </c>
      <c r="AU343" s="19" t="s">
        <v>81</v>
      </c>
    </row>
    <row r="344" s="2" customFormat="1">
      <c r="A344" s="40"/>
      <c r="B344" s="41"/>
      <c r="C344" s="42"/>
      <c r="D344" s="232" t="s">
        <v>186</v>
      </c>
      <c r="E344" s="42"/>
      <c r="F344" s="233" t="s">
        <v>2635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186</v>
      </c>
      <c r="AU344" s="19" t="s">
        <v>81</v>
      </c>
    </row>
    <row r="345" s="13" customFormat="1">
      <c r="A345" s="13"/>
      <c r="B345" s="234"/>
      <c r="C345" s="235"/>
      <c r="D345" s="227" t="s">
        <v>188</v>
      </c>
      <c r="E345" s="236" t="s">
        <v>19</v>
      </c>
      <c r="F345" s="237" t="s">
        <v>241</v>
      </c>
      <c r="G345" s="235"/>
      <c r="H345" s="236" t="s">
        <v>19</v>
      </c>
      <c r="I345" s="238"/>
      <c r="J345" s="235"/>
      <c r="K345" s="235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188</v>
      </c>
      <c r="AU345" s="243" t="s">
        <v>81</v>
      </c>
      <c r="AV345" s="13" t="s">
        <v>79</v>
      </c>
      <c r="AW345" s="13" t="s">
        <v>33</v>
      </c>
      <c r="AX345" s="13" t="s">
        <v>71</v>
      </c>
      <c r="AY345" s="243" t="s">
        <v>175</v>
      </c>
    </row>
    <row r="346" s="14" customFormat="1">
      <c r="A346" s="14"/>
      <c r="B346" s="244"/>
      <c r="C346" s="245"/>
      <c r="D346" s="227" t="s">
        <v>188</v>
      </c>
      <c r="E346" s="246" t="s">
        <v>19</v>
      </c>
      <c r="F346" s="247" t="s">
        <v>2636</v>
      </c>
      <c r="G346" s="245"/>
      <c r="H346" s="248">
        <v>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188</v>
      </c>
      <c r="AU346" s="254" t="s">
        <v>81</v>
      </c>
      <c r="AV346" s="14" t="s">
        <v>81</v>
      </c>
      <c r="AW346" s="14" t="s">
        <v>33</v>
      </c>
      <c r="AX346" s="14" t="s">
        <v>79</v>
      </c>
      <c r="AY346" s="254" t="s">
        <v>175</v>
      </c>
    </row>
    <row r="347" s="2" customFormat="1" ht="37.8" customHeight="1">
      <c r="A347" s="40"/>
      <c r="B347" s="41"/>
      <c r="C347" s="277" t="s">
        <v>500</v>
      </c>
      <c r="D347" s="277" t="s">
        <v>402</v>
      </c>
      <c r="E347" s="278" t="s">
        <v>2637</v>
      </c>
      <c r="F347" s="279" t="s">
        <v>2638</v>
      </c>
      <c r="G347" s="280" t="s">
        <v>347</v>
      </c>
      <c r="H347" s="281">
        <v>1</v>
      </c>
      <c r="I347" s="282"/>
      <c r="J347" s="283">
        <f>ROUND(I347*H347,2)</f>
        <v>0</v>
      </c>
      <c r="K347" s="279" t="s">
        <v>181</v>
      </c>
      <c r="L347" s="284"/>
      <c r="M347" s="285" t="s">
        <v>19</v>
      </c>
      <c r="N347" s="286" t="s">
        <v>42</v>
      </c>
      <c r="O347" s="86"/>
      <c r="P347" s="223">
        <f>O347*H347</f>
        <v>0</v>
      </c>
      <c r="Q347" s="223">
        <v>0.01521</v>
      </c>
      <c r="R347" s="223">
        <f>Q347*H347</f>
        <v>0.01521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402</v>
      </c>
      <c r="AU347" s="225" t="s">
        <v>81</v>
      </c>
      <c r="AY347" s="19" t="s">
        <v>175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79</v>
      </c>
      <c r="BK347" s="226">
        <f>ROUND(I347*H347,2)</f>
        <v>0</v>
      </c>
      <c r="BL347" s="19" t="s">
        <v>182</v>
      </c>
      <c r="BM347" s="225" t="s">
        <v>2639</v>
      </c>
    </row>
    <row r="348" s="2" customFormat="1">
      <c r="A348" s="40"/>
      <c r="B348" s="41"/>
      <c r="C348" s="42"/>
      <c r="D348" s="227" t="s">
        <v>184</v>
      </c>
      <c r="E348" s="42"/>
      <c r="F348" s="228" t="s">
        <v>2638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184</v>
      </c>
      <c r="AU348" s="19" t="s">
        <v>81</v>
      </c>
    </row>
    <row r="349" s="13" customFormat="1">
      <c r="A349" s="13"/>
      <c r="B349" s="234"/>
      <c r="C349" s="235"/>
      <c r="D349" s="227" t="s">
        <v>188</v>
      </c>
      <c r="E349" s="236" t="s">
        <v>19</v>
      </c>
      <c r="F349" s="237" t="s">
        <v>241</v>
      </c>
      <c r="G349" s="235"/>
      <c r="H349" s="236" t="s">
        <v>19</v>
      </c>
      <c r="I349" s="238"/>
      <c r="J349" s="235"/>
      <c r="K349" s="235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188</v>
      </c>
      <c r="AU349" s="243" t="s">
        <v>81</v>
      </c>
      <c r="AV349" s="13" t="s">
        <v>79</v>
      </c>
      <c r="AW349" s="13" t="s">
        <v>33</v>
      </c>
      <c r="AX349" s="13" t="s">
        <v>71</v>
      </c>
      <c r="AY349" s="243" t="s">
        <v>175</v>
      </c>
    </row>
    <row r="350" s="14" customFormat="1">
      <c r="A350" s="14"/>
      <c r="B350" s="244"/>
      <c r="C350" s="245"/>
      <c r="D350" s="227" t="s">
        <v>188</v>
      </c>
      <c r="E350" s="246" t="s">
        <v>19</v>
      </c>
      <c r="F350" s="247" t="s">
        <v>2636</v>
      </c>
      <c r="G350" s="245"/>
      <c r="H350" s="248">
        <v>1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188</v>
      </c>
      <c r="AU350" s="254" t="s">
        <v>81</v>
      </c>
      <c r="AV350" s="14" t="s">
        <v>81</v>
      </c>
      <c r="AW350" s="14" t="s">
        <v>33</v>
      </c>
      <c r="AX350" s="14" t="s">
        <v>79</v>
      </c>
      <c r="AY350" s="254" t="s">
        <v>175</v>
      </c>
    </row>
    <row r="351" s="12" customFormat="1" ht="22.8" customHeight="1">
      <c r="A351" s="12"/>
      <c r="B351" s="198"/>
      <c r="C351" s="199"/>
      <c r="D351" s="200" t="s">
        <v>70</v>
      </c>
      <c r="E351" s="212" t="s">
        <v>601</v>
      </c>
      <c r="F351" s="212" t="s">
        <v>602</v>
      </c>
      <c r="G351" s="199"/>
      <c r="H351" s="199"/>
      <c r="I351" s="202"/>
      <c r="J351" s="213">
        <f>BK351</f>
        <v>0</v>
      </c>
      <c r="K351" s="199"/>
      <c r="L351" s="204"/>
      <c r="M351" s="205"/>
      <c r="N351" s="206"/>
      <c r="O351" s="206"/>
      <c r="P351" s="207">
        <f>SUM(P352:P552)</f>
        <v>0</v>
      </c>
      <c r="Q351" s="206"/>
      <c r="R351" s="207">
        <f>SUM(R352:R552)</f>
        <v>22.220592179999997</v>
      </c>
      <c r="S351" s="206"/>
      <c r="T351" s="208">
        <f>SUM(T352:T552)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09" t="s">
        <v>79</v>
      </c>
      <c r="AT351" s="210" t="s">
        <v>70</v>
      </c>
      <c r="AU351" s="210" t="s">
        <v>79</v>
      </c>
      <c r="AY351" s="209" t="s">
        <v>175</v>
      </c>
      <c r="BK351" s="211">
        <f>SUM(BK352:BK552)</f>
        <v>0</v>
      </c>
    </row>
    <row r="352" s="2" customFormat="1" ht="24.15" customHeight="1">
      <c r="A352" s="40"/>
      <c r="B352" s="41"/>
      <c r="C352" s="214" t="s">
        <v>508</v>
      </c>
      <c r="D352" s="214" t="s">
        <v>177</v>
      </c>
      <c r="E352" s="215" t="s">
        <v>713</v>
      </c>
      <c r="F352" s="216" t="s">
        <v>714</v>
      </c>
      <c r="G352" s="217" t="s">
        <v>339</v>
      </c>
      <c r="H352" s="218">
        <v>9</v>
      </c>
      <c r="I352" s="219"/>
      <c r="J352" s="220">
        <f>ROUND(I352*H352,2)</f>
        <v>0</v>
      </c>
      <c r="K352" s="216" t="s">
        <v>2640</v>
      </c>
      <c r="L352" s="46"/>
      <c r="M352" s="221" t="s">
        <v>19</v>
      </c>
      <c r="N352" s="222" t="s">
        <v>42</v>
      </c>
      <c r="O352" s="86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182</v>
      </c>
      <c r="AT352" s="225" t="s">
        <v>177</v>
      </c>
      <c r="AU352" s="225" t="s">
        <v>81</v>
      </c>
      <c r="AY352" s="19" t="s">
        <v>175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79</v>
      </c>
      <c r="BK352" s="226">
        <f>ROUND(I352*H352,2)</f>
        <v>0</v>
      </c>
      <c r="BL352" s="19" t="s">
        <v>182</v>
      </c>
      <c r="BM352" s="225" t="s">
        <v>2641</v>
      </c>
    </row>
    <row r="353" s="2" customFormat="1">
      <c r="A353" s="40"/>
      <c r="B353" s="41"/>
      <c r="C353" s="42"/>
      <c r="D353" s="227" t="s">
        <v>184</v>
      </c>
      <c r="E353" s="42"/>
      <c r="F353" s="228" t="s">
        <v>2642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184</v>
      </c>
      <c r="AU353" s="19" t="s">
        <v>81</v>
      </c>
    </row>
    <row r="354" s="2" customFormat="1">
      <c r="A354" s="40"/>
      <c r="B354" s="41"/>
      <c r="C354" s="42"/>
      <c r="D354" s="232" t="s">
        <v>186</v>
      </c>
      <c r="E354" s="42"/>
      <c r="F354" s="233" t="s">
        <v>2643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186</v>
      </c>
      <c r="AU354" s="19" t="s">
        <v>81</v>
      </c>
    </row>
    <row r="355" s="13" customFormat="1">
      <c r="A355" s="13"/>
      <c r="B355" s="234"/>
      <c r="C355" s="235"/>
      <c r="D355" s="227" t="s">
        <v>188</v>
      </c>
      <c r="E355" s="236" t="s">
        <v>19</v>
      </c>
      <c r="F355" s="237" t="s">
        <v>351</v>
      </c>
      <c r="G355" s="235"/>
      <c r="H355" s="236" t="s">
        <v>19</v>
      </c>
      <c r="I355" s="238"/>
      <c r="J355" s="235"/>
      <c r="K355" s="235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188</v>
      </c>
      <c r="AU355" s="243" t="s">
        <v>81</v>
      </c>
      <c r="AV355" s="13" t="s">
        <v>79</v>
      </c>
      <c r="AW355" s="13" t="s">
        <v>33</v>
      </c>
      <c r="AX355" s="13" t="s">
        <v>71</v>
      </c>
      <c r="AY355" s="243" t="s">
        <v>175</v>
      </c>
    </row>
    <row r="356" s="14" customFormat="1">
      <c r="A356" s="14"/>
      <c r="B356" s="244"/>
      <c r="C356" s="245"/>
      <c r="D356" s="227" t="s">
        <v>188</v>
      </c>
      <c r="E356" s="246" t="s">
        <v>19</v>
      </c>
      <c r="F356" s="247" t="s">
        <v>2644</v>
      </c>
      <c r="G356" s="245"/>
      <c r="H356" s="248">
        <v>9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188</v>
      </c>
      <c r="AU356" s="254" t="s">
        <v>81</v>
      </c>
      <c r="AV356" s="14" t="s">
        <v>81</v>
      </c>
      <c r="AW356" s="14" t="s">
        <v>33</v>
      </c>
      <c r="AX356" s="14" t="s">
        <v>79</v>
      </c>
      <c r="AY356" s="254" t="s">
        <v>175</v>
      </c>
    </row>
    <row r="357" s="2" customFormat="1" ht="24.15" customHeight="1">
      <c r="A357" s="40"/>
      <c r="B357" s="41"/>
      <c r="C357" s="277" t="s">
        <v>516</v>
      </c>
      <c r="D357" s="277" t="s">
        <v>402</v>
      </c>
      <c r="E357" s="278" t="s">
        <v>2645</v>
      </c>
      <c r="F357" s="279" t="s">
        <v>2646</v>
      </c>
      <c r="G357" s="280" t="s">
        <v>339</v>
      </c>
      <c r="H357" s="281">
        <v>9.4499999999999993</v>
      </c>
      <c r="I357" s="282"/>
      <c r="J357" s="283">
        <f>ROUND(I357*H357,2)</f>
        <v>0</v>
      </c>
      <c r="K357" s="279" t="s">
        <v>181</v>
      </c>
      <c r="L357" s="284"/>
      <c r="M357" s="285" t="s">
        <v>19</v>
      </c>
      <c r="N357" s="286" t="s">
        <v>42</v>
      </c>
      <c r="O357" s="86"/>
      <c r="P357" s="223">
        <f>O357*H357</f>
        <v>0</v>
      </c>
      <c r="Q357" s="223">
        <v>0.00010000000000000001</v>
      </c>
      <c r="R357" s="223">
        <f>Q357*H357</f>
        <v>0.00094499999999999998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245</v>
      </c>
      <c r="AT357" s="225" t="s">
        <v>402</v>
      </c>
      <c r="AU357" s="225" t="s">
        <v>81</v>
      </c>
      <c r="AY357" s="19" t="s">
        <v>175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79</v>
      </c>
      <c r="BK357" s="226">
        <f>ROUND(I357*H357,2)</f>
        <v>0</v>
      </c>
      <c r="BL357" s="19" t="s">
        <v>182</v>
      </c>
      <c r="BM357" s="225" t="s">
        <v>2647</v>
      </c>
    </row>
    <row r="358" s="2" customFormat="1">
      <c r="A358" s="40"/>
      <c r="B358" s="41"/>
      <c r="C358" s="42"/>
      <c r="D358" s="227" t="s">
        <v>184</v>
      </c>
      <c r="E358" s="42"/>
      <c r="F358" s="228" t="s">
        <v>2646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184</v>
      </c>
      <c r="AU358" s="19" t="s">
        <v>81</v>
      </c>
    </row>
    <row r="359" s="14" customFormat="1">
      <c r="A359" s="14"/>
      <c r="B359" s="244"/>
      <c r="C359" s="245"/>
      <c r="D359" s="227" t="s">
        <v>188</v>
      </c>
      <c r="E359" s="246" t="s">
        <v>19</v>
      </c>
      <c r="F359" s="247" t="s">
        <v>2648</v>
      </c>
      <c r="G359" s="245"/>
      <c r="H359" s="248">
        <v>9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188</v>
      </c>
      <c r="AU359" s="254" t="s">
        <v>81</v>
      </c>
      <c r="AV359" s="14" t="s">
        <v>81</v>
      </c>
      <c r="AW359" s="14" t="s">
        <v>33</v>
      </c>
      <c r="AX359" s="14" t="s">
        <v>79</v>
      </c>
      <c r="AY359" s="254" t="s">
        <v>175</v>
      </c>
    </row>
    <row r="360" s="14" customFormat="1">
      <c r="A360" s="14"/>
      <c r="B360" s="244"/>
      <c r="C360" s="245"/>
      <c r="D360" s="227" t="s">
        <v>188</v>
      </c>
      <c r="E360" s="245"/>
      <c r="F360" s="247" t="s">
        <v>2649</v>
      </c>
      <c r="G360" s="245"/>
      <c r="H360" s="248">
        <v>9.4499999999999993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188</v>
      </c>
      <c r="AU360" s="254" t="s">
        <v>81</v>
      </c>
      <c r="AV360" s="14" t="s">
        <v>81</v>
      </c>
      <c r="AW360" s="14" t="s">
        <v>4</v>
      </c>
      <c r="AX360" s="14" t="s">
        <v>79</v>
      </c>
      <c r="AY360" s="254" t="s">
        <v>175</v>
      </c>
    </row>
    <row r="361" s="2" customFormat="1" ht="24.15" customHeight="1">
      <c r="A361" s="40"/>
      <c r="B361" s="41"/>
      <c r="C361" s="214" t="s">
        <v>523</v>
      </c>
      <c r="D361" s="214" t="s">
        <v>177</v>
      </c>
      <c r="E361" s="215" t="s">
        <v>604</v>
      </c>
      <c r="F361" s="216" t="s">
        <v>605</v>
      </c>
      <c r="G361" s="217" t="s">
        <v>248</v>
      </c>
      <c r="H361" s="218">
        <v>390.89999999999998</v>
      </c>
      <c r="I361" s="219"/>
      <c r="J361" s="220">
        <f>ROUND(I361*H361,2)</f>
        <v>0</v>
      </c>
      <c r="K361" s="216" t="s">
        <v>181</v>
      </c>
      <c r="L361" s="46"/>
      <c r="M361" s="221" t="s">
        <v>19</v>
      </c>
      <c r="N361" s="222" t="s">
        <v>42</v>
      </c>
      <c r="O361" s="86"/>
      <c r="P361" s="223">
        <f>O361*H361</f>
        <v>0</v>
      </c>
      <c r="Q361" s="223">
        <v>0.00025999999999999998</v>
      </c>
      <c r="R361" s="223">
        <f>Q361*H361</f>
        <v>0.10163399999999999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182</v>
      </c>
      <c r="AT361" s="225" t="s">
        <v>177</v>
      </c>
      <c r="AU361" s="225" t="s">
        <v>81</v>
      </c>
      <c r="AY361" s="19" t="s">
        <v>175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79</v>
      </c>
      <c r="BK361" s="226">
        <f>ROUND(I361*H361,2)</f>
        <v>0</v>
      </c>
      <c r="BL361" s="19" t="s">
        <v>182</v>
      </c>
      <c r="BM361" s="225" t="s">
        <v>2650</v>
      </c>
    </row>
    <row r="362" s="2" customFormat="1">
      <c r="A362" s="40"/>
      <c r="B362" s="41"/>
      <c r="C362" s="42"/>
      <c r="D362" s="227" t="s">
        <v>184</v>
      </c>
      <c r="E362" s="42"/>
      <c r="F362" s="228" t="s">
        <v>607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184</v>
      </c>
      <c r="AU362" s="19" t="s">
        <v>81</v>
      </c>
    </row>
    <row r="363" s="2" customFormat="1">
      <c r="A363" s="40"/>
      <c r="B363" s="41"/>
      <c r="C363" s="42"/>
      <c r="D363" s="232" t="s">
        <v>186</v>
      </c>
      <c r="E363" s="42"/>
      <c r="F363" s="233" t="s">
        <v>608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186</v>
      </c>
      <c r="AU363" s="19" t="s">
        <v>81</v>
      </c>
    </row>
    <row r="364" s="13" customFormat="1">
      <c r="A364" s="13"/>
      <c r="B364" s="234"/>
      <c r="C364" s="235"/>
      <c r="D364" s="227" t="s">
        <v>188</v>
      </c>
      <c r="E364" s="236" t="s">
        <v>19</v>
      </c>
      <c r="F364" s="237" t="s">
        <v>189</v>
      </c>
      <c r="G364" s="235"/>
      <c r="H364" s="236" t="s">
        <v>19</v>
      </c>
      <c r="I364" s="238"/>
      <c r="J364" s="235"/>
      <c r="K364" s="235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188</v>
      </c>
      <c r="AU364" s="243" t="s">
        <v>81</v>
      </c>
      <c r="AV364" s="13" t="s">
        <v>79</v>
      </c>
      <c r="AW364" s="13" t="s">
        <v>33</v>
      </c>
      <c r="AX364" s="13" t="s">
        <v>71</v>
      </c>
      <c r="AY364" s="243" t="s">
        <v>175</v>
      </c>
    </row>
    <row r="365" s="13" customFormat="1">
      <c r="A365" s="13"/>
      <c r="B365" s="234"/>
      <c r="C365" s="235"/>
      <c r="D365" s="227" t="s">
        <v>188</v>
      </c>
      <c r="E365" s="236" t="s">
        <v>19</v>
      </c>
      <c r="F365" s="237" t="s">
        <v>2651</v>
      </c>
      <c r="G365" s="235"/>
      <c r="H365" s="236" t="s">
        <v>19</v>
      </c>
      <c r="I365" s="238"/>
      <c r="J365" s="235"/>
      <c r="K365" s="235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188</v>
      </c>
      <c r="AU365" s="243" t="s">
        <v>81</v>
      </c>
      <c r="AV365" s="13" t="s">
        <v>79</v>
      </c>
      <c r="AW365" s="13" t="s">
        <v>33</v>
      </c>
      <c r="AX365" s="13" t="s">
        <v>71</v>
      </c>
      <c r="AY365" s="243" t="s">
        <v>175</v>
      </c>
    </row>
    <row r="366" s="14" customFormat="1">
      <c r="A366" s="14"/>
      <c r="B366" s="244"/>
      <c r="C366" s="245"/>
      <c r="D366" s="227" t="s">
        <v>188</v>
      </c>
      <c r="E366" s="246" t="s">
        <v>19</v>
      </c>
      <c r="F366" s="247" t="s">
        <v>2652</v>
      </c>
      <c r="G366" s="245"/>
      <c r="H366" s="248">
        <v>333.73000000000002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188</v>
      </c>
      <c r="AU366" s="254" t="s">
        <v>81</v>
      </c>
      <c r="AV366" s="14" t="s">
        <v>81</v>
      </c>
      <c r="AW366" s="14" t="s">
        <v>33</v>
      </c>
      <c r="AX366" s="14" t="s">
        <v>71</v>
      </c>
      <c r="AY366" s="254" t="s">
        <v>175</v>
      </c>
    </row>
    <row r="367" s="14" customFormat="1">
      <c r="A367" s="14"/>
      <c r="B367" s="244"/>
      <c r="C367" s="245"/>
      <c r="D367" s="227" t="s">
        <v>188</v>
      </c>
      <c r="E367" s="246" t="s">
        <v>19</v>
      </c>
      <c r="F367" s="247" t="s">
        <v>2653</v>
      </c>
      <c r="G367" s="245"/>
      <c r="H367" s="248">
        <v>57.170000000000002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188</v>
      </c>
      <c r="AU367" s="254" t="s">
        <v>81</v>
      </c>
      <c r="AV367" s="14" t="s">
        <v>81</v>
      </c>
      <c r="AW367" s="14" t="s">
        <v>33</v>
      </c>
      <c r="AX367" s="14" t="s">
        <v>71</v>
      </c>
      <c r="AY367" s="254" t="s">
        <v>175</v>
      </c>
    </row>
    <row r="368" s="15" customFormat="1">
      <c r="A368" s="15"/>
      <c r="B368" s="255"/>
      <c r="C368" s="256"/>
      <c r="D368" s="227" t="s">
        <v>188</v>
      </c>
      <c r="E368" s="257" t="s">
        <v>19</v>
      </c>
      <c r="F368" s="258" t="s">
        <v>206</v>
      </c>
      <c r="G368" s="256"/>
      <c r="H368" s="259">
        <v>390.90000000000003</v>
      </c>
      <c r="I368" s="260"/>
      <c r="J368" s="256"/>
      <c r="K368" s="256"/>
      <c r="L368" s="261"/>
      <c r="M368" s="262"/>
      <c r="N368" s="263"/>
      <c r="O368" s="263"/>
      <c r="P368" s="263"/>
      <c r="Q368" s="263"/>
      <c r="R368" s="263"/>
      <c r="S368" s="263"/>
      <c r="T368" s="264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5" t="s">
        <v>188</v>
      </c>
      <c r="AU368" s="265" t="s">
        <v>81</v>
      </c>
      <c r="AV368" s="15" t="s">
        <v>182</v>
      </c>
      <c r="AW368" s="15" t="s">
        <v>33</v>
      </c>
      <c r="AX368" s="15" t="s">
        <v>79</v>
      </c>
      <c r="AY368" s="265" t="s">
        <v>175</v>
      </c>
    </row>
    <row r="369" s="2" customFormat="1" ht="24.15" customHeight="1">
      <c r="A369" s="40"/>
      <c r="B369" s="41"/>
      <c r="C369" s="214" t="s">
        <v>530</v>
      </c>
      <c r="D369" s="214" t="s">
        <v>177</v>
      </c>
      <c r="E369" s="215" t="s">
        <v>2654</v>
      </c>
      <c r="F369" s="216" t="s">
        <v>2655</v>
      </c>
      <c r="G369" s="217" t="s">
        <v>248</v>
      </c>
      <c r="H369" s="218">
        <v>13.720000000000001</v>
      </c>
      <c r="I369" s="219"/>
      <c r="J369" s="220">
        <f>ROUND(I369*H369,2)</f>
        <v>0</v>
      </c>
      <c r="K369" s="216" t="s">
        <v>181</v>
      </c>
      <c r="L369" s="46"/>
      <c r="M369" s="221" t="s">
        <v>19</v>
      </c>
      <c r="N369" s="222" t="s">
        <v>42</v>
      </c>
      <c r="O369" s="86"/>
      <c r="P369" s="223">
        <f>O369*H369</f>
        <v>0</v>
      </c>
      <c r="Q369" s="223">
        <v>0.0030000000000000001</v>
      </c>
      <c r="R369" s="223">
        <f>Q369*H369</f>
        <v>0.041160000000000002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182</v>
      </c>
      <c r="AT369" s="225" t="s">
        <v>177</v>
      </c>
      <c r="AU369" s="225" t="s">
        <v>81</v>
      </c>
      <c r="AY369" s="19" t="s">
        <v>175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79</v>
      </c>
      <c r="BK369" s="226">
        <f>ROUND(I369*H369,2)</f>
        <v>0</v>
      </c>
      <c r="BL369" s="19" t="s">
        <v>182</v>
      </c>
      <c r="BM369" s="225" t="s">
        <v>2656</v>
      </c>
    </row>
    <row r="370" s="2" customFormat="1">
      <c r="A370" s="40"/>
      <c r="B370" s="41"/>
      <c r="C370" s="42"/>
      <c r="D370" s="227" t="s">
        <v>184</v>
      </c>
      <c r="E370" s="42"/>
      <c r="F370" s="228" t="s">
        <v>2657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184</v>
      </c>
      <c r="AU370" s="19" t="s">
        <v>81</v>
      </c>
    </row>
    <row r="371" s="2" customFormat="1">
      <c r="A371" s="40"/>
      <c r="B371" s="41"/>
      <c r="C371" s="42"/>
      <c r="D371" s="232" t="s">
        <v>186</v>
      </c>
      <c r="E371" s="42"/>
      <c r="F371" s="233" t="s">
        <v>2658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186</v>
      </c>
      <c r="AU371" s="19" t="s">
        <v>81</v>
      </c>
    </row>
    <row r="372" s="13" customFormat="1">
      <c r="A372" s="13"/>
      <c r="B372" s="234"/>
      <c r="C372" s="235"/>
      <c r="D372" s="227" t="s">
        <v>188</v>
      </c>
      <c r="E372" s="236" t="s">
        <v>19</v>
      </c>
      <c r="F372" s="237" t="s">
        <v>189</v>
      </c>
      <c r="G372" s="235"/>
      <c r="H372" s="236" t="s">
        <v>19</v>
      </c>
      <c r="I372" s="238"/>
      <c r="J372" s="235"/>
      <c r="K372" s="235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188</v>
      </c>
      <c r="AU372" s="243" t="s">
        <v>81</v>
      </c>
      <c r="AV372" s="13" t="s">
        <v>79</v>
      </c>
      <c r="AW372" s="13" t="s">
        <v>33</v>
      </c>
      <c r="AX372" s="13" t="s">
        <v>71</v>
      </c>
      <c r="AY372" s="243" t="s">
        <v>175</v>
      </c>
    </row>
    <row r="373" s="13" customFormat="1">
      <c r="A373" s="13"/>
      <c r="B373" s="234"/>
      <c r="C373" s="235"/>
      <c r="D373" s="227" t="s">
        <v>188</v>
      </c>
      <c r="E373" s="236" t="s">
        <v>19</v>
      </c>
      <c r="F373" s="237" t="s">
        <v>2659</v>
      </c>
      <c r="G373" s="235"/>
      <c r="H373" s="236" t="s">
        <v>19</v>
      </c>
      <c r="I373" s="238"/>
      <c r="J373" s="235"/>
      <c r="K373" s="235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188</v>
      </c>
      <c r="AU373" s="243" t="s">
        <v>81</v>
      </c>
      <c r="AV373" s="13" t="s">
        <v>79</v>
      </c>
      <c r="AW373" s="13" t="s">
        <v>33</v>
      </c>
      <c r="AX373" s="13" t="s">
        <v>71</v>
      </c>
      <c r="AY373" s="243" t="s">
        <v>175</v>
      </c>
    </row>
    <row r="374" s="14" customFormat="1">
      <c r="A374" s="14"/>
      <c r="B374" s="244"/>
      <c r="C374" s="245"/>
      <c r="D374" s="227" t="s">
        <v>188</v>
      </c>
      <c r="E374" s="246" t="s">
        <v>19</v>
      </c>
      <c r="F374" s="247" t="s">
        <v>2660</v>
      </c>
      <c r="G374" s="245"/>
      <c r="H374" s="248">
        <v>3.1200000000000001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188</v>
      </c>
      <c r="AU374" s="254" t="s">
        <v>81</v>
      </c>
      <c r="AV374" s="14" t="s">
        <v>81</v>
      </c>
      <c r="AW374" s="14" t="s">
        <v>33</v>
      </c>
      <c r="AX374" s="14" t="s">
        <v>71</v>
      </c>
      <c r="AY374" s="254" t="s">
        <v>175</v>
      </c>
    </row>
    <row r="375" s="14" customFormat="1">
      <c r="A375" s="14"/>
      <c r="B375" s="244"/>
      <c r="C375" s="245"/>
      <c r="D375" s="227" t="s">
        <v>188</v>
      </c>
      <c r="E375" s="246" t="s">
        <v>19</v>
      </c>
      <c r="F375" s="247" t="s">
        <v>2661</v>
      </c>
      <c r="G375" s="245"/>
      <c r="H375" s="248">
        <v>3.6499999999999999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188</v>
      </c>
      <c r="AU375" s="254" t="s">
        <v>81</v>
      </c>
      <c r="AV375" s="14" t="s">
        <v>81</v>
      </c>
      <c r="AW375" s="14" t="s">
        <v>33</v>
      </c>
      <c r="AX375" s="14" t="s">
        <v>71</v>
      </c>
      <c r="AY375" s="254" t="s">
        <v>175</v>
      </c>
    </row>
    <row r="376" s="14" customFormat="1">
      <c r="A376" s="14"/>
      <c r="B376" s="244"/>
      <c r="C376" s="245"/>
      <c r="D376" s="227" t="s">
        <v>188</v>
      </c>
      <c r="E376" s="246" t="s">
        <v>19</v>
      </c>
      <c r="F376" s="247" t="s">
        <v>2662</v>
      </c>
      <c r="G376" s="245"/>
      <c r="H376" s="248">
        <v>2.6000000000000001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188</v>
      </c>
      <c r="AU376" s="254" t="s">
        <v>81</v>
      </c>
      <c r="AV376" s="14" t="s">
        <v>81</v>
      </c>
      <c r="AW376" s="14" t="s">
        <v>33</v>
      </c>
      <c r="AX376" s="14" t="s">
        <v>71</v>
      </c>
      <c r="AY376" s="254" t="s">
        <v>175</v>
      </c>
    </row>
    <row r="377" s="14" customFormat="1">
      <c r="A377" s="14"/>
      <c r="B377" s="244"/>
      <c r="C377" s="245"/>
      <c r="D377" s="227" t="s">
        <v>188</v>
      </c>
      <c r="E377" s="246" t="s">
        <v>19</v>
      </c>
      <c r="F377" s="247" t="s">
        <v>2663</v>
      </c>
      <c r="G377" s="245"/>
      <c r="H377" s="248">
        <v>4.3499999999999996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188</v>
      </c>
      <c r="AU377" s="254" t="s">
        <v>81</v>
      </c>
      <c r="AV377" s="14" t="s">
        <v>81</v>
      </c>
      <c r="AW377" s="14" t="s">
        <v>33</v>
      </c>
      <c r="AX377" s="14" t="s">
        <v>71</v>
      </c>
      <c r="AY377" s="254" t="s">
        <v>175</v>
      </c>
    </row>
    <row r="378" s="15" customFormat="1">
      <c r="A378" s="15"/>
      <c r="B378" s="255"/>
      <c r="C378" s="256"/>
      <c r="D378" s="227" t="s">
        <v>188</v>
      </c>
      <c r="E378" s="257" t="s">
        <v>19</v>
      </c>
      <c r="F378" s="258" t="s">
        <v>206</v>
      </c>
      <c r="G378" s="256"/>
      <c r="H378" s="259">
        <v>13.719999999999999</v>
      </c>
      <c r="I378" s="260"/>
      <c r="J378" s="256"/>
      <c r="K378" s="256"/>
      <c r="L378" s="261"/>
      <c r="M378" s="262"/>
      <c r="N378" s="263"/>
      <c r="O378" s="263"/>
      <c r="P378" s="263"/>
      <c r="Q378" s="263"/>
      <c r="R378" s="263"/>
      <c r="S378" s="263"/>
      <c r="T378" s="264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5" t="s">
        <v>188</v>
      </c>
      <c r="AU378" s="265" t="s">
        <v>81</v>
      </c>
      <c r="AV378" s="15" t="s">
        <v>182</v>
      </c>
      <c r="AW378" s="15" t="s">
        <v>33</v>
      </c>
      <c r="AX378" s="15" t="s">
        <v>79</v>
      </c>
      <c r="AY378" s="265" t="s">
        <v>175</v>
      </c>
    </row>
    <row r="379" s="2" customFormat="1" ht="24.15" customHeight="1">
      <c r="A379" s="40"/>
      <c r="B379" s="41"/>
      <c r="C379" s="214" t="s">
        <v>535</v>
      </c>
      <c r="D379" s="214" t="s">
        <v>177</v>
      </c>
      <c r="E379" s="215" t="s">
        <v>2664</v>
      </c>
      <c r="F379" s="216" t="s">
        <v>2665</v>
      </c>
      <c r="G379" s="217" t="s">
        <v>248</v>
      </c>
      <c r="H379" s="218">
        <v>390.89999999999998</v>
      </c>
      <c r="I379" s="219"/>
      <c r="J379" s="220">
        <f>ROUND(I379*H379,2)</f>
        <v>0</v>
      </c>
      <c r="K379" s="216" t="s">
        <v>181</v>
      </c>
      <c r="L379" s="46"/>
      <c r="M379" s="221" t="s">
        <v>19</v>
      </c>
      <c r="N379" s="222" t="s">
        <v>42</v>
      </c>
      <c r="O379" s="86"/>
      <c r="P379" s="223">
        <f>O379*H379</f>
        <v>0</v>
      </c>
      <c r="Q379" s="223">
        <v>0.0051000000000000004</v>
      </c>
      <c r="R379" s="223">
        <f>Q379*H379</f>
        <v>1.99359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182</v>
      </c>
      <c r="AT379" s="225" t="s">
        <v>177</v>
      </c>
      <c r="AU379" s="225" t="s">
        <v>81</v>
      </c>
      <c r="AY379" s="19" t="s">
        <v>175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79</v>
      </c>
      <c r="BK379" s="226">
        <f>ROUND(I379*H379,2)</f>
        <v>0</v>
      </c>
      <c r="BL379" s="19" t="s">
        <v>182</v>
      </c>
      <c r="BM379" s="225" t="s">
        <v>2666</v>
      </c>
    </row>
    <row r="380" s="2" customFormat="1">
      <c r="A380" s="40"/>
      <c r="B380" s="41"/>
      <c r="C380" s="42"/>
      <c r="D380" s="227" t="s">
        <v>184</v>
      </c>
      <c r="E380" s="42"/>
      <c r="F380" s="228" t="s">
        <v>2667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184</v>
      </c>
      <c r="AU380" s="19" t="s">
        <v>81</v>
      </c>
    </row>
    <row r="381" s="2" customFormat="1">
      <c r="A381" s="40"/>
      <c r="B381" s="41"/>
      <c r="C381" s="42"/>
      <c r="D381" s="232" t="s">
        <v>186</v>
      </c>
      <c r="E381" s="42"/>
      <c r="F381" s="233" t="s">
        <v>2668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186</v>
      </c>
      <c r="AU381" s="19" t="s">
        <v>81</v>
      </c>
    </row>
    <row r="382" s="13" customFormat="1">
      <c r="A382" s="13"/>
      <c r="B382" s="234"/>
      <c r="C382" s="235"/>
      <c r="D382" s="227" t="s">
        <v>188</v>
      </c>
      <c r="E382" s="236" t="s">
        <v>19</v>
      </c>
      <c r="F382" s="237" t="s">
        <v>189</v>
      </c>
      <c r="G382" s="235"/>
      <c r="H382" s="236" t="s">
        <v>19</v>
      </c>
      <c r="I382" s="238"/>
      <c r="J382" s="235"/>
      <c r="K382" s="235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188</v>
      </c>
      <c r="AU382" s="243" t="s">
        <v>81</v>
      </c>
      <c r="AV382" s="13" t="s">
        <v>79</v>
      </c>
      <c r="AW382" s="13" t="s">
        <v>33</v>
      </c>
      <c r="AX382" s="13" t="s">
        <v>71</v>
      </c>
      <c r="AY382" s="243" t="s">
        <v>175</v>
      </c>
    </row>
    <row r="383" s="13" customFormat="1">
      <c r="A383" s="13"/>
      <c r="B383" s="234"/>
      <c r="C383" s="235"/>
      <c r="D383" s="227" t="s">
        <v>188</v>
      </c>
      <c r="E383" s="236" t="s">
        <v>19</v>
      </c>
      <c r="F383" s="237" t="s">
        <v>2669</v>
      </c>
      <c r="G383" s="235"/>
      <c r="H383" s="236" t="s">
        <v>19</v>
      </c>
      <c r="I383" s="238"/>
      <c r="J383" s="235"/>
      <c r="K383" s="235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188</v>
      </c>
      <c r="AU383" s="243" t="s">
        <v>81</v>
      </c>
      <c r="AV383" s="13" t="s">
        <v>79</v>
      </c>
      <c r="AW383" s="13" t="s">
        <v>33</v>
      </c>
      <c r="AX383" s="13" t="s">
        <v>71</v>
      </c>
      <c r="AY383" s="243" t="s">
        <v>175</v>
      </c>
    </row>
    <row r="384" s="14" customFormat="1">
      <c r="A384" s="14"/>
      <c r="B384" s="244"/>
      <c r="C384" s="245"/>
      <c r="D384" s="227" t="s">
        <v>188</v>
      </c>
      <c r="E384" s="246" t="s">
        <v>19</v>
      </c>
      <c r="F384" s="247" t="s">
        <v>2652</v>
      </c>
      <c r="G384" s="245"/>
      <c r="H384" s="248">
        <v>333.73000000000002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188</v>
      </c>
      <c r="AU384" s="254" t="s">
        <v>81</v>
      </c>
      <c r="AV384" s="14" t="s">
        <v>81</v>
      </c>
      <c r="AW384" s="14" t="s">
        <v>33</v>
      </c>
      <c r="AX384" s="14" t="s">
        <v>71</v>
      </c>
      <c r="AY384" s="254" t="s">
        <v>175</v>
      </c>
    </row>
    <row r="385" s="14" customFormat="1">
      <c r="A385" s="14"/>
      <c r="B385" s="244"/>
      <c r="C385" s="245"/>
      <c r="D385" s="227" t="s">
        <v>188</v>
      </c>
      <c r="E385" s="246" t="s">
        <v>19</v>
      </c>
      <c r="F385" s="247" t="s">
        <v>2653</v>
      </c>
      <c r="G385" s="245"/>
      <c r="H385" s="248">
        <v>57.170000000000002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188</v>
      </c>
      <c r="AU385" s="254" t="s">
        <v>81</v>
      </c>
      <c r="AV385" s="14" t="s">
        <v>81</v>
      </c>
      <c r="AW385" s="14" t="s">
        <v>33</v>
      </c>
      <c r="AX385" s="14" t="s">
        <v>71</v>
      </c>
      <c r="AY385" s="254" t="s">
        <v>175</v>
      </c>
    </row>
    <row r="386" s="15" customFormat="1">
      <c r="A386" s="15"/>
      <c r="B386" s="255"/>
      <c r="C386" s="256"/>
      <c r="D386" s="227" t="s">
        <v>188</v>
      </c>
      <c r="E386" s="257" t="s">
        <v>19</v>
      </c>
      <c r="F386" s="258" t="s">
        <v>206</v>
      </c>
      <c r="G386" s="256"/>
      <c r="H386" s="259">
        <v>390.90000000000003</v>
      </c>
      <c r="I386" s="260"/>
      <c r="J386" s="256"/>
      <c r="K386" s="256"/>
      <c r="L386" s="261"/>
      <c r="M386" s="262"/>
      <c r="N386" s="263"/>
      <c r="O386" s="263"/>
      <c r="P386" s="263"/>
      <c r="Q386" s="263"/>
      <c r="R386" s="263"/>
      <c r="S386" s="263"/>
      <c r="T386" s="264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5" t="s">
        <v>188</v>
      </c>
      <c r="AU386" s="265" t="s">
        <v>81</v>
      </c>
      <c r="AV386" s="15" t="s">
        <v>182</v>
      </c>
      <c r="AW386" s="15" t="s">
        <v>33</v>
      </c>
      <c r="AX386" s="15" t="s">
        <v>79</v>
      </c>
      <c r="AY386" s="265" t="s">
        <v>175</v>
      </c>
    </row>
    <row r="387" s="2" customFormat="1" ht="24.15" customHeight="1">
      <c r="A387" s="40"/>
      <c r="B387" s="41"/>
      <c r="C387" s="214" t="s">
        <v>542</v>
      </c>
      <c r="D387" s="214" t="s">
        <v>177</v>
      </c>
      <c r="E387" s="215" t="s">
        <v>614</v>
      </c>
      <c r="F387" s="216" t="s">
        <v>615</v>
      </c>
      <c r="G387" s="217" t="s">
        <v>248</v>
      </c>
      <c r="H387" s="218">
        <v>1525.463</v>
      </c>
      <c r="I387" s="219"/>
      <c r="J387" s="220">
        <f>ROUND(I387*H387,2)</f>
        <v>0</v>
      </c>
      <c r="K387" s="216" t="s">
        <v>181</v>
      </c>
      <c r="L387" s="46"/>
      <c r="M387" s="221" t="s">
        <v>19</v>
      </c>
      <c r="N387" s="222" t="s">
        <v>42</v>
      </c>
      <c r="O387" s="86"/>
      <c r="P387" s="223">
        <f>O387*H387</f>
        <v>0</v>
      </c>
      <c r="Q387" s="223">
        <v>0.00025999999999999998</v>
      </c>
      <c r="R387" s="223">
        <f>Q387*H387</f>
        <v>0.39662037999999994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182</v>
      </c>
      <c r="AT387" s="225" t="s">
        <v>177</v>
      </c>
      <c r="AU387" s="225" t="s">
        <v>81</v>
      </c>
      <c r="AY387" s="19" t="s">
        <v>175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79</v>
      </c>
      <c r="BK387" s="226">
        <f>ROUND(I387*H387,2)</f>
        <v>0</v>
      </c>
      <c r="BL387" s="19" t="s">
        <v>182</v>
      </c>
      <c r="BM387" s="225" t="s">
        <v>2670</v>
      </c>
    </row>
    <row r="388" s="2" customFormat="1">
      <c r="A388" s="40"/>
      <c r="B388" s="41"/>
      <c r="C388" s="42"/>
      <c r="D388" s="227" t="s">
        <v>184</v>
      </c>
      <c r="E388" s="42"/>
      <c r="F388" s="228" t="s">
        <v>617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184</v>
      </c>
      <c r="AU388" s="19" t="s">
        <v>81</v>
      </c>
    </row>
    <row r="389" s="2" customFormat="1">
      <c r="A389" s="40"/>
      <c r="B389" s="41"/>
      <c r="C389" s="42"/>
      <c r="D389" s="232" t="s">
        <v>186</v>
      </c>
      <c r="E389" s="42"/>
      <c r="F389" s="233" t="s">
        <v>618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186</v>
      </c>
      <c r="AU389" s="19" t="s">
        <v>81</v>
      </c>
    </row>
    <row r="390" s="13" customFormat="1">
      <c r="A390" s="13"/>
      <c r="B390" s="234"/>
      <c r="C390" s="235"/>
      <c r="D390" s="227" t="s">
        <v>188</v>
      </c>
      <c r="E390" s="236" t="s">
        <v>19</v>
      </c>
      <c r="F390" s="237" t="s">
        <v>189</v>
      </c>
      <c r="G390" s="235"/>
      <c r="H390" s="236" t="s">
        <v>19</v>
      </c>
      <c r="I390" s="238"/>
      <c r="J390" s="235"/>
      <c r="K390" s="235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188</v>
      </c>
      <c r="AU390" s="243" t="s">
        <v>81</v>
      </c>
      <c r="AV390" s="13" t="s">
        <v>79</v>
      </c>
      <c r="AW390" s="13" t="s">
        <v>33</v>
      </c>
      <c r="AX390" s="13" t="s">
        <v>71</v>
      </c>
      <c r="AY390" s="243" t="s">
        <v>175</v>
      </c>
    </row>
    <row r="391" s="13" customFormat="1">
      <c r="A391" s="13"/>
      <c r="B391" s="234"/>
      <c r="C391" s="235"/>
      <c r="D391" s="227" t="s">
        <v>188</v>
      </c>
      <c r="E391" s="236" t="s">
        <v>19</v>
      </c>
      <c r="F391" s="237" t="s">
        <v>2671</v>
      </c>
      <c r="G391" s="235"/>
      <c r="H391" s="236" t="s">
        <v>19</v>
      </c>
      <c r="I391" s="238"/>
      <c r="J391" s="235"/>
      <c r="K391" s="235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188</v>
      </c>
      <c r="AU391" s="243" t="s">
        <v>81</v>
      </c>
      <c r="AV391" s="13" t="s">
        <v>79</v>
      </c>
      <c r="AW391" s="13" t="s">
        <v>33</v>
      </c>
      <c r="AX391" s="13" t="s">
        <v>71</v>
      </c>
      <c r="AY391" s="243" t="s">
        <v>175</v>
      </c>
    </row>
    <row r="392" s="14" customFormat="1">
      <c r="A392" s="14"/>
      <c r="B392" s="244"/>
      <c r="C392" s="245"/>
      <c r="D392" s="227" t="s">
        <v>188</v>
      </c>
      <c r="E392" s="246" t="s">
        <v>19</v>
      </c>
      <c r="F392" s="247" t="s">
        <v>2672</v>
      </c>
      <c r="G392" s="245"/>
      <c r="H392" s="248">
        <v>65.659999999999997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188</v>
      </c>
      <c r="AU392" s="254" t="s">
        <v>81</v>
      </c>
      <c r="AV392" s="14" t="s">
        <v>81</v>
      </c>
      <c r="AW392" s="14" t="s">
        <v>33</v>
      </c>
      <c r="AX392" s="14" t="s">
        <v>71</v>
      </c>
      <c r="AY392" s="254" t="s">
        <v>175</v>
      </c>
    </row>
    <row r="393" s="14" customFormat="1">
      <c r="A393" s="14"/>
      <c r="B393" s="244"/>
      <c r="C393" s="245"/>
      <c r="D393" s="227" t="s">
        <v>188</v>
      </c>
      <c r="E393" s="246" t="s">
        <v>19</v>
      </c>
      <c r="F393" s="247" t="s">
        <v>2673</v>
      </c>
      <c r="G393" s="245"/>
      <c r="H393" s="248">
        <v>15.98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188</v>
      </c>
      <c r="AU393" s="254" t="s">
        <v>81</v>
      </c>
      <c r="AV393" s="14" t="s">
        <v>81</v>
      </c>
      <c r="AW393" s="14" t="s">
        <v>33</v>
      </c>
      <c r="AX393" s="14" t="s">
        <v>71</v>
      </c>
      <c r="AY393" s="254" t="s">
        <v>175</v>
      </c>
    </row>
    <row r="394" s="14" customFormat="1">
      <c r="A394" s="14"/>
      <c r="B394" s="244"/>
      <c r="C394" s="245"/>
      <c r="D394" s="227" t="s">
        <v>188</v>
      </c>
      <c r="E394" s="246" t="s">
        <v>19</v>
      </c>
      <c r="F394" s="247" t="s">
        <v>2674</v>
      </c>
      <c r="G394" s="245"/>
      <c r="H394" s="248">
        <v>17.012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188</v>
      </c>
      <c r="AU394" s="254" t="s">
        <v>81</v>
      </c>
      <c r="AV394" s="14" t="s">
        <v>81</v>
      </c>
      <c r="AW394" s="14" t="s">
        <v>33</v>
      </c>
      <c r="AX394" s="14" t="s">
        <v>71</v>
      </c>
      <c r="AY394" s="254" t="s">
        <v>175</v>
      </c>
    </row>
    <row r="395" s="14" customFormat="1">
      <c r="A395" s="14"/>
      <c r="B395" s="244"/>
      <c r="C395" s="245"/>
      <c r="D395" s="227" t="s">
        <v>188</v>
      </c>
      <c r="E395" s="246" t="s">
        <v>19</v>
      </c>
      <c r="F395" s="247" t="s">
        <v>2675</v>
      </c>
      <c r="G395" s="245"/>
      <c r="H395" s="248">
        <v>29.504000000000001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188</v>
      </c>
      <c r="AU395" s="254" t="s">
        <v>81</v>
      </c>
      <c r="AV395" s="14" t="s">
        <v>81</v>
      </c>
      <c r="AW395" s="14" t="s">
        <v>33</v>
      </c>
      <c r="AX395" s="14" t="s">
        <v>71</v>
      </c>
      <c r="AY395" s="254" t="s">
        <v>175</v>
      </c>
    </row>
    <row r="396" s="14" customFormat="1">
      <c r="A396" s="14"/>
      <c r="B396" s="244"/>
      <c r="C396" s="245"/>
      <c r="D396" s="227" t="s">
        <v>188</v>
      </c>
      <c r="E396" s="246" t="s">
        <v>19</v>
      </c>
      <c r="F396" s="247" t="s">
        <v>2676</v>
      </c>
      <c r="G396" s="245"/>
      <c r="H396" s="248">
        <v>66.165999999999997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188</v>
      </c>
      <c r="AU396" s="254" t="s">
        <v>81</v>
      </c>
      <c r="AV396" s="14" t="s">
        <v>81</v>
      </c>
      <c r="AW396" s="14" t="s">
        <v>33</v>
      </c>
      <c r="AX396" s="14" t="s">
        <v>71</v>
      </c>
      <c r="AY396" s="254" t="s">
        <v>175</v>
      </c>
    </row>
    <row r="397" s="14" customFormat="1">
      <c r="A397" s="14"/>
      <c r="B397" s="244"/>
      <c r="C397" s="245"/>
      <c r="D397" s="227" t="s">
        <v>188</v>
      </c>
      <c r="E397" s="246" t="s">
        <v>19</v>
      </c>
      <c r="F397" s="247" t="s">
        <v>2677</v>
      </c>
      <c r="G397" s="245"/>
      <c r="H397" s="248">
        <v>28.106999999999999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188</v>
      </c>
      <c r="AU397" s="254" t="s">
        <v>81</v>
      </c>
      <c r="AV397" s="14" t="s">
        <v>81</v>
      </c>
      <c r="AW397" s="14" t="s">
        <v>33</v>
      </c>
      <c r="AX397" s="14" t="s">
        <v>71</v>
      </c>
      <c r="AY397" s="254" t="s">
        <v>175</v>
      </c>
    </row>
    <row r="398" s="14" customFormat="1">
      <c r="A398" s="14"/>
      <c r="B398" s="244"/>
      <c r="C398" s="245"/>
      <c r="D398" s="227" t="s">
        <v>188</v>
      </c>
      <c r="E398" s="246" t="s">
        <v>19</v>
      </c>
      <c r="F398" s="247" t="s">
        <v>2678</v>
      </c>
      <c r="G398" s="245"/>
      <c r="H398" s="248">
        <v>65.177000000000007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188</v>
      </c>
      <c r="AU398" s="254" t="s">
        <v>81</v>
      </c>
      <c r="AV398" s="14" t="s">
        <v>81</v>
      </c>
      <c r="AW398" s="14" t="s">
        <v>33</v>
      </c>
      <c r="AX398" s="14" t="s">
        <v>71</v>
      </c>
      <c r="AY398" s="254" t="s">
        <v>175</v>
      </c>
    </row>
    <row r="399" s="14" customFormat="1">
      <c r="A399" s="14"/>
      <c r="B399" s="244"/>
      <c r="C399" s="245"/>
      <c r="D399" s="227" t="s">
        <v>188</v>
      </c>
      <c r="E399" s="246" t="s">
        <v>19</v>
      </c>
      <c r="F399" s="247" t="s">
        <v>2679</v>
      </c>
      <c r="G399" s="245"/>
      <c r="H399" s="248">
        <v>62.420999999999999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188</v>
      </c>
      <c r="AU399" s="254" t="s">
        <v>81</v>
      </c>
      <c r="AV399" s="14" t="s">
        <v>81</v>
      </c>
      <c r="AW399" s="14" t="s">
        <v>33</v>
      </c>
      <c r="AX399" s="14" t="s">
        <v>71</v>
      </c>
      <c r="AY399" s="254" t="s">
        <v>175</v>
      </c>
    </row>
    <row r="400" s="14" customFormat="1">
      <c r="A400" s="14"/>
      <c r="B400" s="244"/>
      <c r="C400" s="245"/>
      <c r="D400" s="227" t="s">
        <v>188</v>
      </c>
      <c r="E400" s="246" t="s">
        <v>19</v>
      </c>
      <c r="F400" s="247" t="s">
        <v>2680</v>
      </c>
      <c r="G400" s="245"/>
      <c r="H400" s="248">
        <v>47.497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188</v>
      </c>
      <c r="AU400" s="254" t="s">
        <v>81</v>
      </c>
      <c r="AV400" s="14" t="s">
        <v>81</v>
      </c>
      <c r="AW400" s="14" t="s">
        <v>33</v>
      </c>
      <c r="AX400" s="14" t="s">
        <v>71</v>
      </c>
      <c r="AY400" s="254" t="s">
        <v>175</v>
      </c>
    </row>
    <row r="401" s="14" customFormat="1">
      <c r="A401" s="14"/>
      <c r="B401" s="244"/>
      <c r="C401" s="245"/>
      <c r="D401" s="227" t="s">
        <v>188</v>
      </c>
      <c r="E401" s="246" t="s">
        <v>19</v>
      </c>
      <c r="F401" s="247" t="s">
        <v>2681</v>
      </c>
      <c r="G401" s="245"/>
      <c r="H401" s="248">
        <v>52.340000000000003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188</v>
      </c>
      <c r="AU401" s="254" t="s">
        <v>81</v>
      </c>
      <c r="AV401" s="14" t="s">
        <v>81</v>
      </c>
      <c r="AW401" s="14" t="s">
        <v>33</v>
      </c>
      <c r="AX401" s="14" t="s">
        <v>71</v>
      </c>
      <c r="AY401" s="254" t="s">
        <v>175</v>
      </c>
    </row>
    <row r="402" s="14" customFormat="1">
      <c r="A402" s="14"/>
      <c r="B402" s="244"/>
      <c r="C402" s="245"/>
      <c r="D402" s="227" t="s">
        <v>188</v>
      </c>
      <c r="E402" s="246" t="s">
        <v>19</v>
      </c>
      <c r="F402" s="247" t="s">
        <v>2682</v>
      </c>
      <c r="G402" s="245"/>
      <c r="H402" s="248">
        <v>56.671999999999997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188</v>
      </c>
      <c r="AU402" s="254" t="s">
        <v>81</v>
      </c>
      <c r="AV402" s="14" t="s">
        <v>81</v>
      </c>
      <c r="AW402" s="14" t="s">
        <v>33</v>
      </c>
      <c r="AX402" s="14" t="s">
        <v>71</v>
      </c>
      <c r="AY402" s="254" t="s">
        <v>175</v>
      </c>
    </row>
    <row r="403" s="14" customFormat="1">
      <c r="A403" s="14"/>
      <c r="B403" s="244"/>
      <c r="C403" s="245"/>
      <c r="D403" s="227" t="s">
        <v>188</v>
      </c>
      <c r="E403" s="246" t="s">
        <v>19</v>
      </c>
      <c r="F403" s="247" t="s">
        <v>2683</v>
      </c>
      <c r="G403" s="245"/>
      <c r="H403" s="248">
        <v>231.47499999999999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188</v>
      </c>
      <c r="AU403" s="254" t="s">
        <v>81</v>
      </c>
      <c r="AV403" s="14" t="s">
        <v>81</v>
      </c>
      <c r="AW403" s="14" t="s">
        <v>33</v>
      </c>
      <c r="AX403" s="14" t="s">
        <v>71</v>
      </c>
      <c r="AY403" s="254" t="s">
        <v>175</v>
      </c>
    </row>
    <row r="404" s="14" customFormat="1">
      <c r="A404" s="14"/>
      <c r="B404" s="244"/>
      <c r="C404" s="245"/>
      <c r="D404" s="227" t="s">
        <v>188</v>
      </c>
      <c r="E404" s="246" t="s">
        <v>19</v>
      </c>
      <c r="F404" s="247" t="s">
        <v>2684</v>
      </c>
      <c r="G404" s="245"/>
      <c r="H404" s="248">
        <v>30.780000000000001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188</v>
      </c>
      <c r="AU404" s="254" t="s">
        <v>81</v>
      </c>
      <c r="AV404" s="14" t="s">
        <v>81</v>
      </c>
      <c r="AW404" s="14" t="s">
        <v>33</v>
      </c>
      <c r="AX404" s="14" t="s">
        <v>71</v>
      </c>
      <c r="AY404" s="254" t="s">
        <v>175</v>
      </c>
    </row>
    <row r="405" s="14" customFormat="1">
      <c r="A405" s="14"/>
      <c r="B405" s="244"/>
      <c r="C405" s="245"/>
      <c r="D405" s="227" t="s">
        <v>188</v>
      </c>
      <c r="E405" s="246" t="s">
        <v>19</v>
      </c>
      <c r="F405" s="247" t="s">
        <v>2685</v>
      </c>
      <c r="G405" s="245"/>
      <c r="H405" s="248">
        <v>19.741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188</v>
      </c>
      <c r="AU405" s="254" t="s">
        <v>81</v>
      </c>
      <c r="AV405" s="14" t="s">
        <v>81</v>
      </c>
      <c r="AW405" s="14" t="s">
        <v>33</v>
      </c>
      <c r="AX405" s="14" t="s">
        <v>71</v>
      </c>
      <c r="AY405" s="254" t="s">
        <v>175</v>
      </c>
    </row>
    <row r="406" s="14" customFormat="1">
      <c r="A406" s="14"/>
      <c r="B406" s="244"/>
      <c r="C406" s="245"/>
      <c r="D406" s="227" t="s">
        <v>188</v>
      </c>
      <c r="E406" s="246" t="s">
        <v>19</v>
      </c>
      <c r="F406" s="247" t="s">
        <v>2686</v>
      </c>
      <c r="G406" s="245"/>
      <c r="H406" s="248">
        <v>60.585000000000001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188</v>
      </c>
      <c r="AU406" s="254" t="s">
        <v>81</v>
      </c>
      <c r="AV406" s="14" t="s">
        <v>81</v>
      </c>
      <c r="AW406" s="14" t="s">
        <v>33</v>
      </c>
      <c r="AX406" s="14" t="s">
        <v>71</v>
      </c>
      <c r="AY406" s="254" t="s">
        <v>175</v>
      </c>
    </row>
    <row r="407" s="14" customFormat="1">
      <c r="A407" s="14"/>
      <c r="B407" s="244"/>
      <c r="C407" s="245"/>
      <c r="D407" s="227" t="s">
        <v>188</v>
      </c>
      <c r="E407" s="246" t="s">
        <v>19</v>
      </c>
      <c r="F407" s="247" t="s">
        <v>2687</v>
      </c>
      <c r="G407" s="245"/>
      <c r="H407" s="248">
        <v>63.052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188</v>
      </c>
      <c r="AU407" s="254" t="s">
        <v>81</v>
      </c>
      <c r="AV407" s="14" t="s">
        <v>81</v>
      </c>
      <c r="AW407" s="14" t="s">
        <v>33</v>
      </c>
      <c r="AX407" s="14" t="s">
        <v>71</v>
      </c>
      <c r="AY407" s="254" t="s">
        <v>175</v>
      </c>
    </row>
    <row r="408" s="14" customFormat="1">
      <c r="A408" s="14"/>
      <c r="B408" s="244"/>
      <c r="C408" s="245"/>
      <c r="D408" s="227" t="s">
        <v>188</v>
      </c>
      <c r="E408" s="246" t="s">
        <v>19</v>
      </c>
      <c r="F408" s="247" t="s">
        <v>2688</v>
      </c>
      <c r="G408" s="245"/>
      <c r="H408" s="248">
        <v>63.037999999999997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188</v>
      </c>
      <c r="AU408" s="254" t="s">
        <v>81</v>
      </c>
      <c r="AV408" s="14" t="s">
        <v>81</v>
      </c>
      <c r="AW408" s="14" t="s">
        <v>33</v>
      </c>
      <c r="AX408" s="14" t="s">
        <v>71</v>
      </c>
      <c r="AY408" s="254" t="s">
        <v>175</v>
      </c>
    </row>
    <row r="409" s="14" customFormat="1">
      <c r="A409" s="14"/>
      <c r="B409" s="244"/>
      <c r="C409" s="245"/>
      <c r="D409" s="227" t="s">
        <v>188</v>
      </c>
      <c r="E409" s="246" t="s">
        <v>19</v>
      </c>
      <c r="F409" s="247" t="s">
        <v>2689</v>
      </c>
      <c r="G409" s="245"/>
      <c r="H409" s="248">
        <v>58.509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188</v>
      </c>
      <c r="AU409" s="254" t="s">
        <v>81</v>
      </c>
      <c r="AV409" s="14" t="s">
        <v>81</v>
      </c>
      <c r="AW409" s="14" t="s">
        <v>33</v>
      </c>
      <c r="AX409" s="14" t="s">
        <v>71</v>
      </c>
      <c r="AY409" s="254" t="s">
        <v>175</v>
      </c>
    </row>
    <row r="410" s="14" customFormat="1">
      <c r="A410" s="14"/>
      <c r="B410" s="244"/>
      <c r="C410" s="245"/>
      <c r="D410" s="227" t="s">
        <v>188</v>
      </c>
      <c r="E410" s="246" t="s">
        <v>19</v>
      </c>
      <c r="F410" s="247" t="s">
        <v>2690</v>
      </c>
      <c r="G410" s="245"/>
      <c r="H410" s="248">
        <v>59.225999999999999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188</v>
      </c>
      <c r="AU410" s="254" t="s">
        <v>81</v>
      </c>
      <c r="AV410" s="14" t="s">
        <v>81</v>
      </c>
      <c r="AW410" s="14" t="s">
        <v>33</v>
      </c>
      <c r="AX410" s="14" t="s">
        <v>71</v>
      </c>
      <c r="AY410" s="254" t="s">
        <v>175</v>
      </c>
    </row>
    <row r="411" s="14" customFormat="1">
      <c r="A411" s="14"/>
      <c r="B411" s="244"/>
      <c r="C411" s="245"/>
      <c r="D411" s="227" t="s">
        <v>188</v>
      </c>
      <c r="E411" s="246" t="s">
        <v>19</v>
      </c>
      <c r="F411" s="247" t="s">
        <v>2691</v>
      </c>
      <c r="G411" s="245"/>
      <c r="H411" s="248">
        <v>55.652999999999999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188</v>
      </c>
      <c r="AU411" s="254" t="s">
        <v>81</v>
      </c>
      <c r="AV411" s="14" t="s">
        <v>81</v>
      </c>
      <c r="AW411" s="14" t="s">
        <v>33</v>
      </c>
      <c r="AX411" s="14" t="s">
        <v>71</v>
      </c>
      <c r="AY411" s="254" t="s">
        <v>175</v>
      </c>
    </row>
    <row r="412" s="14" customFormat="1">
      <c r="A412" s="14"/>
      <c r="B412" s="244"/>
      <c r="C412" s="245"/>
      <c r="D412" s="227" t="s">
        <v>188</v>
      </c>
      <c r="E412" s="246" t="s">
        <v>19</v>
      </c>
      <c r="F412" s="247" t="s">
        <v>2692</v>
      </c>
      <c r="G412" s="245"/>
      <c r="H412" s="248">
        <v>37.140999999999998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188</v>
      </c>
      <c r="AU412" s="254" t="s">
        <v>81</v>
      </c>
      <c r="AV412" s="14" t="s">
        <v>81</v>
      </c>
      <c r="AW412" s="14" t="s">
        <v>33</v>
      </c>
      <c r="AX412" s="14" t="s">
        <v>71</v>
      </c>
      <c r="AY412" s="254" t="s">
        <v>175</v>
      </c>
    </row>
    <row r="413" s="14" customFormat="1">
      <c r="A413" s="14"/>
      <c r="B413" s="244"/>
      <c r="C413" s="245"/>
      <c r="D413" s="227" t="s">
        <v>188</v>
      </c>
      <c r="E413" s="246" t="s">
        <v>19</v>
      </c>
      <c r="F413" s="247" t="s">
        <v>2693</v>
      </c>
      <c r="G413" s="245"/>
      <c r="H413" s="248">
        <v>17.228999999999999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188</v>
      </c>
      <c r="AU413" s="254" t="s">
        <v>81</v>
      </c>
      <c r="AV413" s="14" t="s">
        <v>81</v>
      </c>
      <c r="AW413" s="14" t="s">
        <v>33</v>
      </c>
      <c r="AX413" s="14" t="s">
        <v>71</v>
      </c>
      <c r="AY413" s="254" t="s">
        <v>175</v>
      </c>
    </row>
    <row r="414" s="14" customFormat="1">
      <c r="A414" s="14"/>
      <c r="B414" s="244"/>
      <c r="C414" s="245"/>
      <c r="D414" s="227" t="s">
        <v>188</v>
      </c>
      <c r="E414" s="246" t="s">
        <v>19</v>
      </c>
      <c r="F414" s="247" t="s">
        <v>2694</v>
      </c>
      <c r="G414" s="245"/>
      <c r="H414" s="248">
        <v>17.914000000000001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188</v>
      </c>
      <c r="AU414" s="254" t="s">
        <v>81</v>
      </c>
      <c r="AV414" s="14" t="s">
        <v>81</v>
      </c>
      <c r="AW414" s="14" t="s">
        <v>33</v>
      </c>
      <c r="AX414" s="14" t="s">
        <v>71</v>
      </c>
      <c r="AY414" s="254" t="s">
        <v>175</v>
      </c>
    </row>
    <row r="415" s="14" customFormat="1">
      <c r="A415" s="14"/>
      <c r="B415" s="244"/>
      <c r="C415" s="245"/>
      <c r="D415" s="227" t="s">
        <v>188</v>
      </c>
      <c r="E415" s="246" t="s">
        <v>19</v>
      </c>
      <c r="F415" s="247" t="s">
        <v>2695</v>
      </c>
      <c r="G415" s="245"/>
      <c r="H415" s="248">
        <v>15.208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188</v>
      </c>
      <c r="AU415" s="254" t="s">
        <v>81</v>
      </c>
      <c r="AV415" s="14" t="s">
        <v>81</v>
      </c>
      <c r="AW415" s="14" t="s">
        <v>33</v>
      </c>
      <c r="AX415" s="14" t="s">
        <v>71</v>
      </c>
      <c r="AY415" s="254" t="s">
        <v>175</v>
      </c>
    </row>
    <row r="416" s="14" customFormat="1">
      <c r="A416" s="14"/>
      <c r="B416" s="244"/>
      <c r="C416" s="245"/>
      <c r="D416" s="227" t="s">
        <v>188</v>
      </c>
      <c r="E416" s="246" t="s">
        <v>19</v>
      </c>
      <c r="F416" s="247" t="s">
        <v>2696</v>
      </c>
      <c r="G416" s="245"/>
      <c r="H416" s="248">
        <v>14.939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188</v>
      </c>
      <c r="AU416" s="254" t="s">
        <v>81</v>
      </c>
      <c r="AV416" s="14" t="s">
        <v>81</v>
      </c>
      <c r="AW416" s="14" t="s">
        <v>33</v>
      </c>
      <c r="AX416" s="14" t="s">
        <v>71</v>
      </c>
      <c r="AY416" s="254" t="s">
        <v>175</v>
      </c>
    </row>
    <row r="417" s="14" customFormat="1">
      <c r="A417" s="14"/>
      <c r="B417" s="244"/>
      <c r="C417" s="245"/>
      <c r="D417" s="227" t="s">
        <v>188</v>
      </c>
      <c r="E417" s="246" t="s">
        <v>19</v>
      </c>
      <c r="F417" s="247" t="s">
        <v>2697</v>
      </c>
      <c r="G417" s="245"/>
      <c r="H417" s="248">
        <v>22.826000000000001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188</v>
      </c>
      <c r="AU417" s="254" t="s">
        <v>81</v>
      </c>
      <c r="AV417" s="14" t="s">
        <v>81</v>
      </c>
      <c r="AW417" s="14" t="s">
        <v>33</v>
      </c>
      <c r="AX417" s="14" t="s">
        <v>71</v>
      </c>
      <c r="AY417" s="254" t="s">
        <v>175</v>
      </c>
    </row>
    <row r="418" s="14" customFormat="1">
      <c r="A418" s="14"/>
      <c r="B418" s="244"/>
      <c r="C418" s="245"/>
      <c r="D418" s="227" t="s">
        <v>188</v>
      </c>
      <c r="E418" s="246" t="s">
        <v>19</v>
      </c>
      <c r="F418" s="247" t="s">
        <v>2698</v>
      </c>
      <c r="G418" s="245"/>
      <c r="H418" s="248">
        <v>42.555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188</v>
      </c>
      <c r="AU418" s="254" t="s">
        <v>81</v>
      </c>
      <c r="AV418" s="14" t="s">
        <v>81</v>
      </c>
      <c r="AW418" s="14" t="s">
        <v>33</v>
      </c>
      <c r="AX418" s="14" t="s">
        <v>71</v>
      </c>
      <c r="AY418" s="254" t="s">
        <v>175</v>
      </c>
    </row>
    <row r="419" s="14" customFormat="1">
      <c r="A419" s="14"/>
      <c r="B419" s="244"/>
      <c r="C419" s="245"/>
      <c r="D419" s="227" t="s">
        <v>188</v>
      </c>
      <c r="E419" s="246" t="s">
        <v>19</v>
      </c>
      <c r="F419" s="247" t="s">
        <v>2699</v>
      </c>
      <c r="G419" s="245"/>
      <c r="H419" s="248">
        <v>24.561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188</v>
      </c>
      <c r="AU419" s="254" t="s">
        <v>81</v>
      </c>
      <c r="AV419" s="14" t="s">
        <v>81</v>
      </c>
      <c r="AW419" s="14" t="s">
        <v>33</v>
      </c>
      <c r="AX419" s="14" t="s">
        <v>71</v>
      </c>
      <c r="AY419" s="254" t="s">
        <v>175</v>
      </c>
    </row>
    <row r="420" s="14" customFormat="1">
      <c r="A420" s="14"/>
      <c r="B420" s="244"/>
      <c r="C420" s="245"/>
      <c r="D420" s="227" t="s">
        <v>188</v>
      </c>
      <c r="E420" s="246" t="s">
        <v>19</v>
      </c>
      <c r="F420" s="247" t="s">
        <v>2700</v>
      </c>
      <c r="G420" s="245"/>
      <c r="H420" s="248">
        <v>22.864000000000001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188</v>
      </c>
      <c r="AU420" s="254" t="s">
        <v>81</v>
      </c>
      <c r="AV420" s="14" t="s">
        <v>81</v>
      </c>
      <c r="AW420" s="14" t="s">
        <v>33</v>
      </c>
      <c r="AX420" s="14" t="s">
        <v>71</v>
      </c>
      <c r="AY420" s="254" t="s">
        <v>175</v>
      </c>
    </row>
    <row r="421" s="14" customFormat="1">
      <c r="A421" s="14"/>
      <c r="B421" s="244"/>
      <c r="C421" s="245"/>
      <c r="D421" s="227" t="s">
        <v>188</v>
      </c>
      <c r="E421" s="246" t="s">
        <v>19</v>
      </c>
      <c r="F421" s="247" t="s">
        <v>2701</v>
      </c>
      <c r="G421" s="245"/>
      <c r="H421" s="248">
        <v>25.129000000000001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188</v>
      </c>
      <c r="AU421" s="254" t="s">
        <v>81</v>
      </c>
      <c r="AV421" s="14" t="s">
        <v>81</v>
      </c>
      <c r="AW421" s="14" t="s">
        <v>33</v>
      </c>
      <c r="AX421" s="14" t="s">
        <v>71</v>
      </c>
      <c r="AY421" s="254" t="s">
        <v>175</v>
      </c>
    </row>
    <row r="422" s="14" customFormat="1">
      <c r="A422" s="14"/>
      <c r="B422" s="244"/>
      <c r="C422" s="245"/>
      <c r="D422" s="227" t="s">
        <v>188</v>
      </c>
      <c r="E422" s="246" t="s">
        <v>19</v>
      </c>
      <c r="F422" s="247" t="s">
        <v>2702</v>
      </c>
      <c r="G422" s="245"/>
      <c r="H422" s="248">
        <v>32.786000000000001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188</v>
      </c>
      <c r="AU422" s="254" t="s">
        <v>81</v>
      </c>
      <c r="AV422" s="14" t="s">
        <v>81</v>
      </c>
      <c r="AW422" s="14" t="s">
        <v>33</v>
      </c>
      <c r="AX422" s="14" t="s">
        <v>71</v>
      </c>
      <c r="AY422" s="254" t="s">
        <v>175</v>
      </c>
    </row>
    <row r="423" s="14" customFormat="1">
      <c r="A423" s="14"/>
      <c r="B423" s="244"/>
      <c r="C423" s="245"/>
      <c r="D423" s="227" t="s">
        <v>188</v>
      </c>
      <c r="E423" s="246" t="s">
        <v>19</v>
      </c>
      <c r="F423" s="247" t="s">
        <v>2703</v>
      </c>
      <c r="G423" s="245"/>
      <c r="H423" s="248">
        <v>25.914999999999999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188</v>
      </c>
      <c r="AU423" s="254" t="s">
        <v>81</v>
      </c>
      <c r="AV423" s="14" t="s">
        <v>81</v>
      </c>
      <c r="AW423" s="14" t="s">
        <v>33</v>
      </c>
      <c r="AX423" s="14" t="s">
        <v>71</v>
      </c>
      <c r="AY423" s="254" t="s">
        <v>175</v>
      </c>
    </row>
    <row r="424" s="14" customFormat="1">
      <c r="A424" s="14"/>
      <c r="B424" s="244"/>
      <c r="C424" s="245"/>
      <c r="D424" s="227" t="s">
        <v>188</v>
      </c>
      <c r="E424" s="246" t="s">
        <v>19</v>
      </c>
      <c r="F424" s="247" t="s">
        <v>2704</v>
      </c>
      <c r="G424" s="245"/>
      <c r="H424" s="248">
        <v>28.902000000000001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188</v>
      </c>
      <c r="AU424" s="254" t="s">
        <v>81</v>
      </c>
      <c r="AV424" s="14" t="s">
        <v>81</v>
      </c>
      <c r="AW424" s="14" t="s">
        <v>33</v>
      </c>
      <c r="AX424" s="14" t="s">
        <v>71</v>
      </c>
      <c r="AY424" s="254" t="s">
        <v>175</v>
      </c>
    </row>
    <row r="425" s="14" customFormat="1">
      <c r="A425" s="14"/>
      <c r="B425" s="244"/>
      <c r="C425" s="245"/>
      <c r="D425" s="227" t="s">
        <v>188</v>
      </c>
      <c r="E425" s="246" t="s">
        <v>19</v>
      </c>
      <c r="F425" s="247" t="s">
        <v>2705</v>
      </c>
      <c r="G425" s="245"/>
      <c r="H425" s="248">
        <v>48.899000000000001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188</v>
      </c>
      <c r="AU425" s="254" t="s">
        <v>81</v>
      </c>
      <c r="AV425" s="14" t="s">
        <v>81</v>
      </c>
      <c r="AW425" s="14" t="s">
        <v>33</v>
      </c>
      <c r="AX425" s="14" t="s">
        <v>71</v>
      </c>
      <c r="AY425" s="254" t="s">
        <v>175</v>
      </c>
    </row>
    <row r="426" s="15" customFormat="1">
      <c r="A426" s="15"/>
      <c r="B426" s="255"/>
      <c r="C426" s="256"/>
      <c r="D426" s="227" t="s">
        <v>188</v>
      </c>
      <c r="E426" s="257" t="s">
        <v>19</v>
      </c>
      <c r="F426" s="258" t="s">
        <v>206</v>
      </c>
      <c r="G426" s="256"/>
      <c r="H426" s="259">
        <v>1525.4630000000002</v>
      </c>
      <c r="I426" s="260"/>
      <c r="J426" s="256"/>
      <c r="K426" s="256"/>
      <c r="L426" s="261"/>
      <c r="M426" s="262"/>
      <c r="N426" s="263"/>
      <c r="O426" s="263"/>
      <c r="P426" s="263"/>
      <c r="Q426" s="263"/>
      <c r="R426" s="263"/>
      <c r="S426" s="263"/>
      <c r="T426" s="264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5" t="s">
        <v>188</v>
      </c>
      <c r="AU426" s="265" t="s">
        <v>81</v>
      </c>
      <c r="AV426" s="15" t="s">
        <v>182</v>
      </c>
      <c r="AW426" s="15" t="s">
        <v>33</v>
      </c>
      <c r="AX426" s="15" t="s">
        <v>79</v>
      </c>
      <c r="AY426" s="265" t="s">
        <v>175</v>
      </c>
    </row>
    <row r="427" s="2" customFormat="1" ht="24.15" customHeight="1">
      <c r="A427" s="40"/>
      <c r="B427" s="41"/>
      <c r="C427" s="214" t="s">
        <v>547</v>
      </c>
      <c r="D427" s="214" t="s">
        <v>177</v>
      </c>
      <c r="E427" s="215" t="s">
        <v>2706</v>
      </c>
      <c r="F427" s="216" t="s">
        <v>2707</v>
      </c>
      <c r="G427" s="217" t="s">
        <v>248</v>
      </c>
      <c r="H427" s="218">
        <v>1285.2439999999999</v>
      </c>
      <c r="I427" s="219"/>
      <c r="J427" s="220">
        <f>ROUND(I427*H427,2)</f>
        <v>0</v>
      </c>
      <c r="K427" s="216" t="s">
        <v>181</v>
      </c>
      <c r="L427" s="46"/>
      <c r="M427" s="221" t="s">
        <v>19</v>
      </c>
      <c r="N427" s="222" t="s">
        <v>42</v>
      </c>
      <c r="O427" s="86"/>
      <c r="P427" s="223">
        <f>O427*H427</f>
        <v>0</v>
      </c>
      <c r="Q427" s="223">
        <v>0.0030000000000000001</v>
      </c>
      <c r="R427" s="223">
        <f>Q427*H427</f>
        <v>3.8557319999999997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182</v>
      </c>
      <c r="AT427" s="225" t="s">
        <v>177</v>
      </c>
      <c r="AU427" s="225" t="s">
        <v>81</v>
      </c>
      <c r="AY427" s="19" t="s">
        <v>175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182</v>
      </c>
      <c r="BM427" s="225" t="s">
        <v>2708</v>
      </c>
    </row>
    <row r="428" s="2" customFormat="1">
      <c r="A428" s="40"/>
      <c r="B428" s="41"/>
      <c r="C428" s="42"/>
      <c r="D428" s="227" t="s">
        <v>184</v>
      </c>
      <c r="E428" s="42"/>
      <c r="F428" s="228" t="s">
        <v>2709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184</v>
      </c>
      <c r="AU428" s="19" t="s">
        <v>81</v>
      </c>
    </row>
    <row r="429" s="2" customFormat="1">
      <c r="A429" s="40"/>
      <c r="B429" s="41"/>
      <c r="C429" s="42"/>
      <c r="D429" s="232" t="s">
        <v>186</v>
      </c>
      <c r="E429" s="42"/>
      <c r="F429" s="233" t="s">
        <v>2710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186</v>
      </c>
      <c r="AU429" s="19" t="s">
        <v>81</v>
      </c>
    </row>
    <row r="430" s="13" customFormat="1">
      <c r="A430" s="13"/>
      <c r="B430" s="234"/>
      <c r="C430" s="235"/>
      <c r="D430" s="227" t="s">
        <v>188</v>
      </c>
      <c r="E430" s="236" t="s">
        <v>19</v>
      </c>
      <c r="F430" s="237" t="s">
        <v>189</v>
      </c>
      <c r="G430" s="235"/>
      <c r="H430" s="236" t="s">
        <v>19</v>
      </c>
      <c r="I430" s="238"/>
      <c r="J430" s="235"/>
      <c r="K430" s="235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188</v>
      </c>
      <c r="AU430" s="243" t="s">
        <v>81</v>
      </c>
      <c r="AV430" s="13" t="s">
        <v>79</v>
      </c>
      <c r="AW430" s="13" t="s">
        <v>33</v>
      </c>
      <c r="AX430" s="13" t="s">
        <v>71</v>
      </c>
      <c r="AY430" s="243" t="s">
        <v>175</v>
      </c>
    </row>
    <row r="431" s="13" customFormat="1">
      <c r="A431" s="13"/>
      <c r="B431" s="234"/>
      <c r="C431" s="235"/>
      <c r="D431" s="227" t="s">
        <v>188</v>
      </c>
      <c r="E431" s="236" t="s">
        <v>19</v>
      </c>
      <c r="F431" s="237" t="s">
        <v>2711</v>
      </c>
      <c r="G431" s="235"/>
      <c r="H431" s="236" t="s">
        <v>19</v>
      </c>
      <c r="I431" s="238"/>
      <c r="J431" s="235"/>
      <c r="K431" s="235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188</v>
      </c>
      <c r="AU431" s="243" t="s">
        <v>81</v>
      </c>
      <c r="AV431" s="13" t="s">
        <v>79</v>
      </c>
      <c r="AW431" s="13" t="s">
        <v>33</v>
      </c>
      <c r="AX431" s="13" t="s">
        <v>71</v>
      </c>
      <c r="AY431" s="243" t="s">
        <v>175</v>
      </c>
    </row>
    <row r="432" s="14" customFormat="1">
      <c r="A432" s="14"/>
      <c r="B432" s="244"/>
      <c r="C432" s="245"/>
      <c r="D432" s="227" t="s">
        <v>188</v>
      </c>
      <c r="E432" s="246" t="s">
        <v>19</v>
      </c>
      <c r="F432" s="247" t="s">
        <v>2672</v>
      </c>
      <c r="G432" s="245"/>
      <c r="H432" s="248">
        <v>65.659999999999997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188</v>
      </c>
      <c r="AU432" s="254" t="s">
        <v>81</v>
      </c>
      <c r="AV432" s="14" t="s">
        <v>81</v>
      </c>
      <c r="AW432" s="14" t="s">
        <v>33</v>
      </c>
      <c r="AX432" s="14" t="s">
        <v>71</v>
      </c>
      <c r="AY432" s="254" t="s">
        <v>175</v>
      </c>
    </row>
    <row r="433" s="14" customFormat="1">
      <c r="A433" s="14"/>
      <c r="B433" s="244"/>
      <c r="C433" s="245"/>
      <c r="D433" s="227" t="s">
        <v>188</v>
      </c>
      <c r="E433" s="246" t="s">
        <v>19</v>
      </c>
      <c r="F433" s="247" t="s">
        <v>2673</v>
      </c>
      <c r="G433" s="245"/>
      <c r="H433" s="248">
        <v>15.98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188</v>
      </c>
      <c r="AU433" s="254" t="s">
        <v>81</v>
      </c>
      <c r="AV433" s="14" t="s">
        <v>81</v>
      </c>
      <c r="AW433" s="14" t="s">
        <v>33</v>
      </c>
      <c r="AX433" s="14" t="s">
        <v>71</v>
      </c>
      <c r="AY433" s="254" t="s">
        <v>175</v>
      </c>
    </row>
    <row r="434" s="14" customFormat="1">
      <c r="A434" s="14"/>
      <c r="B434" s="244"/>
      <c r="C434" s="245"/>
      <c r="D434" s="227" t="s">
        <v>188</v>
      </c>
      <c r="E434" s="246" t="s">
        <v>19</v>
      </c>
      <c r="F434" s="247" t="s">
        <v>2674</v>
      </c>
      <c r="G434" s="245"/>
      <c r="H434" s="248">
        <v>17.012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188</v>
      </c>
      <c r="AU434" s="254" t="s">
        <v>81</v>
      </c>
      <c r="AV434" s="14" t="s">
        <v>81</v>
      </c>
      <c r="AW434" s="14" t="s">
        <v>33</v>
      </c>
      <c r="AX434" s="14" t="s">
        <v>71</v>
      </c>
      <c r="AY434" s="254" t="s">
        <v>175</v>
      </c>
    </row>
    <row r="435" s="14" customFormat="1">
      <c r="A435" s="14"/>
      <c r="B435" s="244"/>
      <c r="C435" s="245"/>
      <c r="D435" s="227" t="s">
        <v>188</v>
      </c>
      <c r="E435" s="246" t="s">
        <v>19</v>
      </c>
      <c r="F435" s="247" t="s">
        <v>2675</v>
      </c>
      <c r="G435" s="245"/>
      <c r="H435" s="248">
        <v>29.504000000000001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188</v>
      </c>
      <c r="AU435" s="254" t="s">
        <v>81</v>
      </c>
      <c r="AV435" s="14" t="s">
        <v>81</v>
      </c>
      <c r="AW435" s="14" t="s">
        <v>33</v>
      </c>
      <c r="AX435" s="14" t="s">
        <v>71</v>
      </c>
      <c r="AY435" s="254" t="s">
        <v>175</v>
      </c>
    </row>
    <row r="436" s="14" customFormat="1">
      <c r="A436" s="14"/>
      <c r="B436" s="244"/>
      <c r="C436" s="245"/>
      <c r="D436" s="227" t="s">
        <v>188</v>
      </c>
      <c r="E436" s="246" t="s">
        <v>19</v>
      </c>
      <c r="F436" s="247" t="s">
        <v>2676</v>
      </c>
      <c r="G436" s="245"/>
      <c r="H436" s="248">
        <v>66.165999999999997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188</v>
      </c>
      <c r="AU436" s="254" t="s">
        <v>81</v>
      </c>
      <c r="AV436" s="14" t="s">
        <v>81</v>
      </c>
      <c r="AW436" s="14" t="s">
        <v>33</v>
      </c>
      <c r="AX436" s="14" t="s">
        <v>71</v>
      </c>
      <c r="AY436" s="254" t="s">
        <v>175</v>
      </c>
    </row>
    <row r="437" s="14" customFormat="1">
      <c r="A437" s="14"/>
      <c r="B437" s="244"/>
      <c r="C437" s="245"/>
      <c r="D437" s="227" t="s">
        <v>188</v>
      </c>
      <c r="E437" s="246" t="s">
        <v>19</v>
      </c>
      <c r="F437" s="247" t="s">
        <v>2677</v>
      </c>
      <c r="G437" s="245"/>
      <c r="H437" s="248">
        <v>28.106999999999999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188</v>
      </c>
      <c r="AU437" s="254" t="s">
        <v>81</v>
      </c>
      <c r="AV437" s="14" t="s">
        <v>81</v>
      </c>
      <c r="AW437" s="14" t="s">
        <v>33</v>
      </c>
      <c r="AX437" s="14" t="s">
        <v>71</v>
      </c>
      <c r="AY437" s="254" t="s">
        <v>175</v>
      </c>
    </row>
    <row r="438" s="14" customFormat="1">
      <c r="A438" s="14"/>
      <c r="B438" s="244"/>
      <c r="C438" s="245"/>
      <c r="D438" s="227" t="s">
        <v>188</v>
      </c>
      <c r="E438" s="246" t="s">
        <v>19</v>
      </c>
      <c r="F438" s="247" t="s">
        <v>2678</v>
      </c>
      <c r="G438" s="245"/>
      <c r="H438" s="248">
        <v>65.177000000000007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188</v>
      </c>
      <c r="AU438" s="254" t="s">
        <v>81</v>
      </c>
      <c r="AV438" s="14" t="s">
        <v>81</v>
      </c>
      <c r="AW438" s="14" t="s">
        <v>33</v>
      </c>
      <c r="AX438" s="14" t="s">
        <v>71</v>
      </c>
      <c r="AY438" s="254" t="s">
        <v>175</v>
      </c>
    </row>
    <row r="439" s="14" customFormat="1">
      <c r="A439" s="14"/>
      <c r="B439" s="244"/>
      <c r="C439" s="245"/>
      <c r="D439" s="227" t="s">
        <v>188</v>
      </c>
      <c r="E439" s="246" t="s">
        <v>19</v>
      </c>
      <c r="F439" s="247" t="s">
        <v>2679</v>
      </c>
      <c r="G439" s="245"/>
      <c r="H439" s="248">
        <v>62.420999999999999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188</v>
      </c>
      <c r="AU439" s="254" t="s">
        <v>81</v>
      </c>
      <c r="AV439" s="14" t="s">
        <v>81</v>
      </c>
      <c r="AW439" s="14" t="s">
        <v>33</v>
      </c>
      <c r="AX439" s="14" t="s">
        <v>71</v>
      </c>
      <c r="AY439" s="254" t="s">
        <v>175</v>
      </c>
    </row>
    <row r="440" s="14" customFormat="1">
      <c r="A440" s="14"/>
      <c r="B440" s="244"/>
      <c r="C440" s="245"/>
      <c r="D440" s="227" t="s">
        <v>188</v>
      </c>
      <c r="E440" s="246" t="s">
        <v>19</v>
      </c>
      <c r="F440" s="247" t="s">
        <v>2680</v>
      </c>
      <c r="G440" s="245"/>
      <c r="H440" s="248">
        <v>47.497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188</v>
      </c>
      <c r="AU440" s="254" t="s">
        <v>81</v>
      </c>
      <c r="AV440" s="14" t="s">
        <v>81</v>
      </c>
      <c r="AW440" s="14" t="s">
        <v>33</v>
      </c>
      <c r="AX440" s="14" t="s">
        <v>71</v>
      </c>
      <c r="AY440" s="254" t="s">
        <v>175</v>
      </c>
    </row>
    <row r="441" s="14" customFormat="1">
      <c r="A441" s="14"/>
      <c r="B441" s="244"/>
      <c r="C441" s="245"/>
      <c r="D441" s="227" t="s">
        <v>188</v>
      </c>
      <c r="E441" s="246" t="s">
        <v>19</v>
      </c>
      <c r="F441" s="247" t="s">
        <v>2681</v>
      </c>
      <c r="G441" s="245"/>
      <c r="H441" s="248">
        <v>52.340000000000003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188</v>
      </c>
      <c r="AU441" s="254" t="s">
        <v>81</v>
      </c>
      <c r="AV441" s="14" t="s">
        <v>81</v>
      </c>
      <c r="AW441" s="14" t="s">
        <v>33</v>
      </c>
      <c r="AX441" s="14" t="s">
        <v>71</v>
      </c>
      <c r="AY441" s="254" t="s">
        <v>175</v>
      </c>
    </row>
    <row r="442" s="14" customFormat="1">
      <c r="A442" s="14"/>
      <c r="B442" s="244"/>
      <c r="C442" s="245"/>
      <c r="D442" s="227" t="s">
        <v>188</v>
      </c>
      <c r="E442" s="246" t="s">
        <v>19</v>
      </c>
      <c r="F442" s="247" t="s">
        <v>2682</v>
      </c>
      <c r="G442" s="245"/>
      <c r="H442" s="248">
        <v>56.671999999999997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188</v>
      </c>
      <c r="AU442" s="254" t="s">
        <v>81</v>
      </c>
      <c r="AV442" s="14" t="s">
        <v>81</v>
      </c>
      <c r="AW442" s="14" t="s">
        <v>33</v>
      </c>
      <c r="AX442" s="14" t="s">
        <v>71</v>
      </c>
      <c r="AY442" s="254" t="s">
        <v>175</v>
      </c>
    </row>
    <row r="443" s="14" customFormat="1">
      <c r="A443" s="14"/>
      <c r="B443" s="244"/>
      <c r="C443" s="245"/>
      <c r="D443" s="227" t="s">
        <v>188</v>
      </c>
      <c r="E443" s="246" t="s">
        <v>19</v>
      </c>
      <c r="F443" s="247" t="s">
        <v>2683</v>
      </c>
      <c r="G443" s="245"/>
      <c r="H443" s="248">
        <v>231.47499999999999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188</v>
      </c>
      <c r="AU443" s="254" t="s">
        <v>81</v>
      </c>
      <c r="AV443" s="14" t="s">
        <v>81</v>
      </c>
      <c r="AW443" s="14" t="s">
        <v>33</v>
      </c>
      <c r="AX443" s="14" t="s">
        <v>71</v>
      </c>
      <c r="AY443" s="254" t="s">
        <v>175</v>
      </c>
    </row>
    <row r="444" s="14" customFormat="1">
      <c r="A444" s="14"/>
      <c r="B444" s="244"/>
      <c r="C444" s="245"/>
      <c r="D444" s="227" t="s">
        <v>188</v>
      </c>
      <c r="E444" s="246" t="s">
        <v>19</v>
      </c>
      <c r="F444" s="247" t="s">
        <v>2684</v>
      </c>
      <c r="G444" s="245"/>
      <c r="H444" s="248">
        <v>30.780000000000001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188</v>
      </c>
      <c r="AU444" s="254" t="s">
        <v>81</v>
      </c>
      <c r="AV444" s="14" t="s">
        <v>81</v>
      </c>
      <c r="AW444" s="14" t="s">
        <v>33</v>
      </c>
      <c r="AX444" s="14" t="s">
        <v>71</v>
      </c>
      <c r="AY444" s="254" t="s">
        <v>175</v>
      </c>
    </row>
    <row r="445" s="14" customFormat="1">
      <c r="A445" s="14"/>
      <c r="B445" s="244"/>
      <c r="C445" s="245"/>
      <c r="D445" s="227" t="s">
        <v>188</v>
      </c>
      <c r="E445" s="246" t="s">
        <v>19</v>
      </c>
      <c r="F445" s="247" t="s">
        <v>2685</v>
      </c>
      <c r="G445" s="245"/>
      <c r="H445" s="248">
        <v>19.741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188</v>
      </c>
      <c r="AU445" s="254" t="s">
        <v>81</v>
      </c>
      <c r="AV445" s="14" t="s">
        <v>81</v>
      </c>
      <c r="AW445" s="14" t="s">
        <v>33</v>
      </c>
      <c r="AX445" s="14" t="s">
        <v>71</v>
      </c>
      <c r="AY445" s="254" t="s">
        <v>175</v>
      </c>
    </row>
    <row r="446" s="14" customFormat="1">
      <c r="A446" s="14"/>
      <c r="B446" s="244"/>
      <c r="C446" s="245"/>
      <c r="D446" s="227" t="s">
        <v>188</v>
      </c>
      <c r="E446" s="246" t="s">
        <v>19</v>
      </c>
      <c r="F446" s="247" t="s">
        <v>2686</v>
      </c>
      <c r="G446" s="245"/>
      <c r="H446" s="248">
        <v>60.585000000000001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188</v>
      </c>
      <c r="AU446" s="254" t="s">
        <v>81</v>
      </c>
      <c r="AV446" s="14" t="s">
        <v>81</v>
      </c>
      <c r="AW446" s="14" t="s">
        <v>33</v>
      </c>
      <c r="AX446" s="14" t="s">
        <v>71</v>
      </c>
      <c r="AY446" s="254" t="s">
        <v>175</v>
      </c>
    </row>
    <row r="447" s="14" customFormat="1">
      <c r="A447" s="14"/>
      <c r="B447" s="244"/>
      <c r="C447" s="245"/>
      <c r="D447" s="227" t="s">
        <v>188</v>
      </c>
      <c r="E447" s="246" t="s">
        <v>19</v>
      </c>
      <c r="F447" s="247" t="s">
        <v>2687</v>
      </c>
      <c r="G447" s="245"/>
      <c r="H447" s="248">
        <v>63.052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188</v>
      </c>
      <c r="AU447" s="254" t="s">
        <v>81</v>
      </c>
      <c r="AV447" s="14" t="s">
        <v>81</v>
      </c>
      <c r="AW447" s="14" t="s">
        <v>33</v>
      </c>
      <c r="AX447" s="14" t="s">
        <v>71</v>
      </c>
      <c r="AY447" s="254" t="s">
        <v>175</v>
      </c>
    </row>
    <row r="448" s="14" customFormat="1">
      <c r="A448" s="14"/>
      <c r="B448" s="244"/>
      <c r="C448" s="245"/>
      <c r="D448" s="227" t="s">
        <v>188</v>
      </c>
      <c r="E448" s="246" t="s">
        <v>19</v>
      </c>
      <c r="F448" s="247" t="s">
        <v>2688</v>
      </c>
      <c r="G448" s="245"/>
      <c r="H448" s="248">
        <v>63.037999999999997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188</v>
      </c>
      <c r="AU448" s="254" t="s">
        <v>81</v>
      </c>
      <c r="AV448" s="14" t="s">
        <v>81</v>
      </c>
      <c r="AW448" s="14" t="s">
        <v>33</v>
      </c>
      <c r="AX448" s="14" t="s">
        <v>71</v>
      </c>
      <c r="AY448" s="254" t="s">
        <v>175</v>
      </c>
    </row>
    <row r="449" s="14" customFormat="1">
      <c r="A449" s="14"/>
      <c r="B449" s="244"/>
      <c r="C449" s="245"/>
      <c r="D449" s="227" t="s">
        <v>188</v>
      </c>
      <c r="E449" s="246" t="s">
        <v>19</v>
      </c>
      <c r="F449" s="247" t="s">
        <v>2689</v>
      </c>
      <c r="G449" s="245"/>
      <c r="H449" s="248">
        <v>58.509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188</v>
      </c>
      <c r="AU449" s="254" t="s">
        <v>81</v>
      </c>
      <c r="AV449" s="14" t="s">
        <v>81</v>
      </c>
      <c r="AW449" s="14" t="s">
        <v>33</v>
      </c>
      <c r="AX449" s="14" t="s">
        <v>71</v>
      </c>
      <c r="AY449" s="254" t="s">
        <v>175</v>
      </c>
    </row>
    <row r="450" s="14" customFormat="1">
      <c r="A450" s="14"/>
      <c r="B450" s="244"/>
      <c r="C450" s="245"/>
      <c r="D450" s="227" t="s">
        <v>188</v>
      </c>
      <c r="E450" s="246" t="s">
        <v>19</v>
      </c>
      <c r="F450" s="247" t="s">
        <v>2690</v>
      </c>
      <c r="G450" s="245"/>
      <c r="H450" s="248">
        <v>59.225999999999999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188</v>
      </c>
      <c r="AU450" s="254" t="s">
        <v>81</v>
      </c>
      <c r="AV450" s="14" t="s">
        <v>81</v>
      </c>
      <c r="AW450" s="14" t="s">
        <v>33</v>
      </c>
      <c r="AX450" s="14" t="s">
        <v>71</v>
      </c>
      <c r="AY450" s="254" t="s">
        <v>175</v>
      </c>
    </row>
    <row r="451" s="14" customFormat="1">
      <c r="A451" s="14"/>
      <c r="B451" s="244"/>
      <c r="C451" s="245"/>
      <c r="D451" s="227" t="s">
        <v>188</v>
      </c>
      <c r="E451" s="246" t="s">
        <v>19</v>
      </c>
      <c r="F451" s="247" t="s">
        <v>2691</v>
      </c>
      <c r="G451" s="245"/>
      <c r="H451" s="248">
        <v>55.652999999999999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188</v>
      </c>
      <c r="AU451" s="254" t="s">
        <v>81</v>
      </c>
      <c r="AV451" s="14" t="s">
        <v>81</v>
      </c>
      <c r="AW451" s="14" t="s">
        <v>33</v>
      </c>
      <c r="AX451" s="14" t="s">
        <v>71</v>
      </c>
      <c r="AY451" s="254" t="s">
        <v>175</v>
      </c>
    </row>
    <row r="452" s="14" customFormat="1">
      <c r="A452" s="14"/>
      <c r="B452" s="244"/>
      <c r="C452" s="245"/>
      <c r="D452" s="227" t="s">
        <v>188</v>
      </c>
      <c r="E452" s="246" t="s">
        <v>19</v>
      </c>
      <c r="F452" s="247" t="s">
        <v>2692</v>
      </c>
      <c r="G452" s="245"/>
      <c r="H452" s="248">
        <v>37.140999999999998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188</v>
      </c>
      <c r="AU452" s="254" t="s">
        <v>81</v>
      </c>
      <c r="AV452" s="14" t="s">
        <v>81</v>
      </c>
      <c r="AW452" s="14" t="s">
        <v>33</v>
      </c>
      <c r="AX452" s="14" t="s">
        <v>71</v>
      </c>
      <c r="AY452" s="254" t="s">
        <v>175</v>
      </c>
    </row>
    <row r="453" s="14" customFormat="1">
      <c r="A453" s="14"/>
      <c r="B453" s="244"/>
      <c r="C453" s="245"/>
      <c r="D453" s="227" t="s">
        <v>188</v>
      </c>
      <c r="E453" s="246" t="s">
        <v>19</v>
      </c>
      <c r="F453" s="247" t="s">
        <v>2693</v>
      </c>
      <c r="G453" s="245"/>
      <c r="H453" s="248">
        <v>17.228999999999999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188</v>
      </c>
      <c r="AU453" s="254" t="s">
        <v>81</v>
      </c>
      <c r="AV453" s="14" t="s">
        <v>81</v>
      </c>
      <c r="AW453" s="14" t="s">
        <v>33</v>
      </c>
      <c r="AX453" s="14" t="s">
        <v>71</v>
      </c>
      <c r="AY453" s="254" t="s">
        <v>175</v>
      </c>
    </row>
    <row r="454" s="14" customFormat="1">
      <c r="A454" s="14"/>
      <c r="B454" s="244"/>
      <c r="C454" s="245"/>
      <c r="D454" s="227" t="s">
        <v>188</v>
      </c>
      <c r="E454" s="246" t="s">
        <v>19</v>
      </c>
      <c r="F454" s="247" t="s">
        <v>2694</v>
      </c>
      <c r="G454" s="245"/>
      <c r="H454" s="248">
        <v>17.914000000000001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188</v>
      </c>
      <c r="AU454" s="254" t="s">
        <v>81</v>
      </c>
      <c r="AV454" s="14" t="s">
        <v>81</v>
      </c>
      <c r="AW454" s="14" t="s">
        <v>33</v>
      </c>
      <c r="AX454" s="14" t="s">
        <v>71</v>
      </c>
      <c r="AY454" s="254" t="s">
        <v>175</v>
      </c>
    </row>
    <row r="455" s="14" customFormat="1">
      <c r="A455" s="14"/>
      <c r="B455" s="244"/>
      <c r="C455" s="245"/>
      <c r="D455" s="227" t="s">
        <v>188</v>
      </c>
      <c r="E455" s="246" t="s">
        <v>19</v>
      </c>
      <c r="F455" s="247" t="s">
        <v>2695</v>
      </c>
      <c r="G455" s="245"/>
      <c r="H455" s="248">
        <v>15.208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188</v>
      </c>
      <c r="AU455" s="254" t="s">
        <v>81</v>
      </c>
      <c r="AV455" s="14" t="s">
        <v>81</v>
      </c>
      <c r="AW455" s="14" t="s">
        <v>33</v>
      </c>
      <c r="AX455" s="14" t="s">
        <v>71</v>
      </c>
      <c r="AY455" s="254" t="s">
        <v>175</v>
      </c>
    </row>
    <row r="456" s="14" customFormat="1">
      <c r="A456" s="14"/>
      <c r="B456" s="244"/>
      <c r="C456" s="245"/>
      <c r="D456" s="227" t="s">
        <v>188</v>
      </c>
      <c r="E456" s="246" t="s">
        <v>19</v>
      </c>
      <c r="F456" s="247" t="s">
        <v>2696</v>
      </c>
      <c r="G456" s="245"/>
      <c r="H456" s="248">
        <v>14.939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188</v>
      </c>
      <c r="AU456" s="254" t="s">
        <v>81</v>
      </c>
      <c r="AV456" s="14" t="s">
        <v>81</v>
      </c>
      <c r="AW456" s="14" t="s">
        <v>33</v>
      </c>
      <c r="AX456" s="14" t="s">
        <v>71</v>
      </c>
      <c r="AY456" s="254" t="s">
        <v>175</v>
      </c>
    </row>
    <row r="457" s="14" customFormat="1">
      <c r="A457" s="14"/>
      <c r="B457" s="244"/>
      <c r="C457" s="245"/>
      <c r="D457" s="227" t="s">
        <v>188</v>
      </c>
      <c r="E457" s="246" t="s">
        <v>19</v>
      </c>
      <c r="F457" s="247" t="s">
        <v>2697</v>
      </c>
      <c r="G457" s="245"/>
      <c r="H457" s="248">
        <v>22.826000000000001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188</v>
      </c>
      <c r="AU457" s="254" t="s">
        <v>81</v>
      </c>
      <c r="AV457" s="14" t="s">
        <v>81</v>
      </c>
      <c r="AW457" s="14" t="s">
        <v>33</v>
      </c>
      <c r="AX457" s="14" t="s">
        <v>71</v>
      </c>
      <c r="AY457" s="254" t="s">
        <v>175</v>
      </c>
    </row>
    <row r="458" s="14" customFormat="1">
      <c r="A458" s="14"/>
      <c r="B458" s="244"/>
      <c r="C458" s="245"/>
      <c r="D458" s="227" t="s">
        <v>188</v>
      </c>
      <c r="E458" s="246" t="s">
        <v>19</v>
      </c>
      <c r="F458" s="247" t="s">
        <v>2698</v>
      </c>
      <c r="G458" s="245"/>
      <c r="H458" s="248">
        <v>42.555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188</v>
      </c>
      <c r="AU458" s="254" t="s">
        <v>81</v>
      </c>
      <c r="AV458" s="14" t="s">
        <v>81</v>
      </c>
      <c r="AW458" s="14" t="s">
        <v>33</v>
      </c>
      <c r="AX458" s="14" t="s">
        <v>71</v>
      </c>
      <c r="AY458" s="254" t="s">
        <v>175</v>
      </c>
    </row>
    <row r="459" s="14" customFormat="1">
      <c r="A459" s="14"/>
      <c r="B459" s="244"/>
      <c r="C459" s="245"/>
      <c r="D459" s="227" t="s">
        <v>188</v>
      </c>
      <c r="E459" s="246" t="s">
        <v>19</v>
      </c>
      <c r="F459" s="247" t="s">
        <v>2699</v>
      </c>
      <c r="G459" s="245"/>
      <c r="H459" s="248">
        <v>24.561</v>
      </c>
      <c r="I459" s="249"/>
      <c r="J459" s="245"/>
      <c r="K459" s="245"/>
      <c r="L459" s="250"/>
      <c r="M459" s="251"/>
      <c r="N459" s="252"/>
      <c r="O459" s="252"/>
      <c r="P459" s="252"/>
      <c r="Q459" s="252"/>
      <c r="R459" s="252"/>
      <c r="S459" s="252"/>
      <c r="T459" s="25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4" t="s">
        <v>188</v>
      </c>
      <c r="AU459" s="254" t="s">
        <v>81</v>
      </c>
      <c r="AV459" s="14" t="s">
        <v>81</v>
      </c>
      <c r="AW459" s="14" t="s">
        <v>33</v>
      </c>
      <c r="AX459" s="14" t="s">
        <v>71</v>
      </c>
      <c r="AY459" s="254" t="s">
        <v>175</v>
      </c>
    </row>
    <row r="460" s="14" customFormat="1">
      <c r="A460" s="14"/>
      <c r="B460" s="244"/>
      <c r="C460" s="245"/>
      <c r="D460" s="227" t="s">
        <v>188</v>
      </c>
      <c r="E460" s="246" t="s">
        <v>19</v>
      </c>
      <c r="F460" s="247" t="s">
        <v>2700</v>
      </c>
      <c r="G460" s="245"/>
      <c r="H460" s="248">
        <v>22.864000000000001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188</v>
      </c>
      <c r="AU460" s="254" t="s">
        <v>81</v>
      </c>
      <c r="AV460" s="14" t="s">
        <v>81</v>
      </c>
      <c r="AW460" s="14" t="s">
        <v>33</v>
      </c>
      <c r="AX460" s="14" t="s">
        <v>71</v>
      </c>
      <c r="AY460" s="254" t="s">
        <v>175</v>
      </c>
    </row>
    <row r="461" s="14" customFormat="1">
      <c r="A461" s="14"/>
      <c r="B461" s="244"/>
      <c r="C461" s="245"/>
      <c r="D461" s="227" t="s">
        <v>188</v>
      </c>
      <c r="E461" s="246" t="s">
        <v>19</v>
      </c>
      <c r="F461" s="247" t="s">
        <v>2701</v>
      </c>
      <c r="G461" s="245"/>
      <c r="H461" s="248">
        <v>25.129000000000001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188</v>
      </c>
      <c r="AU461" s="254" t="s">
        <v>81</v>
      </c>
      <c r="AV461" s="14" t="s">
        <v>81</v>
      </c>
      <c r="AW461" s="14" t="s">
        <v>33</v>
      </c>
      <c r="AX461" s="14" t="s">
        <v>71</v>
      </c>
      <c r="AY461" s="254" t="s">
        <v>175</v>
      </c>
    </row>
    <row r="462" s="14" customFormat="1">
      <c r="A462" s="14"/>
      <c r="B462" s="244"/>
      <c r="C462" s="245"/>
      <c r="D462" s="227" t="s">
        <v>188</v>
      </c>
      <c r="E462" s="246" t="s">
        <v>19</v>
      </c>
      <c r="F462" s="247" t="s">
        <v>2702</v>
      </c>
      <c r="G462" s="245"/>
      <c r="H462" s="248">
        <v>32.786000000000001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188</v>
      </c>
      <c r="AU462" s="254" t="s">
        <v>81</v>
      </c>
      <c r="AV462" s="14" t="s">
        <v>81</v>
      </c>
      <c r="AW462" s="14" t="s">
        <v>33</v>
      </c>
      <c r="AX462" s="14" t="s">
        <v>71</v>
      </c>
      <c r="AY462" s="254" t="s">
        <v>175</v>
      </c>
    </row>
    <row r="463" s="14" customFormat="1">
      <c r="A463" s="14"/>
      <c r="B463" s="244"/>
      <c r="C463" s="245"/>
      <c r="D463" s="227" t="s">
        <v>188</v>
      </c>
      <c r="E463" s="246" t="s">
        <v>19</v>
      </c>
      <c r="F463" s="247" t="s">
        <v>2703</v>
      </c>
      <c r="G463" s="245"/>
      <c r="H463" s="248">
        <v>25.914999999999999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188</v>
      </c>
      <c r="AU463" s="254" t="s">
        <v>81</v>
      </c>
      <c r="AV463" s="14" t="s">
        <v>81</v>
      </c>
      <c r="AW463" s="14" t="s">
        <v>33</v>
      </c>
      <c r="AX463" s="14" t="s">
        <v>71</v>
      </c>
      <c r="AY463" s="254" t="s">
        <v>175</v>
      </c>
    </row>
    <row r="464" s="14" customFormat="1">
      <c r="A464" s="14"/>
      <c r="B464" s="244"/>
      <c r="C464" s="245"/>
      <c r="D464" s="227" t="s">
        <v>188</v>
      </c>
      <c r="E464" s="246" t="s">
        <v>19</v>
      </c>
      <c r="F464" s="247" t="s">
        <v>2704</v>
      </c>
      <c r="G464" s="245"/>
      <c r="H464" s="248">
        <v>28.902000000000001</v>
      </c>
      <c r="I464" s="249"/>
      <c r="J464" s="245"/>
      <c r="K464" s="245"/>
      <c r="L464" s="250"/>
      <c r="M464" s="251"/>
      <c r="N464" s="252"/>
      <c r="O464" s="252"/>
      <c r="P464" s="252"/>
      <c r="Q464" s="252"/>
      <c r="R464" s="252"/>
      <c r="S464" s="252"/>
      <c r="T464" s="25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4" t="s">
        <v>188</v>
      </c>
      <c r="AU464" s="254" t="s">
        <v>81</v>
      </c>
      <c r="AV464" s="14" t="s">
        <v>81</v>
      </c>
      <c r="AW464" s="14" t="s">
        <v>33</v>
      </c>
      <c r="AX464" s="14" t="s">
        <v>71</v>
      </c>
      <c r="AY464" s="254" t="s">
        <v>175</v>
      </c>
    </row>
    <row r="465" s="14" customFormat="1">
      <c r="A465" s="14"/>
      <c r="B465" s="244"/>
      <c r="C465" s="245"/>
      <c r="D465" s="227" t="s">
        <v>188</v>
      </c>
      <c r="E465" s="246" t="s">
        <v>19</v>
      </c>
      <c r="F465" s="247" t="s">
        <v>2705</v>
      </c>
      <c r="G465" s="245"/>
      <c r="H465" s="248">
        <v>48.899000000000001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188</v>
      </c>
      <c r="AU465" s="254" t="s">
        <v>81</v>
      </c>
      <c r="AV465" s="14" t="s">
        <v>81</v>
      </c>
      <c r="AW465" s="14" t="s">
        <v>33</v>
      </c>
      <c r="AX465" s="14" t="s">
        <v>71</v>
      </c>
      <c r="AY465" s="254" t="s">
        <v>175</v>
      </c>
    </row>
    <row r="466" s="16" customFormat="1">
      <c r="A466" s="16"/>
      <c r="B466" s="266"/>
      <c r="C466" s="267"/>
      <c r="D466" s="227" t="s">
        <v>188</v>
      </c>
      <c r="E466" s="268" t="s">
        <v>19</v>
      </c>
      <c r="F466" s="269" t="s">
        <v>271</v>
      </c>
      <c r="G466" s="267"/>
      <c r="H466" s="270">
        <v>1525.4630000000002</v>
      </c>
      <c r="I466" s="271"/>
      <c r="J466" s="267"/>
      <c r="K466" s="267"/>
      <c r="L466" s="272"/>
      <c r="M466" s="273"/>
      <c r="N466" s="274"/>
      <c r="O466" s="274"/>
      <c r="P466" s="274"/>
      <c r="Q466" s="274"/>
      <c r="R466" s="274"/>
      <c r="S466" s="274"/>
      <c r="T466" s="275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T466" s="276" t="s">
        <v>188</v>
      </c>
      <c r="AU466" s="276" t="s">
        <v>81</v>
      </c>
      <c r="AV466" s="16" t="s">
        <v>207</v>
      </c>
      <c r="AW466" s="16" t="s">
        <v>33</v>
      </c>
      <c r="AX466" s="16" t="s">
        <v>71</v>
      </c>
      <c r="AY466" s="276" t="s">
        <v>175</v>
      </c>
    </row>
    <row r="467" s="14" customFormat="1">
      <c r="A467" s="14"/>
      <c r="B467" s="244"/>
      <c r="C467" s="245"/>
      <c r="D467" s="227" t="s">
        <v>188</v>
      </c>
      <c r="E467" s="246" t="s">
        <v>19</v>
      </c>
      <c r="F467" s="247" t="s">
        <v>2712</v>
      </c>
      <c r="G467" s="245"/>
      <c r="H467" s="248">
        <v>-240.21899999999999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188</v>
      </c>
      <c r="AU467" s="254" t="s">
        <v>81</v>
      </c>
      <c r="AV467" s="14" t="s">
        <v>81</v>
      </c>
      <c r="AW467" s="14" t="s">
        <v>33</v>
      </c>
      <c r="AX467" s="14" t="s">
        <v>71</v>
      </c>
      <c r="AY467" s="254" t="s">
        <v>175</v>
      </c>
    </row>
    <row r="468" s="15" customFormat="1">
      <c r="A468" s="15"/>
      <c r="B468" s="255"/>
      <c r="C468" s="256"/>
      <c r="D468" s="227" t="s">
        <v>188</v>
      </c>
      <c r="E468" s="257" t="s">
        <v>19</v>
      </c>
      <c r="F468" s="258" t="s">
        <v>206</v>
      </c>
      <c r="G468" s="256"/>
      <c r="H468" s="259">
        <v>1285.2440000000001</v>
      </c>
      <c r="I468" s="260"/>
      <c r="J468" s="256"/>
      <c r="K468" s="256"/>
      <c r="L468" s="261"/>
      <c r="M468" s="262"/>
      <c r="N468" s="263"/>
      <c r="O468" s="263"/>
      <c r="P468" s="263"/>
      <c r="Q468" s="263"/>
      <c r="R468" s="263"/>
      <c r="S468" s="263"/>
      <c r="T468" s="264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5" t="s">
        <v>188</v>
      </c>
      <c r="AU468" s="265" t="s">
        <v>81</v>
      </c>
      <c r="AV468" s="15" t="s">
        <v>182</v>
      </c>
      <c r="AW468" s="15" t="s">
        <v>33</v>
      </c>
      <c r="AX468" s="15" t="s">
        <v>79</v>
      </c>
      <c r="AY468" s="265" t="s">
        <v>175</v>
      </c>
    </row>
    <row r="469" s="2" customFormat="1" ht="24.15" customHeight="1">
      <c r="A469" s="40"/>
      <c r="B469" s="41"/>
      <c r="C469" s="214" t="s">
        <v>556</v>
      </c>
      <c r="D469" s="214" t="s">
        <v>177</v>
      </c>
      <c r="E469" s="215" t="s">
        <v>631</v>
      </c>
      <c r="F469" s="216" t="s">
        <v>632</v>
      </c>
      <c r="G469" s="217" t="s">
        <v>248</v>
      </c>
      <c r="H469" s="218">
        <v>940.298</v>
      </c>
      <c r="I469" s="219"/>
      <c r="J469" s="220">
        <f>ROUND(I469*H469,2)</f>
        <v>0</v>
      </c>
      <c r="K469" s="216" t="s">
        <v>181</v>
      </c>
      <c r="L469" s="46"/>
      <c r="M469" s="221" t="s">
        <v>19</v>
      </c>
      <c r="N469" s="222" t="s">
        <v>42</v>
      </c>
      <c r="O469" s="86"/>
      <c r="P469" s="223">
        <f>O469*H469</f>
        <v>0</v>
      </c>
      <c r="Q469" s="223">
        <v>0.013599999999999999</v>
      </c>
      <c r="R469" s="223">
        <f>Q469*H469</f>
        <v>12.788052799999999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182</v>
      </c>
      <c r="AT469" s="225" t="s">
        <v>177</v>
      </c>
      <c r="AU469" s="225" t="s">
        <v>81</v>
      </c>
      <c r="AY469" s="19" t="s">
        <v>175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79</v>
      </c>
      <c r="BK469" s="226">
        <f>ROUND(I469*H469,2)</f>
        <v>0</v>
      </c>
      <c r="BL469" s="19" t="s">
        <v>182</v>
      </c>
      <c r="BM469" s="225" t="s">
        <v>2713</v>
      </c>
    </row>
    <row r="470" s="2" customFormat="1">
      <c r="A470" s="40"/>
      <c r="B470" s="41"/>
      <c r="C470" s="42"/>
      <c r="D470" s="227" t="s">
        <v>184</v>
      </c>
      <c r="E470" s="42"/>
      <c r="F470" s="228" t="s">
        <v>634</v>
      </c>
      <c r="G470" s="42"/>
      <c r="H470" s="42"/>
      <c r="I470" s="229"/>
      <c r="J470" s="42"/>
      <c r="K470" s="42"/>
      <c r="L470" s="46"/>
      <c r="M470" s="230"/>
      <c r="N470" s="231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184</v>
      </c>
      <c r="AU470" s="19" t="s">
        <v>81</v>
      </c>
    </row>
    <row r="471" s="2" customFormat="1">
      <c r="A471" s="40"/>
      <c r="B471" s="41"/>
      <c r="C471" s="42"/>
      <c r="D471" s="232" t="s">
        <v>186</v>
      </c>
      <c r="E471" s="42"/>
      <c r="F471" s="233" t="s">
        <v>635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186</v>
      </c>
      <c r="AU471" s="19" t="s">
        <v>81</v>
      </c>
    </row>
    <row r="472" s="13" customFormat="1">
      <c r="A472" s="13"/>
      <c r="B472" s="234"/>
      <c r="C472" s="235"/>
      <c r="D472" s="227" t="s">
        <v>188</v>
      </c>
      <c r="E472" s="236" t="s">
        <v>19</v>
      </c>
      <c r="F472" s="237" t="s">
        <v>189</v>
      </c>
      <c r="G472" s="235"/>
      <c r="H472" s="236" t="s">
        <v>19</v>
      </c>
      <c r="I472" s="238"/>
      <c r="J472" s="235"/>
      <c r="K472" s="235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188</v>
      </c>
      <c r="AU472" s="243" t="s">
        <v>81</v>
      </c>
      <c r="AV472" s="13" t="s">
        <v>79</v>
      </c>
      <c r="AW472" s="13" t="s">
        <v>33</v>
      </c>
      <c r="AX472" s="13" t="s">
        <v>71</v>
      </c>
      <c r="AY472" s="243" t="s">
        <v>175</v>
      </c>
    </row>
    <row r="473" s="13" customFormat="1">
      <c r="A473" s="13"/>
      <c r="B473" s="234"/>
      <c r="C473" s="235"/>
      <c r="D473" s="227" t="s">
        <v>188</v>
      </c>
      <c r="E473" s="236" t="s">
        <v>19</v>
      </c>
      <c r="F473" s="237" t="s">
        <v>2714</v>
      </c>
      <c r="G473" s="235"/>
      <c r="H473" s="236" t="s">
        <v>19</v>
      </c>
      <c r="I473" s="238"/>
      <c r="J473" s="235"/>
      <c r="K473" s="235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188</v>
      </c>
      <c r="AU473" s="243" t="s">
        <v>81</v>
      </c>
      <c r="AV473" s="13" t="s">
        <v>79</v>
      </c>
      <c r="AW473" s="13" t="s">
        <v>33</v>
      </c>
      <c r="AX473" s="13" t="s">
        <v>71</v>
      </c>
      <c r="AY473" s="243" t="s">
        <v>175</v>
      </c>
    </row>
    <row r="474" s="14" customFormat="1">
      <c r="A474" s="14"/>
      <c r="B474" s="244"/>
      <c r="C474" s="245"/>
      <c r="D474" s="227" t="s">
        <v>188</v>
      </c>
      <c r="E474" s="246" t="s">
        <v>19</v>
      </c>
      <c r="F474" s="247" t="s">
        <v>2715</v>
      </c>
      <c r="G474" s="245"/>
      <c r="H474" s="248">
        <v>26.632999999999999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188</v>
      </c>
      <c r="AU474" s="254" t="s">
        <v>81</v>
      </c>
      <c r="AV474" s="14" t="s">
        <v>81</v>
      </c>
      <c r="AW474" s="14" t="s">
        <v>33</v>
      </c>
      <c r="AX474" s="14" t="s">
        <v>71</v>
      </c>
      <c r="AY474" s="254" t="s">
        <v>175</v>
      </c>
    </row>
    <row r="475" s="14" customFormat="1">
      <c r="A475" s="14"/>
      <c r="B475" s="244"/>
      <c r="C475" s="245"/>
      <c r="D475" s="227" t="s">
        <v>188</v>
      </c>
      <c r="E475" s="246" t="s">
        <v>19</v>
      </c>
      <c r="F475" s="247" t="s">
        <v>2716</v>
      </c>
      <c r="G475" s="245"/>
      <c r="H475" s="248">
        <v>15.98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188</v>
      </c>
      <c r="AU475" s="254" t="s">
        <v>81</v>
      </c>
      <c r="AV475" s="14" t="s">
        <v>81</v>
      </c>
      <c r="AW475" s="14" t="s">
        <v>33</v>
      </c>
      <c r="AX475" s="14" t="s">
        <v>71</v>
      </c>
      <c r="AY475" s="254" t="s">
        <v>175</v>
      </c>
    </row>
    <row r="476" s="14" customFormat="1">
      <c r="A476" s="14"/>
      <c r="B476" s="244"/>
      <c r="C476" s="245"/>
      <c r="D476" s="227" t="s">
        <v>188</v>
      </c>
      <c r="E476" s="246" t="s">
        <v>19</v>
      </c>
      <c r="F476" s="247" t="s">
        <v>2717</v>
      </c>
      <c r="G476" s="245"/>
      <c r="H476" s="248">
        <v>17.012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188</v>
      </c>
      <c r="AU476" s="254" t="s">
        <v>81</v>
      </c>
      <c r="AV476" s="14" t="s">
        <v>81</v>
      </c>
      <c r="AW476" s="14" t="s">
        <v>33</v>
      </c>
      <c r="AX476" s="14" t="s">
        <v>71</v>
      </c>
      <c r="AY476" s="254" t="s">
        <v>175</v>
      </c>
    </row>
    <row r="477" s="14" customFormat="1">
      <c r="A477" s="14"/>
      <c r="B477" s="244"/>
      <c r="C477" s="245"/>
      <c r="D477" s="227" t="s">
        <v>188</v>
      </c>
      <c r="E477" s="246" t="s">
        <v>19</v>
      </c>
      <c r="F477" s="247" t="s">
        <v>2718</v>
      </c>
      <c r="G477" s="245"/>
      <c r="H477" s="248">
        <v>29.109999999999999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188</v>
      </c>
      <c r="AU477" s="254" t="s">
        <v>81</v>
      </c>
      <c r="AV477" s="14" t="s">
        <v>81</v>
      </c>
      <c r="AW477" s="14" t="s">
        <v>33</v>
      </c>
      <c r="AX477" s="14" t="s">
        <v>71</v>
      </c>
      <c r="AY477" s="254" t="s">
        <v>175</v>
      </c>
    </row>
    <row r="478" s="14" customFormat="1">
      <c r="A478" s="14"/>
      <c r="B478" s="244"/>
      <c r="C478" s="245"/>
      <c r="D478" s="227" t="s">
        <v>188</v>
      </c>
      <c r="E478" s="246" t="s">
        <v>19</v>
      </c>
      <c r="F478" s="247" t="s">
        <v>2719</v>
      </c>
      <c r="G478" s="245"/>
      <c r="H478" s="248">
        <v>43.523000000000003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188</v>
      </c>
      <c r="AU478" s="254" t="s">
        <v>81</v>
      </c>
      <c r="AV478" s="14" t="s">
        <v>81</v>
      </c>
      <c r="AW478" s="14" t="s">
        <v>33</v>
      </c>
      <c r="AX478" s="14" t="s">
        <v>71</v>
      </c>
      <c r="AY478" s="254" t="s">
        <v>175</v>
      </c>
    </row>
    <row r="479" s="14" customFormat="1">
      <c r="A479" s="14"/>
      <c r="B479" s="244"/>
      <c r="C479" s="245"/>
      <c r="D479" s="227" t="s">
        <v>188</v>
      </c>
      <c r="E479" s="246" t="s">
        <v>19</v>
      </c>
      <c r="F479" s="247" t="s">
        <v>2720</v>
      </c>
      <c r="G479" s="245"/>
      <c r="H479" s="248">
        <v>24.533999999999999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188</v>
      </c>
      <c r="AU479" s="254" t="s">
        <v>81</v>
      </c>
      <c r="AV479" s="14" t="s">
        <v>81</v>
      </c>
      <c r="AW479" s="14" t="s">
        <v>33</v>
      </c>
      <c r="AX479" s="14" t="s">
        <v>71</v>
      </c>
      <c r="AY479" s="254" t="s">
        <v>175</v>
      </c>
    </row>
    <row r="480" s="14" customFormat="1">
      <c r="A480" s="14"/>
      <c r="B480" s="244"/>
      <c r="C480" s="245"/>
      <c r="D480" s="227" t="s">
        <v>188</v>
      </c>
      <c r="E480" s="246" t="s">
        <v>19</v>
      </c>
      <c r="F480" s="247" t="s">
        <v>2721</v>
      </c>
      <c r="G480" s="245"/>
      <c r="H480" s="248">
        <v>22.736000000000001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188</v>
      </c>
      <c r="AU480" s="254" t="s">
        <v>81</v>
      </c>
      <c r="AV480" s="14" t="s">
        <v>81</v>
      </c>
      <c r="AW480" s="14" t="s">
        <v>33</v>
      </c>
      <c r="AX480" s="14" t="s">
        <v>71</v>
      </c>
      <c r="AY480" s="254" t="s">
        <v>175</v>
      </c>
    </row>
    <row r="481" s="14" customFormat="1">
      <c r="A481" s="14"/>
      <c r="B481" s="244"/>
      <c r="C481" s="245"/>
      <c r="D481" s="227" t="s">
        <v>188</v>
      </c>
      <c r="E481" s="246" t="s">
        <v>19</v>
      </c>
      <c r="F481" s="247" t="s">
        <v>2722</v>
      </c>
      <c r="G481" s="245"/>
      <c r="H481" s="248">
        <v>22.372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188</v>
      </c>
      <c r="AU481" s="254" t="s">
        <v>81</v>
      </c>
      <c r="AV481" s="14" t="s">
        <v>81</v>
      </c>
      <c r="AW481" s="14" t="s">
        <v>33</v>
      </c>
      <c r="AX481" s="14" t="s">
        <v>71</v>
      </c>
      <c r="AY481" s="254" t="s">
        <v>175</v>
      </c>
    </row>
    <row r="482" s="14" customFormat="1">
      <c r="A482" s="14"/>
      <c r="B482" s="244"/>
      <c r="C482" s="245"/>
      <c r="D482" s="227" t="s">
        <v>188</v>
      </c>
      <c r="E482" s="246" t="s">
        <v>19</v>
      </c>
      <c r="F482" s="247" t="s">
        <v>2723</v>
      </c>
      <c r="G482" s="245"/>
      <c r="H482" s="248">
        <v>22.571000000000002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188</v>
      </c>
      <c r="AU482" s="254" t="s">
        <v>81</v>
      </c>
      <c r="AV482" s="14" t="s">
        <v>81</v>
      </c>
      <c r="AW482" s="14" t="s">
        <v>33</v>
      </c>
      <c r="AX482" s="14" t="s">
        <v>71</v>
      </c>
      <c r="AY482" s="254" t="s">
        <v>175</v>
      </c>
    </row>
    <row r="483" s="14" customFormat="1">
      <c r="A483" s="14"/>
      <c r="B483" s="244"/>
      <c r="C483" s="245"/>
      <c r="D483" s="227" t="s">
        <v>188</v>
      </c>
      <c r="E483" s="246" t="s">
        <v>19</v>
      </c>
      <c r="F483" s="247" t="s">
        <v>2724</v>
      </c>
      <c r="G483" s="245"/>
      <c r="H483" s="248">
        <v>7.718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188</v>
      </c>
      <c r="AU483" s="254" t="s">
        <v>81</v>
      </c>
      <c r="AV483" s="14" t="s">
        <v>81</v>
      </c>
      <c r="AW483" s="14" t="s">
        <v>33</v>
      </c>
      <c r="AX483" s="14" t="s">
        <v>71</v>
      </c>
      <c r="AY483" s="254" t="s">
        <v>175</v>
      </c>
    </row>
    <row r="484" s="14" customFormat="1">
      <c r="A484" s="14"/>
      <c r="B484" s="244"/>
      <c r="C484" s="245"/>
      <c r="D484" s="227" t="s">
        <v>188</v>
      </c>
      <c r="E484" s="246" t="s">
        <v>19</v>
      </c>
      <c r="F484" s="247" t="s">
        <v>2725</v>
      </c>
      <c r="G484" s="245"/>
      <c r="H484" s="248">
        <v>27.899000000000001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188</v>
      </c>
      <c r="AU484" s="254" t="s">
        <v>81</v>
      </c>
      <c r="AV484" s="14" t="s">
        <v>81</v>
      </c>
      <c r="AW484" s="14" t="s">
        <v>33</v>
      </c>
      <c r="AX484" s="14" t="s">
        <v>71</v>
      </c>
      <c r="AY484" s="254" t="s">
        <v>175</v>
      </c>
    </row>
    <row r="485" s="14" customFormat="1">
      <c r="A485" s="14"/>
      <c r="B485" s="244"/>
      <c r="C485" s="245"/>
      <c r="D485" s="227" t="s">
        <v>188</v>
      </c>
      <c r="E485" s="246" t="s">
        <v>19</v>
      </c>
      <c r="F485" s="247" t="s">
        <v>2726</v>
      </c>
      <c r="G485" s="245"/>
      <c r="H485" s="248">
        <v>41.411000000000001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188</v>
      </c>
      <c r="AU485" s="254" t="s">
        <v>81</v>
      </c>
      <c r="AV485" s="14" t="s">
        <v>81</v>
      </c>
      <c r="AW485" s="14" t="s">
        <v>33</v>
      </c>
      <c r="AX485" s="14" t="s">
        <v>71</v>
      </c>
      <c r="AY485" s="254" t="s">
        <v>175</v>
      </c>
    </row>
    <row r="486" s="14" customFormat="1">
      <c r="A486" s="14"/>
      <c r="B486" s="244"/>
      <c r="C486" s="245"/>
      <c r="D486" s="227" t="s">
        <v>188</v>
      </c>
      <c r="E486" s="246" t="s">
        <v>19</v>
      </c>
      <c r="F486" s="247" t="s">
        <v>2727</v>
      </c>
      <c r="G486" s="245"/>
      <c r="H486" s="248">
        <v>26.922000000000001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188</v>
      </c>
      <c r="AU486" s="254" t="s">
        <v>81</v>
      </c>
      <c r="AV486" s="14" t="s">
        <v>81</v>
      </c>
      <c r="AW486" s="14" t="s">
        <v>33</v>
      </c>
      <c r="AX486" s="14" t="s">
        <v>71</v>
      </c>
      <c r="AY486" s="254" t="s">
        <v>175</v>
      </c>
    </row>
    <row r="487" s="14" customFormat="1">
      <c r="A487" s="14"/>
      <c r="B487" s="244"/>
      <c r="C487" s="245"/>
      <c r="D487" s="227" t="s">
        <v>188</v>
      </c>
      <c r="E487" s="246" t="s">
        <v>19</v>
      </c>
      <c r="F487" s="247" t="s">
        <v>2728</v>
      </c>
      <c r="G487" s="245"/>
      <c r="H487" s="248">
        <v>39.808999999999998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188</v>
      </c>
      <c r="AU487" s="254" t="s">
        <v>81</v>
      </c>
      <c r="AV487" s="14" t="s">
        <v>81</v>
      </c>
      <c r="AW487" s="14" t="s">
        <v>33</v>
      </c>
      <c r="AX487" s="14" t="s">
        <v>71</v>
      </c>
      <c r="AY487" s="254" t="s">
        <v>175</v>
      </c>
    </row>
    <row r="488" s="14" customFormat="1">
      <c r="A488" s="14"/>
      <c r="B488" s="244"/>
      <c r="C488" s="245"/>
      <c r="D488" s="227" t="s">
        <v>188</v>
      </c>
      <c r="E488" s="246" t="s">
        <v>19</v>
      </c>
      <c r="F488" s="247" t="s">
        <v>2729</v>
      </c>
      <c r="G488" s="245"/>
      <c r="H488" s="248">
        <v>8.5679999999999996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188</v>
      </c>
      <c r="AU488" s="254" t="s">
        <v>81</v>
      </c>
      <c r="AV488" s="14" t="s">
        <v>81</v>
      </c>
      <c r="AW488" s="14" t="s">
        <v>33</v>
      </c>
      <c r="AX488" s="14" t="s">
        <v>71</v>
      </c>
      <c r="AY488" s="254" t="s">
        <v>175</v>
      </c>
    </row>
    <row r="489" s="14" customFormat="1">
      <c r="A489" s="14"/>
      <c r="B489" s="244"/>
      <c r="C489" s="245"/>
      <c r="D489" s="227" t="s">
        <v>188</v>
      </c>
      <c r="E489" s="246" t="s">
        <v>19</v>
      </c>
      <c r="F489" s="247" t="s">
        <v>2730</v>
      </c>
      <c r="G489" s="245"/>
      <c r="H489" s="248">
        <v>38.268000000000001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188</v>
      </c>
      <c r="AU489" s="254" t="s">
        <v>81</v>
      </c>
      <c r="AV489" s="14" t="s">
        <v>81</v>
      </c>
      <c r="AW489" s="14" t="s">
        <v>33</v>
      </c>
      <c r="AX489" s="14" t="s">
        <v>71</v>
      </c>
      <c r="AY489" s="254" t="s">
        <v>175</v>
      </c>
    </row>
    <row r="490" s="14" customFormat="1">
      <c r="A490" s="14"/>
      <c r="B490" s="244"/>
      <c r="C490" s="245"/>
      <c r="D490" s="227" t="s">
        <v>188</v>
      </c>
      <c r="E490" s="246" t="s">
        <v>19</v>
      </c>
      <c r="F490" s="247" t="s">
        <v>2731</v>
      </c>
      <c r="G490" s="245"/>
      <c r="H490" s="248">
        <v>28.405000000000001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188</v>
      </c>
      <c r="AU490" s="254" t="s">
        <v>81</v>
      </c>
      <c r="AV490" s="14" t="s">
        <v>81</v>
      </c>
      <c r="AW490" s="14" t="s">
        <v>33</v>
      </c>
      <c r="AX490" s="14" t="s">
        <v>71</v>
      </c>
      <c r="AY490" s="254" t="s">
        <v>175</v>
      </c>
    </row>
    <row r="491" s="14" customFormat="1">
      <c r="A491" s="14"/>
      <c r="B491" s="244"/>
      <c r="C491" s="245"/>
      <c r="D491" s="227" t="s">
        <v>188</v>
      </c>
      <c r="E491" s="246" t="s">
        <v>19</v>
      </c>
      <c r="F491" s="247" t="s">
        <v>2732</v>
      </c>
      <c r="G491" s="245"/>
      <c r="H491" s="248">
        <v>35.646000000000001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188</v>
      </c>
      <c r="AU491" s="254" t="s">
        <v>81</v>
      </c>
      <c r="AV491" s="14" t="s">
        <v>81</v>
      </c>
      <c r="AW491" s="14" t="s">
        <v>33</v>
      </c>
      <c r="AX491" s="14" t="s">
        <v>71</v>
      </c>
      <c r="AY491" s="254" t="s">
        <v>175</v>
      </c>
    </row>
    <row r="492" s="14" customFormat="1">
      <c r="A492" s="14"/>
      <c r="B492" s="244"/>
      <c r="C492" s="245"/>
      <c r="D492" s="227" t="s">
        <v>188</v>
      </c>
      <c r="E492" s="246" t="s">
        <v>19</v>
      </c>
      <c r="F492" s="247" t="s">
        <v>2733</v>
      </c>
      <c r="G492" s="245"/>
      <c r="H492" s="248">
        <v>23.331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188</v>
      </c>
      <c r="AU492" s="254" t="s">
        <v>81</v>
      </c>
      <c r="AV492" s="14" t="s">
        <v>81</v>
      </c>
      <c r="AW492" s="14" t="s">
        <v>33</v>
      </c>
      <c r="AX492" s="14" t="s">
        <v>71</v>
      </c>
      <c r="AY492" s="254" t="s">
        <v>175</v>
      </c>
    </row>
    <row r="493" s="14" customFormat="1">
      <c r="A493" s="14"/>
      <c r="B493" s="244"/>
      <c r="C493" s="245"/>
      <c r="D493" s="227" t="s">
        <v>188</v>
      </c>
      <c r="E493" s="246" t="s">
        <v>19</v>
      </c>
      <c r="F493" s="247" t="s">
        <v>2690</v>
      </c>
      <c r="G493" s="245"/>
      <c r="H493" s="248">
        <v>59.225999999999999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188</v>
      </c>
      <c r="AU493" s="254" t="s">
        <v>81</v>
      </c>
      <c r="AV493" s="14" t="s">
        <v>81</v>
      </c>
      <c r="AW493" s="14" t="s">
        <v>33</v>
      </c>
      <c r="AX493" s="14" t="s">
        <v>71</v>
      </c>
      <c r="AY493" s="254" t="s">
        <v>175</v>
      </c>
    </row>
    <row r="494" s="14" customFormat="1">
      <c r="A494" s="14"/>
      <c r="B494" s="244"/>
      <c r="C494" s="245"/>
      <c r="D494" s="227" t="s">
        <v>188</v>
      </c>
      <c r="E494" s="246" t="s">
        <v>19</v>
      </c>
      <c r="F494" s="247" t="s">
        <v>2734</v>
      </c>
      <c r="G494" s="245"/>
      <c r="H494" s="248">
        <v>36.048000000000002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188</v>
      </c>
      <c r="AU494" s="254" t="s">
        <v>81</v>
      </c>
      <c r="AV494" s="14" t="s">
        <v>81</v>
      </c>
      <c r="AW494" s="14" t="s">
        <v>33</v>
      </c>
      <c r="AX494" s="14" t="s">
        <v>71</v>
      </c>
      <c r="AY494" s="254" t="s">
        <v>175</v>
      </c>
    </row>
    <row r="495" s="14" customFormat="1">
      <c r="A495" s="14"/>
      <c r="B495" s="244"/>
      <c r="C495" s="245"/>
      <c r="D495" s="227" t="s">
        <v>188</v>
      </c>
      <c r="E495" s="246" t="s">
        <v>19</v>
      </c>
      <c r="F495" s="247" t="s">
        <v>2735</v>
      </c>
      <c r="G495" s="245"/>
      <c r="H495" s="248">
        <v>38.716999999999999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188</v>
      </c>
      <c r="AU495" s="254" t="s">
        <v>81</v>
      </c>
      <c r="AV495" s="14" t="s">
        <v>81</v>
      </c>
      <c r="AW495" s="14" t="s">
        <v>33</v>
      </c>
      <c r="AX495" s="14" t="s">
        <v>71</v>
      </c>
      <c r="AY495" s="254" t="s">
        <v>175</v>
      </c>
    </row>
    <row r="496" s="14" customFormat="1">
      <c r="A496" s="14"/>
      <c r="B496" s="244"/>
      <c r="C496" s="245"/>
      <c r="D496" s="227" t="s">
        <v>188</v>
      </c>
      <c r="E496" s="246" t="s">
        <v>19</v>
      </c>
      <c r="F496" s="247" t="s">
        <v>2693</v>
      </c>
      <c r="G496" s="245"/>
      <c r="H496" s="248">
        <v>17.228999999999999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188</v>
      </c>
      <c r="AU496" s="254" t="s">
        <v>81</v>
      </c>
      <c r="AV496" s="14" t="s">
        <v>81</v>
      </c>
      <c r="AW496" s="14" t="s">
        <v>33</v>
      </c>
      <c r="AX496" s="14" t="s">
        <v>71</v>
      </c>
      <c r="AY496" s="254" t="s">
        <v>175</v>
      </c>
    </row>
    <row r="497" s="14" customFormat="1">
      <c r="A497" s="14"/>
      <c r="B497" s="244"/>
      <c r="C497" s="245"/>
      <c r="D497" s="227" t="s">
        <v>188</v>
      </c>
      <c r="E497" s="246" t="s">
        <v>19</v>
      </c>
      <c r="F497" s="247" t="s">
        <v>2694</v>
      </c>
      <c r="G497" s="245"/>
      <c r="H497" s="248">
        <v>17.914000000000001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188</v>
      </c>
      <c r="AU497" s="254" t="s">
        <v>81</v>
      </c>
      <c r="AV497" s="14" t="s">
        <v>81</v>
      </c>
      <c r="AW497" s="14" t="s">
        <v>33</v>
      </c>
      <c r="AX497" s="14" t="s">
        <v>71</v>
      </c>
      <c r="AY497" s="254" t="s">
        <v>175</v>
      </c>
    </row>
    <row r="498" s="14" customFormat="1">
      <c r="A498" s="14"/>
      <c r="B498" s="244"/>
      <c r="C498" s="245"/>
      <c r="D498" s="227" t="s">
        <v>188</v>
      </c>
      <c r="E498" s="246" t="s">
        <v>19</v>
      </c>
      <c r="F498" s="247" t="s">
        <v>2736</v>
      </c>
      <c r="G498" s="245"/>
      <c r="H498" s="248">
        <v>15.378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188</v>
      </c>
      <c r="AU498" s="254" t="s">
        <v>81</v>
      </c>
      <c r="AV498" s="14" t="s">
        <v>81</v>
      </c>
      <c r="AW498" s="14" t="s">
        <v>33</v>
      </c>
      <c r="AX498" s="14" t="s">
        <v>71</v>
      </c>
      <c r="AY498" s="254" t="s">
        <v>175</v>
      </c>
    </row>
    <row r="499" s="14" customFormat="1">
      <c r="A499" s="14"/>
      <c r="B499" s="244"/>
      <c r="C499" s="245"/>
      <c r="D499" s="227" t="s">
        <v>188</v>
      </c>
      <c r="E499" s="246" t="s">
        <v>19</v>
      </c>
      <c r="F499" s="247" t="s">
        <v>2696</v>
      </c>
      <c r="G499" s="245"/>
      <c r="H499" s="248">
        <v>14.939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188</v>
      </c>
      <c r="AU499" s="254" t="s">
        <v>81</v>
      </c>
      <c r="AV499" s="14" t="s">
        <v>81</v>
      </c>
      <c r="AW499" s="14" t="s">
        <v>33</v>
      </c>
      <c r="AX499" s="14" t="s">
        <v>71</v>
      </c>
      <c r="AY499" s="254" t="s">
        <v>175</v>
      </c>
    </row>
    <row r="500" s="14" customFormat="1">
      <c r="A500" s="14"/>
      <c r="B500" s="244"/>
      <c r="C500" s="245"/>
      <c r="D500" s="227" t="s">
        <v>188</v>
      </c>
      <c r="E500" s="246" t="s">
        <v>19</v>
      </c>
      <c r="F500" s="247" t="s">
        <v>2737</v>
      </c>
      <c r="G500" s="245"/>
      <c r="H500" s="248">
        <v>15.022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188</v>
      </c>
      <c r="AU500" s="254" t="s">
        <v>81</v>
      </c>
      <c r="AV500" s="14" t="s">
        <v>81</v>
      </c>
      <c r="AW500" s="14" t="s">
        <v>33</v>
      </c>
      <c r="AX500" s="14" t="s">
        <v>71</v>
      </c>
      <c r="AY500" s="254" t="s">
        <v>175</v>
      </c>
    </row>
    <row r="501" s="14" customFormat="1">
      <c r="A501" s="14"/>
      <c r="B501" s="244"/>
      <c r="C501" s="245"/>
      <c r="D501" s="227" t="s">
        <v>188</v>
      </c>
      <c r="E501" s="246" t="s">
        <v>19</v>
      </c>
      <c r="F501" s="247" t="s">
        <v>2738</v>
      </c>
      <c r="G501" s="245"/>
      <c r="H501" s="248">
        <v>35.332999999999998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188</v>
      </c>
      <c r="AU501" s="254" t="s">
        <v>81</v>
      </c>
      <c r="AV501" s="14" t="s">
        <v>81</v>
      </c>
      <c r="AW501" s="14" t="s">
        <v>33</v>
      </c>
      <c r="AX501" s="14" t="s">
        <v>71</v>
      </c>
      <c r="AY501" s="254" t="s">
        <v>175</v>
      </c>
    </row>
    <row r="502" s="14" customFormat="1">
      <c r="A502" s="14"/>
      <c r="B502" s="244"/>
      <c r="C502" s="245"/>
      <c r="D502" s="227" t="s">
        <v>188</v>
      </c>
      <c r="E502" s="246" t="s">
        <v>19</v>
      </c>
      <c r="F502" s="247" t="s">
        <v>2739</v>
      </c>
      <c r="G502" s="245"/>
      <c r="H502" s="248">
        <v>8.0120000000000005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188</v>
      </c>
      <c r="AU502" s="254" t="s">
        <v>81</v>
      </c>
      <c r="AV502" s="14" t="s">
        <v>81</v>
      </c>
      <c r="AW502" s="14" t="s">
        <v>33</v>
      </c>
      <c r="AX502" s="14" t="s">
        <v>71</v>
      </c>
      <c r="AY502" s="254" t="s">
        <v>175</v>
      </c>
    </row>
    <row r="503" s="14" customFormat="1">
      <c r="A503" s="14"/>
      <c r="B503" s="244"/>
      <c r="C503" s="245"/>
      <c r="D503" s="227" t="s">
        <v>188</v>
      </c>
      <c r="E503" s="246" t="s">
        <v>19</v>
      </c>
      <c r="F503" s="247" t="s">
        <v>2740</v>
      </c>
      <c r="G503" s="245"/>
      <c r="H503" s="248">
        <v>22.864000000000001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188</v>
      </c>
      <c r="AU503" s="254" t="s">
        <v>81</v>
      </c>
      <c r="AV503" s="14" t="s">
        <v>81</v>
      </c>
      <c r="AW503" s="14" t="s">
        <v>33</v>
      </c>
      <c r="AX503" s="14" t="s">
        <v>71</v>
      </c>
      <c r="AY503" s="254" t="s">
        <v>175</v>
      </c>
    </row>
    <row r="504" s="14" customFormat="1">
      <c r="A504" s="14"/>
      <c r="B504" s="244"/>
      <c r="C504" s="245"/>
      <c r="D504" s="227" t="s">
        <v>188</v>
      </c>
      <c r="E504" s="246" t="s">
        <v>19</v>
      </c>
      <c r="F504" s="247" t="s">
        <v>2741</v>
      </c>
      <c r="G504" s="245"/>
      <c r="H504" s="248">
        <v>25.129000000000001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188</v>
      </c>
      <c r="AU504" s="254" t="s">
        <v>81</v>
      </c>
      <c r="AV504" s="14" t="s">
        <v>81</v>
      </c>
      <c r="AW504" s="14" t="s">
        <v>33</v>
      </c>
      <c r="AX504" s="14" t="s">
        <v>71</v>
      </c>
      <c r="AY504" s="254" t="s">
        <v>175</v>
      </c>
    </row>
    <row r="505" s="14" customFormat="1">
      <c r="A505" s="14"/>
      <c r="B505" s="244"/>
      <c r="C505" s="245"/>
      <c r="D505" s="227" t="s">
        <v>188</v>
      </c>
      <c r="E505" s="246" t="s">
        <v>19</v>
      </c>
      <c r="F505" s="247" t="s">
        <v>2742</v>
      </c>
      <c r="G505" s="245"/>
      <c r="H505" s="248">
        <v>32.786000000000001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188</v>
      </c>
      <c r="AU505" s="254" t="s">
        <v>81</v>
      </c>
      <c r="AV505" s="14" t="s">
        <v>81</v>
      </c>
      <c r="AW505" s="14" t="s">
        <v>33</v>
      </c>
      <c r="AX505" s="14" t="s">
        <v>71</v>
      </c>
      <c r="AY505" s="254" t="s">
        <v>175</v>
      </c>
    </row>
    <row r="506" s="14" customFormat="1">
      <c r="A506" s="14"/>
      <c r="B506" s="244"/>
      <c r="C506" s="245"/>
      <c r="D506" s="227" t="s">
        <v>188</v>
      </c>
      <c r="E506" s="246" t="s">
        <v>19</v>
      </c>
      <c r="F506" s="247" t="s">
        <v>2743</v>
      </c>
      <c r="G506" s="245"/>
      <c r="H506" s="248">
        <v>27.097000000000001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188</v>
      </c>
      <c r="AU506" s="254" t="s">
        <v>81</v>
      </c>
      <c r="AV506" s="14" t="s">
        <v>81</v>
      </c>
      <c r="AW506" s="14" t="s">
        <v>33</v>
      </c>
      <c r="AX506" s="14" t="s">
        <v>71</v>
      </c>
      <c r="AY506" s="254" t="s">
        <v>175</v>
      </c>
    </row>
    <row r="507" s="14" customFormat="1">
      <c r="A507" s="14"/>
      <c r="B507" s="244"/>
      <c r="C507" s="245"/>
      <c r="D507" s="227" t="s">
        <v>188</v>
      </c>
      <c r="E507" s="246" t="s">
        <v>19</v>
      </c>
      <c r="F507" s="247" t="s">
        <v>2744</v>
      </c>
      <c r="G507" s="245"/>
      <c r="H507" s="248">
        <v>13.217000000000001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188</v>
      </c>
      <c r="AU507" s="254" t="s">
        <v>81</v>
      </c>
      <c r="AV507" s="14" t="s">
        <v>81</v>
      </c>
      <c r="AW507" s="14" t="s">
        <v>33</v>
      </c>
      <c r="AX507" s="14" t="s">
        <v>71</v>
      </c>
      <c r="AY507" s="254" t="s">
        <v>175</v>
      </c>
    </row>
    <row r="508" s="14" customFormat="1">
      <c r="A508" s="14"/>
      <c r="B508" s="244"/>
      <c r="C508" s="245"/>
      <c r="D508" s="227" t="s">
        <v>188</v>
      </c>
      <c r="E508" s="246" t="s">
        <v>19</v>
      </c>
      <c r="F508" s="247" t="s">
        <v>2745</v>
      </c>
      <c r="G508" s="245"/>
      <c r="H508" s="248">
        <v>58.939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188</v>
      </c>
      <c r="AU508" s="254" t="s">
        <v>81</v>
      </c>
      <c r="AV508" s="14" t="s">
        <v>81</v>
      </c>
      <c r="AW508" s="14" t="s">
        <v>33</v>
      </c>
      <c r="AX508" s="14" t="s">
        <v>71</v>
      </c>
      <c r="AY508" s="254" t="s">
        <v>175</v>
      </c>
    </row>
    <row r="509" s="15" customFormat="1">
      <c r="A509" s="15"/>
      <c r="B509" s="255"/>
      <c r="C509" s="256"/>
      <c r="D509" s="227" t="s">
        <v>188</v>
      </c>
      <c r="E509" s="257" t="s">
        <v>19</v>
      </c>
      <c r="F509" s="258" t="s">
        <v>206</v>
      </c>
      <c r="G509" s="256"/>
      <c r="H509" s="259">
        <v>940.298</v>
      </c>
      <c r="I509" s="260"/>
      <c r="J509" s="256"/>
      <c r="K509" s="256"/>
      <c r="L509" s="261"/>
      <c r="M509" s="262"/>
      <c r="N509" s="263"/>
      <c r="O509" s="263"/>
      <c r="P509" s="263"/>
      <c r="Q509" s="263"/>
      <c r="R509" s="263"/>
      <c r="S509" s="263"/>
      <c r="T509" s="264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5" t="s">
        <v>188</v>
      </c>
      <c r="AU509" s="265" t="s">
        <v>81</v>
      </c>
      <c r="AV509" s="15" t="s">
        <v>182</v>
      </c>
      <c r="AW509" s="15" t="s">
        <v>33</v>
      </c>
      <c r="AX509" s="15" t="s">
        <v>79</v>
      </c>
      <c r="AY509" s="265" t="s">
        <v>175</v>
      </c>
    </row>
    <row r="510" s="2" customFormat="1" ht="24.15" customHeight="1">
      <c r="A510" s="40"/>
      <c r="B510" s="41"/>
      <c r="C510" s="214" t="s">
        <v>564</v>
      </c>
      <c r="D510" s="214" t="s">
        <v>177</v>
      </c>
      <c r="E510" s="215" t="s">
        <v>2746</v>
      </c>
      <c r="F510" s="216" t="s">
        <v>2747</v>
      </c>
      <c r="G510" s="217" t="s">
        <v>248</v>
      </c>
      <c r="H510" s="218">
        <v>585.16499999999996</v>
      </c>
      <c r="I510" s="219"/>
      <c r="J510" s="220">
        <f>ROUND(I510*H510,2)</f>
        <v>0</v>
      </c>
      <c r="K510" s="216" t="s">
        <v>181</v>
      </c>
      <c r="L510" s="46"/>
      <c r="M510" s="221" t="s">
        <v>19</v>
      </c>
      <c r="N510" s="222" t="s">
        <v>42</v>
      </c>
      <c r="O510" s="86"/>
      <c r="P510" s="223">
        <f>O510*H510</f>
        <v>0</v>
      </c>
      <c r="Q510" s="223">
        <v>0.0051999999999999998</v>
      </c>
      <c r="R510" s="223">
        <f>Q510*H510</f>
        <v>3.0428579999999998</v>
      </c>
      <c r="S510" s="223">
        <v>0</v>
      </c>
      <c r="T510" s="224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5" t="s">
        <v>182</v>
      </c>
      <c r="AT510" s="225" t="s">
        <v>177</v>
      </c>
      <c r="AU510" s="225" t="s">
        <v>81</v>
      </c>
      <c r="AY510" s="19" t="s">
        <v>175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9" t="s">
        <v>79</v>
      </c>
      <c r="BK510" s="226">
        <f>ROUND(I510*H510,2)</f>
        <v>0</v>
      </c>
      <c r="BL510" s="19" t="s">
        <v>182</v>
      </c>
      <c r="BM510" s="225" t="s">
        <v>2748</v>
      </c>
    </row>
    <row r="511" s="2" customFormat="1">
      <c r="A511" s="40"/>
      <c r="B511" s="41"/>
      <c r="C511" s="42"/>
      <c r="D511" s="227" t="s">
        <v>184</v>
      </c>
      <c r="E511" s="42"/>
      <c r="F511" s="228" t="s">
        <v>2749</v>
      </c>
      <c r="G511" s="42"/>
      <c r="H511" s="42"/>
      <c r="I511" s="229"/>
      <c r="J511" s="42"/>
      <c r="K511" s="42"/>
      <c r="L511" s="46"/>
      <c r="M511" s="230"/>
      <c r="N511" s="231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184</v>
      </c>
      <c r="AU511" s="19" t="s">
        <v>81</v>
      </c>
    </row>
    <row r="512" s="2" customFormat="1">
      <c r="A512" s="40"/>
      <c r="B512" s="41"/>
      <c r="C512" s="42"/>
      <c r="D512" s="232" t="s">
        <v>186</v>
      </c>
      <c r="E512" s="42"/>
      <c r="F512" s="233" t="s">
        <v>2750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186</v>
      </c>
      <c r="AU512" s="19" t="s">
        <v>81</v>
      </c>
    </row>
    <row r="513" s="13" customFormat="1">
      <c r="A513" s="13"/>
      <c r="B513" s="234"/>
      <c r="C513" s="235"/>
      <c r="D513" s="227" t="s">
        <v>188</v>
      </c>
      <c r="E513" s="236" t="s">
        <v>19</v>
      </c>
      <c r="F513" s="237" t="s">
        <v>189</v>
      </c>
      <c r="G513" s="235"/>
      <c r="H513" s="236" t="s">
        <v>19</v>
      </c>
      <c r="I513" s="238"/>
      <c r="J513" s="235"/>
      <c r="K513" s="235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188</v>
      </c>
      <c r="AU513" s="243" t="s">
        <v>81</v>
      </c>
      <c r="AV513" s="13" t="s">
        <v>79</v>
      </c>
      <c r="AW513" s="13" t="s">
        <v>33</v>
      </c>
      <c r="AX513" s="13" t="s">
        <v>71</v>
      </c>
      <c r="AY513" s="243" t="s">
        <v>175</v>
      </c>
    </row>
    <row r="514" s="13" customFormat="1">
      <c r="A514" s="13"/>
      <c r="B514" s="234"/>
      <c r="C514" s="235"/>
      <c r="D514" s="227" t="s">
        <v>188</v>
      </c>
      <c r="E514" s="236" t="s">
        <v>19</v>
      </c>
      <c r="F514" s="237" t="s">
        <v>2751</v>
      </c>
      <c r="G514" s="235"/>
      <c r="H514" s="236" t="s">
        <v>19</v>
      </c>
      <c r="I514" s="238"/>
      <c r="J514" s="235"/>
      <c r="K514" s="235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188</v>
      </c>
      <c r="AU514" s="243" t="s">
        <v>81</v>
      </c>
      <c r="AV514" s="13" t="s">
        <v>79</v>
      </c>
      <c r="AW514" s="13" t="s">
        <v>33</v>
      </c>
      <c r="AX514" s="13" t="s">
        <v>71</v>
      </c>
      <c r="AY514" s="243" t="s">
        <v>175</v>
      </c>
    </row>
    <row r="515" s="13" customFormat="1">
      <c r="A515" s="13"/>
      <c r="B515" s="234"/>
      <c r="C515" s="235"/>
      <c r="D515" s="227" t="s">
        <v>188</v>
      </c>
      <c r="E515" s="236" t="s">
        <v>19</v>
      </c>
      <c r="F515" s="237" t="s">
        <v>2714</v>
      </c>
      <c r="G515" s="235"/>
      <c r="H515" s="236" t="s">
        <v>19</v>
      </c>
      <c r="I515" s="238"/>
      <c r="J515" s="235"/>
      <c r="K515" s="235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188</v>
      </c>
      <c r="AU515" s="243" t="s">
        <v>81</v>
      </c>
      <c r="AV515" s="13" t="s">
        <v>79</v>
      </c>
      <c r="AW515" s="13" t="s">
        <v>33</v>
      </c>
      <c r="AX515" s="13" t="s">
        <v>71</v>
      </c>
      <c r="AY515" s="243" t="s">
        <v>175</v>
      </c>
    </row>
    <row r="516" s="14" customFormat="1">
      <c r="A516" s="14"/>
      <c r="B516" s="244"/>
      <c r="C516" s="245"/>
      <c r="D516" s="227" t="s">
        <v>188</v>
      </c>
      <c r="E516" s="246" t="s">
        <v>19</v>
      </c>
      <c r="F516" s="247" t="s">
        <v>2672</v>
      </c>
      <c r="G516" s="245"/>
      <c r="H516" s="248">
        <v>65.659999999999997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188</v>
      </c>
      <c r="AU516" s="254" t="s">
        <v>81</v>
      </c>
      <c r="AV516" s="14" t="s">
        <v>81</v>
      </c>
      <c r="AW516" s="14" t="s">
        <v>33</v>
      </c>
      <c r="AX516" s="14" t="s">
        <v>71</v>
      </c>
      <c r="AY516" s="254" t="s">
        <v>175</v>
      </c>
    </row>
    <row r="517" s="14" customFormat="1">
      <c r="A517" s="14"/>
      <c r="B517" s="244"/>
      <c r="C517" s="245"/>
      <c r="D517" s="227" t="s">
        <v>188</v>
      </c>
      <c r="E517" s="246" t="s">
        <v>19</v>
      </c>
      <c r="F517" s="247" t="s">
        <v>2673</v>
      </c>
      <c r="G517" s="245"/>
      <c r="H517" s="248">
        <v>15.98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188</v>
      </c>
      <c r="AU517" s="254" t="s">
        <v>81</v>
      </c>
      <c r="AV517" s="14" t="s">
        <v>81</v>
      </c>
      <c r="AW517" s="14" t="s">
        <v>33</v>
      </c>
      <c r="AX517" s="14" t="s">
        <v>71</v>
      </c>
      <c r="AY517" s="254" t="s">
        <v>175</v>
      </c>
    </row>
    <row r="518" s="14" customFormat="1">
      <c r="A518" s="14"/>
      <c r="B518" s="244"/>
      <c r="C518" s="245"/>
      <c r="D518" s="227" t="s">
        <v>188</v>
      </c>
      <c r="E518" s="246" t="s">
        <v>19</v>
      </c>
      <c r="F518" s="247" t="s">
        <v>2674</v>
      </c>
      <c r="G518" s="245"/>
      <c r="H518" s="248">
        <v>17.012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188</v>
      </c>
      <c r="AU518" s="254" t="s">
        <v>81</v>
      </c>
      <c r="AV518" s="14" t="s">
        <v>81</v>
      </c>
      <c r="AW518" s="14" t="s">
        <v>33</v>
      </c>
      <c r="AX518" s="14" t="s">
        <v>71</v>
      </c>
      <c r="AY518" s="254" t="s">
        <v>175</v>
      </c>
    </row>
    <row r="519" s="14" customFormat="1">
      <c r="A519" s="14"/>
      <c r="B519" s="244"/>
      <c r="C519" s="245"/>
      <c r="D519" s="227" t="s">
        <v>188</v>
      </c>
      <c r="E519" s="246" t="s">
        <v>19</v>
      </c>
      <c r="F519" s="247" t="s">
        <v>2675</v>
      </c>
      <c r="G519" s="245"/>
      <c r="H519" s="248">
        <v>29.504000000000001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188</v>
      </c>
      <c r="AU519" s="254" t="s">
        <v>81</v>
      </c>
      <c r="AV519" s="14" t="s">
        <v>81</v>
      </c>
      <c r="AW519" s="14" t="s">
        <v>33</v>
      </c>
      <c r="AX519" s="14" t="s">
        <v>71</v>
      </c>
      <c r="AY519" s="254" t="s">
        <v>175</v>
      </c>
    </row>
    <row r="520" s="14" customFormat="1">
      <c r="A520" s="14"/>
      <c r="B520" s="244"/>
      <c r="C520" s="245"/>
      <c r="D520" s="227" t="s">
        <v>188</v>
      </c>
      <c r="E520" s="246" t="s">
        <v>19</v>
      </c>
      <c r="F520" s="247" t="s">
        <v>2676</v>
      </c>
      <c r="G520" s="245"/>
      <c r="H520" s="248">
        <v>66.165999999999997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188</v>
      </c>
      <c r="AU520" s="254" t="s">
        <v>81</v>
      </c>
      <c r="AV520" s="14" t="s">
        <v>81</v>
      </c>
      <c r="AW520" s="14" t="s">
        <v>33</v>
      </c>
      <c r="AX520" s="14" t="s">
        <v>71</v>
      </c>
      <c r="AY520" s="254" t="s">
        <v>175</v>
      </c>
    </row>
    <row r="521" s="14" customFormat="1">
      <c r="A521" s="14"/>
      <c r="B521" s="244"/>
      <c r="C521" s="245"/>
      <c r="D521" s="227" t="s">
        <v>188</v>
      </c>
      <c r="E521" s="246" t="s">
        <v>19</v>
      </c>
      <c r="F521" s="247" t="s">
        <v>2677</v>
      </c>
      <c r="G521" s="245"/>
      <c r="H521" s="248">
        <v>28.106999999999999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188</v>
      </c>
      <c r="AU521" s="254" t="s">
        <v>81</v>
      </c>
      <c r="AV521" s="14" t="s">
        <v>81</v>
      </c>
      <c r="AW521" s="14" t="s">
        <v>33</v>
      </c>
      <c r="AX521" s="14" t="s">
        <v>71</v>
      </c>
      <c r="AY521" s="254" t="s">
        <v>175</v>
      </c>
    </row>
    <row r="522" s="14" customFormat="1">
      <c r="A522" s="14"/>
      <c r="B522" s="244"/>
      <c r="C522" s="245"/>
      <c r="D522" s="227" t="s">
        <v>188</v>
      </c>
      <c r="E522" s="246" t="s">
        <v>19</v>
      </c>
      <c r="F522" s="247" t="s">
        <v>2678</v>
      </c>
      <c r="G522" s="245"/>
      <c r="H522" s="248">
        <v>65.177000000000007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188</v>
      </c>
      <c r="AU522" s="254" t="s">
        <v>81</v>
      </c>
      <c r="AV522" s="14" t="s">
        <v>81</v>
      </c>
      <c r="AW522" s="14" t="s">
        <v>33</v>
      </c>
      <c r="AX522" s="14" t="s">
        <v>71</v>
      </c>
      <c r="AY522" s="254" t="s">
        <v>175</v>
      </c>
    </row>
    <row r="523" s="14" customFormat="1">
      <c r="A523" s="14"/>
      <c r="B523" s="244"/>
      <c r="C523" s="245"/>
      <c r="D523" s="227" t="s">
        <v>188</v>
      </c>
      <c r="E523" s="246" t="s">
        <v>19</v>
      </c>
      <c r="F523" s="247" t="s">
        <v>2679</v>
      </c>
      <c r="G523" s="245"/>
      <c r="H523" s="248">
        <v>62.420999999999999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188</v>
      </c>
      <c r="AU523" s="254" t="s">
        <v>81</v>
      </c>
      <c r="AV523" s="14" t="s">
        <v>81</v>
      </c>
      <c r="AW523" s="14" t="s">
        <v>33</v>
      </c>
      <c r="AX523" s="14" t="s">
        <v>71</v>
      </c>
      <c r="AY523" s="254" t="s">
        <v>175</v>
      </c>
    </row>
    <row r="524" s="14" customFormat="1">
      <c r="A524" s="14"/>
      <c r="B524" s="244"/>
      <c r="C524" s="245"/>
      <c r="D524" s="227" t="s">
        <v>188</v>
      </c>
      <c r="E524" s="246" t="s">
        <v>19</v>
      </c>
      <c r="F524" s="247" t="s">
        <v>2680</v>
      </c>
      <c r="G524" s="245"/>
      <c r="H524" s="248">
        <v>47.497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188</v>
      </c>
      <c r="AU524" s="254" t="s">
        <v>81</v>
      </c>
      <c r="AV524" s="14" t="s">
        <v>81</v>
      </c>
      <c r="AW524" s="14" t="s">
        <v>33</v>
      </c>
      <c r="AX524" s="14" t="s">
        <v>71</v>
      </c>
      <c r="AY524" s="254" t="s">
        <v>175</v>
      </c>
    </row>
    <row r="525" s="14" customFormat="1">
      <c r="A525" s="14"/>
      <c r="B525" s="244"/>
      <c r="C525" s="245"/>
      <c r="D525" s="227" t="s">
        <v>188</v>
      </c>
      <c r="E525" s="246" t="s">
        <v>19</v>
      </c>
      <c r="F525" s="247" t="s">
        <v>2681</v>
      </c>
      <c r="G525" s="245"/>
      <c r="H525" s="248">
        <v>52.340000000000003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188</v>
      </c>
      <c r="AU525" s="254" t="s">
        <v>81</v>
      </c>
      <c r="AV525" s="14" t="s">
        <v>81</v>
      </c>
      <c r="AW525" s="14" t="s">
        <v>33</v>
      </c>
      <c r="AX525" s="14" t="s">
        <v>71</v>
      </c>
      <c r="AY525" s="254" t="s">
        <v>175</v>
      </c>
    </row>
    <row r="526" s="14" customFormat="1">
      <c r="A526" s="14"/>
      <c r="B526" s="244"/>
      <c r="C526" s="245"/>
      <c r="D526" s="227" t="s">
        <v>188</v>
      </c>
      <c r="E526" s="246" t="s">
        <v>19</v>
      </c>
      <c r="F526" s="247" t="s">
        <v>2682</v>
      </c>
      <c r="G526" s="245"/>
      <c r="H526" s="248">
        <v>56.671999999999997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188</v>
      </c>
      <c r="AU526" s="254" t="s">
        <v>81</v>
      </c>
      <c r="AV526" s="14" t="s">
        <v>81</v>
      </c>
      <c r="AW526" s="14" t="s">
        <v>33</v>
      </c>
      <c r="AX526" s="14" t="s">
        <v>71</v>
      </c>
      <c r="AY526" s="254" t="s">
        <v>175</v>
      </c>
    </row>
    <row r="527" s="14" customFormat="1">
      <c r="A527" s="14"/>
      <c r="B527" s="244"/>
      <c r="C527" s="245"/>
      <c r="D527" s="227" t="s">
        <v>188</v>
      </c>
      <c r="E527" s="246" t="s">
        <v>19</v>
      </c>
      <c r="F527" s="247" t="s">
        <v>2683</v>
      </c>
      <c r="G527" s="245"/>
      <c r="H527" s="248">
        <v>231.47499999999999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188</v>
      </c>
      <c r="AU527" s="254" t="s">
        <v>81</v>
      </c>
      <c r="AV527" s="14" t="s">
        <v>81</v>
      </c>
      <c r="AW527" s="14" t="s">
        <v>33</v>
      </c>
      <c r="AX527" s="14" t="s">
        <v>71</v>
      </c>
      <c r="AY527" s="254" t="s">
        <v>175</v>
      </c>
    </row>
    <row r="528" s="14" customFormat="1">
      <c r="A528" s="14"/>
      <c r="B528" s="244"/>
      <c r="C528" s="245"/>
      <c r="D528" s="227" t="s">
        <v>188</v>
      </c>
      <c r="E528" s="246" t="s">
        <v>19</v>
      </c>
      <c r="F528" s="247" t="s">
        <v>2684</v>
      </c>
      <c r="G528" s="245"/>
      <c r="H528" s="248">
        <v>30.780000000000001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188</v>
      </c>
      <c r="AU528" s="254" t="s">
        <v>81</v>
      </c>
      <c r="AV528" s="14" t="s">
        <v>81</v>
      </c>
      <c r="AW528" s="14" t="s">
        <v>33</v>
      </c>
      <c r="AX528" s="14" t="s">
        <v>71</v>
      </c>
      <c r="AY528" s="254" t="s">
        <v>175</v>
      </c>
    </row>
    <row r="529" s="14" customFormat="1">
      <c r="A529" s="14"/>
      <c r="B529" s="244"/>
      <c r="C529" s="245"/>
      <c r="D529" s="227" t="s">
        <v>188</v>
      </c>
      <c r="E529" s="246" t="s">
        <v>19</v>
      </c>
      <c r="F529" s="247" t="s">
        <v>2685</v>
      </c>
      <c r="G529" s="245"/>
      <c r="H529" s="248">
        <v>19.741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188</v>
      </c>
      <c r="AU529" s="254" t="s">
        <v>81</v>
      </c>
      <c r="AV529" s="14" t="s">
        <v>81</v>
      </c>
      <c r="AW529" s="14" t="s">
        <v>33</v>
      </c>
      <c r="AX529" s="14" t="s">
        <v>71</v>
      </c>
      <c r="AY529" s="254" t="s">
        <v>175</v>
      </c>
    </row>
    <row r="530" s="14" customFormat="1">
      <c r="A530" s="14"/>
      <c r="B530" s="244"/>
      <c r="C530" s="245"/>
      <c r="D530" s="227" t="s">
        <v>188</v>
      </c>
      <c r="E530" s="246" t="s">
        <v>19</v>
      </c>
      <c r="F530" s="247" t="s">
        <v>2686</v>
      </c>
      <c r="G530" s="245"/>
      <c r="H530" s="248">
        <v>60.585000000000001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188</v>
      </c>
      <c r="AU530" s="254" t="s">
        <v>81</v>
      </c>
      <c r="AV530" s="14" t="s">
        <v>81</v>
      </c>
      <c r="AW530" s="14" t="s">
        <v>33</v>
      </c>
      <c r="AX530" s="14" t="s">
        <v>71</v>
      </c>
      <c r="AY530" s="254" t="s">
        <v>175</v>
      </c>
    </row>
    <row r="531" s="14" customFormat="1">
      <c r="A531" s="14"/>
      <c r="B531" s="244"/>
      <c r="C531" s="245"/>
      <c r="D531" s="227" t="s">
        <v>188</v>
      </c>
      <c r="E531" s="246" t="s">
        <v>19</v>
      </c>
      <c r="F531" s="247" t="s">
        <v>2687</v>
      </c>
      <c r="G531" s="245"/>
      <c r="H531" s="248">
        <v>63.052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188</v>
      </c>
      <c r="AU531" s="254" t="s">
        <v>81</v>
      </c>
      <c r="AV531" s="14" t="s">
        <v>81</v>
      </c>
      <c r="AW531" s="14" t="s">
        <v>33</v>
      </c>
      <c r="AX531" s="14" t="s">
        <v>71</v>
      </c>
      <c r="AY531" s="254" t="s">
        <v>175</v>
      </c>
    </row>
    <row r="532" s="14" customFormat="1">
      <c r="A532" s="14"/>
      <c r="B532" s="244"/>
      <c r="C532" s="245"/>
      <c r="D532" s="227" t="s">
        <v>188</v>
      </c>
      <c r="E532" s="246" t="s">
        <v>19</v>
      </c>
      <c r="F532" s="247" t="s">
        <v>2688</v>
      </c>
      <c r="G532" s="245"/>
      <c r="H532" s="248">
        <v>63.037999999999997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188</v>
      </c>
      <c r="AU532" s="254" t="s">
        <v>81</v>
      </c>
      <c r="AV532" s="14" t="s">
        <v>81</v>
      </c>
      <c r="AW532" s="14" t="s">
        <v>33</v>
      </c>
      <c r="AX532" s="14" t="s">
        <v>71</v>
      </c>
      <c r="AY532" s="254" t="s">
        <v>175</v>
      </c>
    </row>
    <row r="533" s="14" customFormat="1">
      <c r="A533" s="14"/>
      <c r="B533" s="244"/>
      <c r="C533" s="245"/>
      <c r="D533" s="227" t="s">
        <v>188</v>
      </c>
      <c r="E533" s="246" t="s">
        <v>19</v>
      </c>
      <c r="F533" s="247" t="s">
        <v>2689</v>
      </c>
      <c r="G533" s="245"/>
      <c r="H533" s="248">
        <v>58.509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188</v>
      </c>
      <c r="AU533" s="254" t="s">
        <v>81</v>
      </c>
      <c r="AV533" s="14" t="s">
        <v>81</v>
      </c>
      <c r="AW533" s="14" t="s">
        <v>33</v>
      </c>
      <c r="AX533" s="14" t="s">
        <v>71</v>
      </c>
      <c r="AY533" s="254" t="s">
        <v>175</v>
      </c>
    </row>
    <row r="534" s="14" customFormat="1">
      <c r="A534" s="14"/>
      <c r="B534" s="244"/>
      <c r="C534" s="245"/>
      <c r="D534" s="227" t="s">
        <v>188</v>
      </c>
      <c r="E534" s="246" t="s">
        <v>19</v>
      </c>
      <c r="F534" s="247" t="s">
        <v>2690</v>
      </c>
      <c r="G534" s="245"/>
      <c r="H534" s="248">
        <v>59.225999999999999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188</v>
      </c>
      <c r="AU534" s="254" t="s">
        <v>81</v>
      </c>
      <c r="AV534" s="14" t="s">
        <v>81</v>
      </c>
      <c r="AW534" s="14" t="s">
        <v>33</v>
      </c>
      <c r="AX534" s="14" t="s">
        <v>71</v>
      </c>
      <c r="AY534" s="254" t="s">
        <v>175</v>
      </c>
    </row>
    <row r="535" s="14" customFormat="1">
      <c r="A535" s="14"/>
      <c r="B535" s="244"/>
      <c r="C535" s="245"/>
      <c r="D535" s="227" t="s">
        <v>188</v>
      </c>
      <c r="E535" s="246" t="s">
        <v>19</v>
      </c>
      <c r="F535" s="247" t="s">
        <v>2691</v>
      </c>
      <c r="G535" s="245"/>
      <c r="H535" s="248">
        <v>55.652999999999999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188</v>
      </c>
      <c r="AU535" s="254" t="s">
        <v>81</v>
      </c>
      <c r="AV535" s="14" t="s">
        <v>81</v>
      </c>
      <c r="AW535" s="14" t="s">
        <v>33</v>
      </c>
      <c r="AX535" s="14" t="s">
        <v>71</v>
      </c>
      <c r="AY535" s="254" t="s">
        <v>175</v>
      </c>
    </row>
    <row r="536" s="14" customFormat="1">
      <c r="A536" s="14"/>
      <c r="B536" s="244"/>
      <c r="C536" s="245"/>
      <c r="D536" s="227" t="s">
        <v>188</v>
      </c>
      <c r="E536" s="246" t="s">
        <v>19</v>
      </c>
      <c r="F536" s="247" t="s">
        <v>2692</v>
      </c>
      <c r="G536" s="245"/>
      <c r="H536" s="248">
        <v>37.140999999999998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188</v>
      </c>
      <c r="AU536" s="254" t="s">
        <v>81</v>
      </c>
      <c r="AV536" s="14" t="s">
        <v>81</v>
      </c>
      <c r="AW536" s="14" t="s">
        <v>33</v>
      </c>
      <c r="AX536" s="14" t="s">
        <v>71</v>
      </c>
      <c r="AY536" s="254" t="s">
        <v>175</v>
      </c>
    </row>
    <row r="537" s="14" customFormat="1">
      <c r="A537" s="14"/>
      <c r="B537" s="244"/>
      <c r="C537" s="245"/>
      <c r="D537" s="227" t="s">
        <v>188</v>
      </c>
      <c r="E537" s="246" t="s">
        <v>19</v>
      </c>
      <c r="F537" s="247" t="s">
        <v>2693</v>
      </c>
      <c r="G537" s="245"/>
      <c r="H537" s="248">
        <v>17.228999999999999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188</v>
      </c>
      <c r="AU537" s="254" t="s">
        <v>81</v>
      </c>
      <c r="AV537" s="14" t="s">
        <v>81</v>
      </c>
      <c r="AW537" s="14" t="s">
        <v>33</v>
      </c>
      <c r="AX537" s="14" t="s">
        <v>71</v>
      </c>
      <c r="AY537" s="254" t="s">
        <v>175</v>
      </c>
    </row>
    <row r="538" s="14" customFormat="1">
      <c r="A538" s="14"/>
      <c r="B538" s="244"/>
      <c r="C538" s="245"/>
      <c r="D538" s="227" t="s">
        <v>188</v>
      </c>
      <c r="E538" s="246" t="s">
        <v>19</v>
      </c>
      <c r="F538" s="247" t="s">
        <v>2694</v>
      </c>
      <c r="G538" s="245"/>
      <c r="H538" s="248">
        <v>17.914000000000001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188</v>
      </c>
      <c r="AU538" s="254" t="s">
        <v>81</v>
      </c>
      <c r="AV538" s="14" t="s">
        <v>81</v>
      </c>
      <c r="AW538" s="14" t="s">
        <v>33</v>
      </c>
      <c r="AX538" s="14" t="s">
        <v>71</v>
      </c>
      <c r="AY538" s="254" t="s">
        <v>175</v>
      </c>
    </row>
    <row r="539" s="14" customFormat="1">
      <c r="A539" s="14"/>
      <c r="B539" s="244"/>
      <c r="C539" s="245"/>
      <c r="D539" s="227" t="s">
        <v>188</v>
      </c>
      <c r="E539" s="246" t="s">
        <v>19</v>
      </c>
      <c r="F539" s="247" t="s">
        <v>2695</v>
      </c>
      <c r="G539" s="245"/>
      <c r="H539" s="248">
        <v>15.208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188</v>
      </c>
      <c r="AU539" s="254" t="s">
        <v>81</v>
      </c>
      <c r="AV539" s="14" t="s">
        <v>81</v>
      </c>
      <c r="AW539" s="14" t="s">
        <v>33</v>
      </c>
      <c r="AX539" s="14" t="s">
        <v>71</v>
      </c>
      <c r="AY539" s="254" t="s">
        <v>175</v>
      </c>
    </row>
    <row r="540" s="14" customFormat="1">
      <c r="A540" s="14"/>
      <c r="B540" s="244"/>
      <c r="C540" s="245"/>
      <c r="D540" s="227" t="s">
        <v>188</v>
      </c>
      <c r="E540" s="246" t="s">
        <v>19</v>
      </c>
      <c r="F540" s="247" t="s">
        <v>2696</v>
      </c>
      <c r="G540" s="245"/>
      <c r="H540" s="248">
        <v>14.939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188</v>
      </c>
      <c r="AU540" s="254" t="s">
        <v>81</v>
      </c>
      <c r="AV540" s="14" t="s">
        <v>81</v>
      </c>
      <c r="AW540" s="14" t="s">
        <v>33</v>
      </c>
      <c r="AX540" s="14" t="s">
        <v>71</v>
      </c>
      <c r="AY540" s="254" t="s">
        <v>175</v>
      </c>
    </row>
    <row r="541" s="14" customFormat="1">
      <c r="A541" s="14"/>
      <c r="B541" s="244"/>
      <c r="C541" s="245"/>
      <c r="D541" s="227" t="s">
        <v>188</v>
      </c>
      <c r="E541" s="246" t="s">
        <v>19</v>
      </c>
      <c r="F541" s="247" t="s">
        <v>2697</v>
      </c>
      <c r="G541" s="245"/>
      <c r="H541" s="248">
        <v>22.826000000000001</v>
      </c>
      <c r="I541" s="249"/>
      <c r="J541" s="245"/>
      <c r="K541" s="245"/>
      <c r="L541" s="250"/>
      <c r="M541" s="251"/>
      <c r="N541" s="252"/>
      <c r="O541" s="252"/>
      <c r="P541" s="252"/>
      <c r="Q541" s="252"/>
      <c r="R541" s="252"/>
      <c r="S541" s="252"/>
      <c r="T541" s="253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4" t="s">
        <v>188</v>
      </c>
      <c r="AU541" s="254" t="s">
        <v>81</v>
      </c>
      <c r="AV541" s="14" t="s">
        <v>81</v>
      </c>
      <c r="AW541" s="14" t="s">
        <v>33</v>
      </c>
      <c r="AX541" s="14" t="s">
        <v>71</v>
      </c>
      <c r="AY541" s="254" t="s">
        <v>175</v>
      </c>
    </row>
    <row r="542" s="14" customFormat="1">
      <c r="A542" s="14"/>
      <c r="B542" s="244"/>
      <c r="C542" s="245"/>
      <c r="D542" s="227" t="s">
        <v>188</v>
      </c>
      <c r="E542" s="246" t="s">
        <v>19</v>
      </c>
      <c r="F542" s="247" t="s">
        <v>2698</v>
      </c>
      <c r="G542" s="245"/>
      <c r="H542" s="248">
        <v>42.555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188</v>
      </c>
      <c r="AU542" s="254" t="s">
        <v>81</v>
      </c>
      <c r="AV542" s="14" t="s">
        <v>81</v>
      </c>
      <c r="AW542" s="14" t="s">
        <v>33</v>
      </c>
      <c r="AX542" s="14" t="s">
        <v>71</v>
      </c>
      <c r="AY542" s="254" t="s">
        <v>175</v>
      </c>
    </row>
    <row r="543" s="14" customFormat="1">
      <c r="A543" s="14"/>
      <c r="B543" s="244"/>
      <c r="C543" s="245"/>
      <c r="D543" s="227" t="s">
        <v>188</v>
      </c>
      <c r="E543" s="246" t="s">
        <v>19</v>
      </c>
      <c r="F543" s="247" t="s">
        <v>2699</v>
      </c>
      <c r="G543" s="245"/>
      <c r="H543" s="248">
        <v>24.561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188</v>
      </c>
      <c r="AU543" s="254" t="s">
        <v>81</v>
      </c>
      <c r="AV543" s="14" t="s">
        <v>81</v>
      </c>
      <c r="AW543" s="14" t="s">
        <v>33</v>
      </c>
      <c r="AX543" s="14" t="s">
        <v>71</v>
      </c>
      <c r="AY543" s="254" t="s">
        <v>175</v>
      </c>
    </row>
    <row r="544" s="14" customFormat="1">
      <c r="A544" s="14"/>
      <c r="B544" s="244"/>
      <c r="C544" s="245"/>
      <c r="D544" s="227" t="s">
        <v>188</v>
      </c>
      <c r="E544" s="246" t="s">
        <v>19</v>
      </c>
      <c r="F544" s="247" t="s">
        <v>2700</v>
      </c>
      <c r="G544" s="245"/>
      <c r="H544" s="248">
        <v>22.864000000000001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188</v>
      </c>
      <c r="AU544" s="254" t="s">
        <v>81</v>
      </c>
      <c r="AV544" s="14" t="s">
        <v>81</v>
      </c>
      <c r="AW544" s="14" t="s">
        <v>33</v>
      </c>
      <c r="AX544" s="14" t="s">
        <v>71</v>
      </c>
      <c r="AY544" s="254" t="s">
        <v>175</v>
      </c>
    </row>
    <row r="545" s="14" customFormat="1">
      <c r="A545" s="14"/>
      <c r="B545" s="244"/>
      <c r="C545" s="245"/>
      <c r="D545" s="227" t="s">
        <v>188</v>
      </c>
      <c r="E545" s="246" t="s">
        <v>19</v>
      </c>
      <c r="F545" s="247" t="s">
        <v>2701</v>
      </c>
      <c r="G545" s="245"/>
      <c r="H545" s="248">
        <v>25.129000000000001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188</v>
      </c>
      <c r="AU545" s="254" t="s">
        <v>81</v>
      </c>
      <c r="AV545" s="14" t="s">
        <v>81</v>
      </c>
      <c r="AW545" s="14" t="s">
        <v>33</v>
      </c>
      <c r="AX545" s="14" t="s">
        <v>71</v>
      </c>
      <c r="AY545" s="254" t="s">
        <v>175</v>
      </c>
    </row>
    <row r="546" s="14" customFormat="1">
      <c r="A546" s="14"/>
      <c r="B546" s="244"/>
      <c r="C546" s="245"/>
      <c r="D546" s="227" t="s">
        <v>188</v>
      </c>
      <c r="E546" s="246" t="s">
        <v>19</v>
      </c>
      <c r="F546" s="247" t="s">
        <v>2702</v>
      </c>
      <c r="G546" s="245"/>
      <c r="H546" s="248">
        <v>32.786000000000001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188</v>
      </c>
      <c r="AU546" s="254" t="s">
        <v>81</v>
      </c>
      <c r="AV546" s="14" t="s">
        <v>81</v>
      </c>
      <c r="AW546" s="14" t="s">
        <v>33</v>
      </c>
      <c r="AX546" s="14" t="s">
        <v>71</v>
      </c>
      <c r="AY546" s="254" t="s">
        <v>175</v>
      </c>
    </row>
    <row r="547" s="14" customFormat="1">
      <c r="A547" s="14"/>
      <c r="B547" s="244"/>
      <c r="C547" s="245"/>
      <c r="D547" s="227" t="s">
        <v>188</v>
      </c>
      <c r="E547" s="246" t="s">
        <v>19</v>
      </c>
      <c r="F547" s="247" t="s">
        <v>2703</v>
      </c>
      <c r="G547" s="245"/>
      <c r="H547" s="248">
        <v>25.914999999999999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188</v>
      </c>
      <c r="AU547" s="254" t="s">
        <v>81</v>
      </c>
      <c r="AV547" s="14" t="s">
        <v>81</v>
      </c>
      <c r="AW547" s="14" t="s">
        <v>33</v>
      </c>
      <c r="AX547" s="14" t="s">
        <v>71</v>
      </c>
      <c r="AY547" s="254" t="s">
        <v>175</v>
      </c>
    </row>
    <row r="548" s="14" customFormat="1">
      <c r="A548" s="14"/>
      <c r="B548" s="244"/>
      <c r="C548" s="245"/>
      <c r="D548" s="227" t="s">
        <v>188</v>
      </c>
      <c r="E548" s="246" t="s">
        <v>19</v>
      </c>
      <c r="F548" s="247" t="s">
        <v>2704</v>
      </c>
      <c r="G548" s="245"/>
      <c r="H548" s="248">
        <v>28.902000000000001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188</v>
      </c>
      <c r="AU548" s="254" t="s">
        <v>81</v>
      </c>
      <c r="AV548" s="14" t="s">
        <v>81</v>
      </c>
      <c r="AW548" s="14" t="s">
        <v>33</v>
      </c>
      <c r="AX548" s="14" t="s">
        <v>71</v>
      </c>
      <c r="AY548" s="254" t="s">
        <v>175</v>
      </c>
    </row>
    <row r="549" s="14" customFormat="1">
      <c r="A549" s="14"/>
      <c r="B549" s="244"/>
      <c r="C549" s="245"/>
      <c r="D549" s="227" t="s">
        <v>188</v>
      </c>
      <c r="E549" s="246" t="s">
        <v>19</v>
      </c>
      <c r="F549" s="247" t="s">
        <v>2705</v>
      </c>
      <c r="G549" s="245"/>
      <c r="H549" s="248">
        <v>48.899000000000001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188</v>
      </c>
      <c r="AU549" s="254" t="s">
        <v>81</v>
      </c>
      <c r="AV549" s="14" t="s">
        <v>81</v>
      </c>
      <c r="AW549" s="14" t="s">
        <v>33</v>
      </c>
      <c r="AX549" s="14" t="s">
        <v>71</v>
      </c>
      <c r="AY549" s="254" t="s">
        <v>175</v>
      </c>
    </row>
    <row r="550" s="16" customFormat="1">
      <c r="A550" s="16"/>
      <c r="B550" s="266"/>
      <c r="C550" s="267"/>
      <c r="D550" s="227" t="s">
        <v>188</v>
      </c>
      <c r="E550" s="268" t="s">
        <v>19</v>
      </c>
      <c r="F550" s="269" t="s">
        <v>271</v>
      </c>
      <c r="G550" s="267"/>
      <c r="H550" s="270">
        <v>1525.4630000000002</v>
      </c>
      <c r="I550" s="271"/>
      <c r="J550" s="267"/>
      <c r="K550" s="267"/>
      <c r="L550" s="272"/>
      <c r="M550" s="273"/>
      <c r="N550" s="274"/>
      <c r="O550" s="274"/>
      <c r="P550" s="274"/>
      <c r="Q550" s="274"/>
      <c r="R550" s="274"/>
      <c r="S550" s="274"/>
      <c r="T550" s="275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276" t="s">
        <v>188</v>
      </c>
      <c r="AU550" s="276" t="s">
        <v>81</v>
      </c>
      <c r="AV550" s="16" t="s">
        <v>207</v>
      </c>
      <c r="AW550" s="16" t="s">
        <v>33</v>
      </c>
      <c r="AX550" s="16" t="s">
        <v>71</v>
      </c>
      <c r="AY550" s="276" t="s">
        <v>175</v>
      </c>
    </row>
    <row r="551" s="14" customFormat="1">
      <c r="A551" s="14"/>
      <c r="B551" s="244"/>
      <c r="C551" s="245"/>
      <c r="D551" s="227" t="s">
        <v>188</v>
      </c>
      <c r="E551" s="246" t="s">
        <v>19</v>
      </c>
      <c r="F551" s="247" t="s">
        <v>2752</v>
      </c>
      <c r="G551" s="245"/>
      <c r="H551" s="248">
        <v>-940.298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188</v>
      </c>
      <c r="AU551" s="254" t="s">
        <v>81</v>
      </c>
      <c r="AV551" s="14" t="s">
        <v>81</v>
      </c>
      <c r="AW551" s="14" t="s">
        <v>33</v>
      </c>
      <c r="AX551" s="14" t="s">
        <v>71</v>
      </c>
      <c r="AY551" s="254" t="s">
        <v>175</v>
      </c>
    </row>
    <row r="552" s="15" customFormat="1">
      <c r="A552" s="15"/>
      <c r="B552" s="255"/>
      <c r="C552" s="256"/>
      <c r="D552" s="227" t="s">
        <v>188</v>
      </c>
      <c r="E552" s="257" t="s">
        <v>19</v>
      </c>
      <c r="F552" s="258" t="s">
        <v>206</v>
      </c>
      <c r="G552" s="256"/>
      <c r="H552" s="259">
        <v>585.16500000000019</v>
      </c>
      <c r="I552" s="260"/>
      <c r="J552" s="256"/>
      <c r="K552" s="256"/>
      <c r="L552" s="261"/>
      <c r="M552" s="262"/>
      <c r="N552" s="263"/>
      <c r="O552" s="263"/>
      <c r="P552" s="263"/>
      <c r="Q552" s="263"/>
      <c r="R552" s="263"/>
      <c r="S552" s="263"/>
      <c r="T552" s="264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5" t="s">
        <v>188</v>
      </c>
      <c r="AU552" s="265" t="s">
        <v>81</v>
      </c>
      <c r="AV552" s="15" t="s">
        <v>182</v>
      </c>
      <c r="AW552" s="15" t="s">
        <v>33</v>
      </c>
      <c r="AX552" s="15" t="s">
        <v>79</v>
      </c>
      <c r="AY552" s="265" t="s">
        <v>175</v>
      </c>
    </row>
    <row r="553" s="12" customFormat="1" ht="22.8" customHeight="1">
      <c r="A553" s="12"/>
      <c r="B553" s="198"/>
      <c r="C553" s="199"/>
      <c r="D553" s="200" t="s">
        <v>70</v>
      </c>
      <c r="E553" s="212" t="s">
        <v>916</v>
      </c>
      <c r="F553" s="212" t="s">
        <v>922</v>
      </c>
      <c r="G553" s="199"/>
      <c r="H553" s="199"/>
      <c r="I553" s="202"/>
      <c r="J553" s="213">
        <f>BK553</f>
        <v>0</v>
      </c>
      <c r="K553" s="199"/>
      <c r="L553" s="204"/>
      <c r="M553" s="205"/>
      <c r="N553" s="206"/>
      <c r="O553" s="206"/>
      <c r="P553" s="207">
        <f>SUM(P554:P561)</f>
        <v>0</v>
      </c>
      <c r="Q553" s="206"/>
      <c r="R553" s="207">
        <f>SUM(R554:R561)</f>
        <v>0.050816999999999994</v>
      </c>
      <c r="S553" s="206"/>
      <c r="T553" s="208">
        <f>SUM(T554:T561)</f>
        <v>0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09" t="s">
        <v>79</v>
      </c>
      <c r="AT553" s="210" t="s">
        <v>70</v>
      </c>
      <c r="AU553" s="210" t="s">
        <v>79</v>
      </c>
      <c r="AY553" s="209" t="s">
        <v>175</v>
      </c>
      <c r="BK553" s="211">
        <f>SUM(BK554:BK561)</f>
        <v>0</v>
      </c>
    </row>
    <row r="554" s="2" customFormat="1" ht="33" customHeight="1">
      <c r="A554" s="40"/>
      <c r="B554" s="41"/>
      <c r="C554" s="214" t="s">
        <v>570</v>
      </c>
      <c r="D554" s="214" t="s">
        <v>177</v>
      </c>
      <c r="E554" s="215" t="s">
        <v>963</v>
      </c>
      <c r="F554" s="216" t="s">
        <v>964</v>
      </c>
      <c r="G554" s="217" t="s">
        <v>248</v>
      </c>
      <c r="H554" s="218">
        <v>390.89999999999998</v>
      </c>
      <c r="I554" s="219"/>
      <c r="J554" s="220">
        <f>ROUND(I554*H554,2)</f>
        <v>0</v>
      </c>
      <c r="K554" s="216" t="s">
        <v>181</v>
      </c>
      <c r="L554" s="46"/>
      <c r="M554" s="221" t="s">
        <v>19</v>
      </c>
      <c r="N554" s="222" t="s">
        <v>42</v>
      </c>
      <c r="O554" s="86"/>
      <c r="P554" s="223">
        <f>O554*H554</f>
        <v>0</v>
      </c>
      <c r="Q554" s="223">
        <v>0.00012999999999999999</v>
      </c>
      <c r="R554" s="223">
        <f>Q554*H554</f>
        <v>0.050816999999999994</v>
      </c>
      <c r="S554" s="223">
        <v>0</v>
      </c>
      <c r="T554" s="224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182</v>
      </c>
      <c r="AT554" s="225" t="s">
        <v>177</v>
      </c>
      <c r="AU554" s="225" t="s">
        <v>81</v>
      </c>
      <c r="AY554" s="19" t="s">
        <v>175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79</v>
      </c>
      <c r="BK554" s="226">
        <f>ROUND(I554*H554,2)</f>
        <v>0</v>
      </c>
      <c r="BL554" s="19" t="s">
        <v>182</v>
      </c>
      <c r="BM554" s="225" t="s">
        <v>2753</v>
      </c>
    </row>
    <row r="555" s="2" customFormat="1">
      <c r="A555" s="40"/>
      <c r="B555" s="41"/>
      <c r="C555" s="42"/>
      <c r="D555" s="227" t="s">
        <v>184</v>
      </c>
      <c r="E555" s="42"/>
      <c r="F555" s="228" t="s">
        <v>966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184</v>
      </c>
      <c r="AU555" s="19" t="s">
        <v>81</v>
      </c>
    </row>
    <row r="556" s="2" customFormat="1">
      <c r="A556" s="40"/>
      <c r="B556" s="41"/>
      <c r="C556" s="42"/>
      <c r="D556" s="232" t="s">
        <v>186</v>
      </c>
      <c r="E556" s="42"/>
      <c r="F556" s="233" t="s">
        <v>967</v>
      </c>
      <c r="G556" s="42"/>
      <c r="H556" s="42"/>
      <c r="I556" s="229"/>
      <c r="J556" s="42"/>
      <c r="K556" s="42"/>
      <c r="L556" s="46"/>
      <c r="M556" s="230"/>
      <c r="N556" s="231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186</v>
      </c>
      <c r="AU556" s="19" t="s">
        <v>81</v>
      </c>
    </row>
    <row r="557" s="13" customFormat="1">
      <c r="A557" s="13"/>
      <c r="B557" s="234"/>
      <c r="C557" s="235"/>
      <c r="D557" s="227" t="s">
        <v>188</v>
      </c>
      <c r="E557" s="236" t="s">
        <v>19</v>
      </c>
      <c r="F557" s="237" t="s">
        <v>189</v>
      </c>
      <c r="G557" s="235"/>
      <c r="H557" s="236" t="s">
        <v>19</v>
      </c>
      <c r="I557" s="238"/>
      <c r="J557" s="235"/>
      <c r="K557" s="235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188</v>
      </c>
      <c r="AU557" s="243" t="s">
        <v>81</v>
      </c>
      <c r="AV557" s="13" t="s">
        <v>79</v>
      </c>
      <c r="AW557" s="13" t="s">
        <v>33</v>
      </c>
      <c r="AX557" s="13" t="s">
        <v>71</v>
      </c>
      <c r="AY557" s="243" t="s">
        <v>175</v>
      </c>
    </row>
    <row r="558" s="13" customFormat="1">
      <c r="A558" s="13"/>
      <c r="B558" s="234"/>
      <c r="C558" s="235"/>
      <c r="D558" s="227" t="s">
        <v>188</v>
      </c>
      <c r="E558" s="236" t="s">
        <v>19</v>
      </c>
      <c r="F558" s="237" t="s">
        <v>2754</v>
      </c>
      <c r="G558" s="235"/>
      <c r="H558" s="236" t="s">
        <v>19</v>
      </c>
      <c r="I558" s="238"/>
      <c r="J558" s="235"/>
      <c r="K558" s="235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188</v>
      </c>
      <c r="AU558" s="243" t="s">
        <v>81</v>
      </c>
      <c r="AV558" s="13" t="s">
        <v>79</v>
      </c>
      <c r="AW558" s="13" t="s">
        <v>33</v>
      </c>
      <c r="AX558" s="13" t="s">
        <v>71</v>
      </c>
      <c r="AY558" s="243" t="s">
        <v>175</v>
      </c>
    </row>
    <row r="559" s="14" customFormat="1">
      <c r="A559" s="14"/>
      <c r="B559" s="244"/>
      <c r="C559" s="245"/>
      <c r="D559" s="227" t="s">
        <v>188</v>
      </c>
      <c r="E559" s="246" t="s">
        <v>19</v>
      </c>
      <c r="F559" s="247" t="s">
        <v>2755</v>
      </c>
      <c r="G559" s="245"/>
      <c r="H559" s="248">
        <v>311.25999999999999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188</v>
      </c>
      <c r="AU559" s="254" t="s">
        <v>81</v>
      </c>
      <c r="AV559" s="14" t="s">
        <v>81</v>
      </c>
      <c r="AW559" s="14" t="s">
        <v>33</v>
      </c>
      <c r="AX559" s="14" t="s">
        <v>71</v>
      </c>
      <c r="AY559" s="254" t="s">
        <v>175</v>
      </c>
    </row>
    <row r="560" s="14" customFormat="1">
      <c r="A560" s="14"/>
      <c r="B560" s="244"/>
      <c r="C560" s="245"/>
      <c r="D560" s="227" t="s">
        <v>188</v>
      </c>
      <c r="E560" s="246" t="s">
        <v>19</v>
      </c>
      <c r="F560" s="247" t="s">
        <v>2756</v>
      </c>
      <c r="G560" s="245"/>
      <c r="H560" s="248">
        <v>79.640000000000001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188</v>
      </c>
      <c r="AU560" s="254" t="s">
        <v>81</v>
      </c>
      <c r="AV560" s="14" t="s">
        <v>81</v>
      </c>
      <c r="AW560" s="14" t="s">
        <v>33</v>
      </c>
      <c r="AX560" s="14" t="s">
        <v>71</v>
      </c>
      <c r="AY560" s="254" t="s">
        <v>175</v>
      </c>
    </row>
    <row r="561" s="15" customFormat="1">
      <c r="A561" s="15"/>
      <c r="B561" s="255"/>
      <c r="C561" s="256"/>
      <c r="D561" s="227" t="s">
        <v>188</v>
      </c>
      <c r="E561" s="257" t="s">
        <v>19</v>
      </c>
      <c r="F561" s="258" t="s">
        <v>206</v>
      </c>
      <c r="G561" s="256"/>
      <c r="H561" s="259">
        <v>390.89999999999998</v>
      </c>
      <c r="I561" s="260"/>
      <c r="J561" s="256"/>
      <c r="K561" s="256"/>
      <c r="L561" s="261"/>
      <c r="M561" s="262"/>
      <c r="N561" s="263"/>
      <c r="O561" s="263"/>
      <c r="P561" s="263"/>
      <c r="Q561" s="263"/>
      <c r="R561" s="263"/>
      <c r="S561" s="263"/>
      <c r="T561" s="264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5" t="s">
        <v>188</v>
      </c>
      <c r="AU561" s="265" t="s">
        <v>81</v>
      </c>
      <c r="AV561" s="15" t="s">
        <v>182</v>
      </c>
      <c r="AW561" s="15" t="s">
        <v>33</v>
      </c>
      <c r="AX561" s="15" t="s">
        <v>79</v>
      </c>
      <c r="AY561" s="265" t="s">
        <v>175</v>
      </c>
    </row>
    <row r="562" s="12" customFormat="1" ht="22.8" customHeight="1">
      <c r="A562" s="12"/>
      <c r="B562" s="198"/>
      <c r="C562" s="199"/>
      <c r="D562" s="200" t="s">
        <v>70</v>
      </c>
      <c r="E562" s="212" t="s">
        <v>923</v>
      </c>
      <c r="F562" s="212" t="s">
        <v>2757</v>
      </c>
      <c r="G562" s="199"/>
      <c r="H562" s="199"/>
      <c r="I562" s="202"/>
      <c r="J562" s="213">
        <f>BK562</f>
        <v>0</v>
      </c>
      <c r="K562" s="199"/>
      <c r="L562" s="204"/>
      <c r="M562" s="205"/>
      <c r="N562" s="206"/>
      <c r="O562" s="206"/>
      <c r="P562" s="207">
        <f>SUM(P563:P577)</f>
        <v>0</v>
      </c>
      <c r="Q562" s="206"/>
      <c r="R562" s="207">
        <f>SUM(R563:R577)</f>
        <v>0.053356000000000001</v>
      </c>
      <c r="S562" s="206"/>
      <c r="T562" s="208">
        <f>SUM(T563:T577)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9" t="s">
        <v>79</v>
      </c>
      <c r="AT562" s="210" t="s">
        <v>70</v>
      </c>
      <c r="AU562" s="210" t="s">
        <v>79</v>
      </c>
      <c r="AY562" s="209" t="s">
        <v>175</v>
      </c>
      <c r="BK562" s="211">
        <f>SUM(BK563:BK577)</f>
        <v>0</v>
      </c>
    </row>
    <row r="563" s="2" customFormat="1" ht="24.15" customHeight="1">
      <c r="A563" s="40"/>
      <c r="B563" s="41"/>
      <c r="C563" s="214" t="s">
        <v>603</v>
      </c>
      <c r="D563" s="214" t="s">
        <v>177</v>
      </c>
      <c r="E563" s="215" t="s">
        <v>903</v>
      </c>
      <c r="F563" s="216" t="s">
        <v>904</v>
      </c>
      <c r="G563" s="217" t="s">
        <v>248</v>
      </c>
      <c r="H563" s="218">
        <v>390.89999999999998</v>
      </c>
      <c r="I563" s="219"/>
      <c r="J563" s="220">
        <f>ROUND(I563*H563,2)</f>
        <v>0</v>
      </c>
      <c r="K563" s="216" t="s">
        <v>181</v>
      </c>
      <c r="L563" s="46"/>
      <c r="M563" s="221" t="s">
        <v>19</v>
      </c>
      <c r="N563" s="222" t="s">
        <v>42</v>
      </c>
      <c r="O563" s="86"/>
      <c r="P563" s="223">
        <f>O563*H563</f>
        <v>0</v>
      </c>
      <c r="Q563" s="223">
        <v>4.0000000000000003E-05</v>
      </c>
      <c r="R563" s="223">
        <f>Q563*H563</f>
        <v>0.015636000000000001</v>
      </c>
      <c r="S563" s="223">
        <v>0</v>
      </c>
      <c r="T563" s="224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5" t="s">
        <v>182</v>
      </c>
      <c r="AT563" s="225" t="s">
        <v>177</v>
      </c>
      <c r="AU563" s="225" t="s">
        <v>81</v>
      </c>
      <c r="AY563" s="19" t="s">
        <v>175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9" t="s">
        <v>79</v>
      </c>
      <c r="BK563" s="226">
        <f>ROUND(I563*H563,2)</f>
        <v>0</v>
      </c>
      <c r="BL563" s="19" t="s">
        <v>182</v>
      </c>
      <c r="BM563" s="225" t="s">
        <v>2758</v>
      </c>
    </row>
    <row r="564" s="2" customFormat="1">
      <c r="A564" s="40"/>
      <c r="B564" s="41"/>
      <c r="C564" s="42"/>
      <c r="D564" s="227" t="s">
        <v>184</v>
      </c>
      <c r="E564" s="42"/>
      <c r="F564" s="228" t="s">
        <v>906</v>
      </c>
      <c r="G564" s="42"/>
      <c r="H564" s="42"/>
      <c r="I564" s="229"/>
      <c r="J564" s="42"/>
      <c r="K564" s="42"/>
      <c r="L564" s="46"/>
      <c r="M564" s="230"/>
      <c r="N564" s="231"/>
      <c r="O564" s="86"/>
      <c r="P564" s="86"/>
      <c r="Q564" s="86"/>
      <c r="R564" s="86"/>
      <c r="S564" s="86"/>
      <c r="T564" s="87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184</v>
      </c>
      <c r="AU564" s="19" t="s">
        <v>81</v>
      </c>
    </row>
    <row r="565" s="2" customFormat="1">
      <c r="A565" s="40"/>
      <c r="B565" s="41"/>
      <c r="C565" s="42"/>
      <c r="D565" s="232" t="s">
        <v>186</v>
      </c>
      <c r="E565" s="42"/>
      <c r="F565" s="233" t="s">
        <v>907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186</v>
      </c>
      <c r="AU565" s="19" t="s">
        <v>81</v>
      </c>
    </row>
    <row r="566" s="13" customFormat="1">
      <c r="A566" s="13"/>
      <c r="B566" s="234"/>
      <c r="C566" s="235"/>
      <c r="D566" s="227" t="s">
        <v>188</v>
      </c>
      <c r="E566" s="236" t="s">
        <v>19</v>
      </c>
      <c r="F566" s="237" t="s">
        <v>189</v>
      </c>
      <c r="G566" s="235"/>
      <c r="H566" s="236" t="s">
        <v>19</v>
      </c>
      <c r="I566" s="238"/>
      <c r="J566" s="235"/>
      <c r="K566" s="235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188</v>
      </c>
      <c r="AU566" s="243" t="s">
        <v>81</v>
      </c>
      <c r="AV566" s="13" t="s">
        <v>79</v>
      </c>
      <c r="AW566" s="13" t="s">
        <v>33</v>
      </c>
      <c r="AX566" s="13" t="s">
        <v>71</v>
      </c>
      <c r="AY566" s="243" t="s">
        <v>175</v>
      </c>
    </row>
    <row r="567" s="14" customFormat="1">
      <c r="A567" s="14"/>
      <c r="B567" s="244"/>
      <c r="C567" s="245"/>
      <c r="D567" s="227" t="s">
        <v>188</v>
      </c>
      <c r="E567" s="246" t="s">
        <v>19</v>
      </c>
      <c r="F567" s="247" t="s">
        <v>2755</v>
      </c>
      <c r="G567" s="245"/>
      <c r="H567" s="248">
        <v>311.25999999999999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188</v>
      </c>
      <c r="AU567" s="254" t="s">
        <v>81</v>
      </c>
      <c r="AV567" s="14" t="s">
        <v>81</v>
      </c>
      <c r="AW567" s="14" t="s">
        <v>33</v>
      </c>
      <c r="AX567" s="14" t="s">
        <v>71</v>
      </c>
      <c r="AY567" s="254" t="s">
        <v>175</v>
      </c>
    </row>
    <row r="568" s="14" customFormat="1">
      <c r="A568" s="14"/>
      <c r="B568" s="244"/>
      <c r="C568" s="245"/>
      <c r="D568" s="227" t="s">
        <v>188</v>
      </c>
      <c r="E568" s="246" t="s">
        <v>19</v>
      </c>
      <c r="F568" s="247" t="s">
        <v>2756</v>
      </c>
      <c r="G568" s="245"/>
      <c r="H568" s="248">
        <v>79.640000000000001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188</v>
      </c>
      <c r="AU568" s="254" t="s">
        <v>81</v>
      </c>
      <c r="AV568" s="14" t="s">
        <v>81</v>
      </c>
      <c r="AW568" s="14" t="s">
        <v>33</v>
      </c>
      <c r="AX568" s="14" t="s">
        <v>71</v>
      </c>
      <c r="AY568" s="254" t="s">
        <v>175</v>
      </c>
    </row>
    <row r="569" s="15" customFormat="1">
      <c r="A569" s="15"/>
      <c r="B569" s="255"/>
      <c r="C569" s="256"/>
      <c r="D569" s="227" t="s">
        <v>188</v>
      </c>
      <c r="E569" s="257" t="s">
        <v>19</v>
      </c>
      <c r="F569" s="258" t="s">
        <v>206</v>
      </c>
      <c r="G569" s="256"/>
      <c r="H569" s="259">
        <v>390.89999999999998</v>
      </c>
      <c r="I569" s="260"/>
      <c r="J569" s="256"/>
      <c r="K569" s="256"/>
      <c r="L569" s="261"/>
      <c r="M569" s="262"/>
      <c r="N569" s="263"/>
      <c r="O569" s="263"/>
      <c r="P569" s="263"/>
      <c r="Q569" s="263"/>
      <c r="R569" s="263"/>
      <c r="S569" s="263"/>
      <c r="T569" s="264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5" t="s">
        <v>188</v>
      </c>
      <c r="AU569" s="265" t="s">
        <v>81</v>
      </c>
      <c r="AV569" s="15" t="s">
        <v>182</v>
      </c>
      <c r="AW569" s="15" t="s">
        <v>33</v>
      </c>
      <c r="AX569" s="15" t="s">
        <v>79</v>
      </c>
      <c r="AY569" s="265" t="s">
        <v>175</v>
      </c>
    </row>
    <row r="570" s="2" customFormat="1" ht="24.15" customHeight="1">
      <c r="A570" s="40"/>
      <c r="B570" s="41"/>
      <c r="C570" s="214" t="s">
        <v>613</v>
      </c>
      <c r="D570" s="214" t="s">
        <v>177</v>
      </c>
      <c r="E570" s="215" t="s">
        <v>2759</v>
      </c>
      <c r="F570" s="216" t="s">
        <v>2760</v>
      </c>
      <c r="G570" s="217" t="s">
        <v>347</v>
      </c>
      <c r="H570" s="218">
        <v>164</v>
      </c>
      <c r="I570" s="219"/>
      <c r="J570" s="220">
        <f>ROUND(I570*H570,2)</f>
        <v>0</v>
      </c>
      <c r="K570" s="216" t="s">
        <v>181</v>
      </c>
      <c r="L570" s="46"/>
      <c r="M570" s="221" t="s">
        <v>19</v>
      </c>
      <c r="N570" s="222" t="s">
        <v>42</v>
      </c>
      <c r="O570" s="86"/>
      <c r="P570" s="223">
        <f>O570*H570</f>
        <v>0</v>
      </c>
      <c r="Q570" s="223">
        <v>0.00023000000000000001</v>
      </c>
      <c r="R570" s="223">
        <f>Q570*H570</f>
        <v>0.037720000000000004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182</v>
      </c>
      <c r="AT570" s="225" t="s">
        <v>177</v>
      </c>
      <c r="AU570" s="225" t="s">
        <v>81</v>
      </c>
      <c r="AY570" s="19" t="s">
        <v>175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79</v>
      </c>
      <c r="BK570" s="226">
        <f>ROUND(I570*H570,2)</f>
        <v>0</v>
      </c>
      <c r="BL570" s="19" t="s">
        <v>182</v>
      </c>
      <c r="BM570" s="225" t="s">
        <v>2761</v>
      </c>
    </row>
    <row r="571" s="2" customFormat="1">
      <c r="A571" s="40"/>
      <c r="B571" s="41"/>
      <c r="C571" s="42"/>
      <c r="D571" s="227" t="s">
        <v>184</v>
      </c>
      <c r="E571" s="42"/>
      <c r="F571" s="228" t="s">
        <v>2762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184</v>
      </c>
      <c r="AU571" s="19" t="s">
        <v>81</v>
      </c>
    </row>
    <row r="572" s="2" customFormat="1">
      <c r="A572" s="40"/>
      <c r="B572" s="41"/>
      <c r="C572" s="42"/>
      <c r="D572" s="232" t="s">
        <v>186</v>
      </c>
      <c r="E572" s="42"/>
      <c r="F572" s="233" t="s">
        <v>2763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186</v>
      </c>
      <c r="AU572" s="19" t="s">
        <v>81</v>
      </c>
    </row>
    <row r="573" s="13" customFormat="1">
      <c r="A573" s="13"/>
      <c r="B573" s="234"/>
      <c r="C573" s="235"/>
      <c r="D573" s="227" t="s">
        <v>188</v>
      </c>
      <c r="E573" s="236" t="s">
        <v>19</v>
      </c>
      <c r="F573" s="237" t="s">
        <v>241</v>
      </c>
      <c r="G573" s="235"/>
      <c r="H573" s="236" t="s">
        <v>19</v>
      </c>
      <c r="I573" s="238"/>
      <c r="J573" s="235"/>
      <c r="K573" s="235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188</v>
      </c>
      <c r="AU573" s="243" t="s">
        <v>81</v>
      </c>
      <c r="AV573" s="13" t="s">
        <v>79</v>
      </c>
      <c r="AW573" s="13" t="s">
        <v>33</v>
      </c>
      <c r="AX573" s="13" t="s">
        <v>71</v>
      </c>
      <c r="AY573" s="243" t="s">
        <v>175</v>
      </c>
    </row>
    <row r="574" s="14" customFormat="1">
      <c r="A574" s="14"/>
      <c r="B574" s="244"/>
      <c r="C574" s="245"/>
      <c r="D574" s="227" t="s">
        <v>188</v>
      </c>
      <c r="E574" s="246" t="s">
        <v>19</v>
      </c>
      <c r="F574" s="247" t="s">
        <v>2764</v>
      </c>
      <c r="G574" s="245"/>
      <c r="H574" s="248">
        <v>164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188</v>
      </c>
      <c r="AU574" s="254" t="s">
        <v>81</v>
      </c>
      <c r="AV574" s="14" t="s">
        <v>81</v>
      </c>
      <c r="AW574" s="14" t="s">
        <v>33</v>
      </c>
      <c r="AX574" s="14" t="s">
        <v>79</v>
      </c>
      <c r="AY574" s="254" t="s">
        <v>175</v>
      </c>
    </row>
    <row r="575" s="2" customFormat="1" ht="24.15" customHeight="1">
      <c r="A575" s="40"/>
      <c r="B575" s="41"/>
      <c r="C575" s="277" t="s">
        <v>630</v>
      </c>
      <c r="D575" s="277" t="s">
        <v>402</v>
      </c>
      <c r="E575" s="278" t="s">
        <v>2765</v>
      </c>
      <c r="F575" s="279" t="s">
        <v>2766</v>
      </c>
      <c r="G575" s="280" t="s">
        <v>347</v>
      </c>
      <c r="H575" s="281">
        <v>164</v>
      </c>
      <c r="I575" s="282"/>
      <c r="J575" s="283">
        <f>ROUND(I575*H575,2)</f>
        <v>0</v>
      </c>
      <c r="K575" s="279" t="s">
        <v>181</v>
      </c>
      <c r="L575" s="284"/>
      <c r="M575" s="285" t="s">
        <v>19</v>
      </c>
      <c r="N575" s="286" t="s">
        <v>42</v>
      </c>
      <c r="O575" s="86"/>
      <c r="P575" s="223">
        <f>O575*H575</f>
        <v>0</v>
      </c>
      <c r="Q575" s="223">
        <v>0</v>
      </c>
      <c r="R575" s="223">
        <f>Q575*H575</f>
        <v>0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245</v>
      </c>
      <c r="AT575" s="225" t="s">
        <v>402</v>
      </c>
      <c r="AU575" s="225" t="s">
        <v>81</v>
      </c>
      <c r="AY575" s="19" t="s">
        <v>175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79</v>
      </c>
      <c r="BK575" s="226">
        <f>ROUND(I575*H575,2)</f>
        <v>0</v>
      </c>
      <c r="BL575" s="19" t="s">
        <v>182</v>
      </c>
      <c r="BM575" s="225" t="s">
        <v>2767</v>
      </c>
    </row>
    <row r="576" s="2" customFormat="1">
      <c r="A576" s="40"/>
      <c r="B576" s="41"/>
      <c r="C576" s="42"/>
      <c r="D576" s="227" t="s">
        <v>184</v>
      </c>
      <c r="E576" s="42"/>
      <c r="F576" s="228" t="s">
        <v>2766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184</v>
      </c>
      <c r="AU576" s="19" t="s">
        <v>81</v>
      </c>
    </row>
    <row r="577" s="14" customFormat="1">
      <c r="A577" s="14"/>
      <c r="B577" s="244"/>
      <c r="C577" s="245"/>
      <c r="D577" s="227" t="s">
        <v>188</v>
      </c>
      <c r="E577" s="246" t="s">
        <v>19</v>
      </c>
      <c r="F577" s="247" t="s">
        <v>2768</v>
      </c>
      <c r="G577" s="245"/>
      <c r="H577" s="248">
        <v>164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188</v>
      </c>
      <c r="AU577" s="254" t="s">
        <v>81</v>
      </c>
      <c r="AV577" s="14" t="s">
        <v>81</v>
      </c>
      <c r="AW577" s="14" t="s">
        <v>33</v>
      </c>
      <c r="AX577" s="14" t="s">
        <v>79</v>
      </c>
      <c r="AY577" s="254" t="s">
        <v>175</v>
      </c>
    </row>
    <row r="578" s="12" customFormat="1" ht="22.8" customHeight="1">
      <c r="A578" s="12"/>
      <c r="B578" s="198"/>
      <c r="C578" s="199"/>
      <c r="D578" s="200" t="s">
        <v>70</v>
      </c>
      <c r="E578" s="212" t="s">
        <v>931</v>
      </c>
      <c r="F578" s="212" t="s">
        <v>2769</v>
      </c>
      <c r="G578" s="199"/>
      <c r="H578" s="199"/>
      <c r="I578" s="202"/>
      <c r="J578" s="213">
        <f>BK578</f>
        <v>0</v>
      </c>
      <c r="K578" s="199"/>
      <c r="L578" s="204"/>
      <c r="M578" s="205"/>
      <c r="N578" s="206"/>
      <c r="O578" s="206"/>
      <c r="P578" s="207">
        <f>SUM(P579:P673)</f>
        <v>0</v>
      </c>
      <c r="Q578" s="206"/>
      <c r="R578" s="207">
        <f>SUM(R579:R673)</f>
        <v>0</v>
      </c>
      <c r="S578" s="206"/>
      <c r="T578" s="208">
        <f>SUM(T579:T673)</f>
        <v>135.57141299999998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09" t="s">
        <v>79</v>
      </c>
      <c r="AT578" s="210" t="s">
        <v>70</v>
      </c>
      <c r="AU578" s="210" t="s">
        <v>79</v>
      </c>
      <c r="AY578" s="209" t="s">
        <v>175</v>
      </c>
      <c r="BK578" s="211">
        <f>SUM(BK579:BK673)</f>
        <v>0</v>
      </c>
    </row>
    <row r="579" s="2" customFormat="1" ht="21.75" customHeight="1">
      <c r="A579" s="40"/>
      <c r="B579" s="41"/>
      <c r="C579" s="214" t="s">
        <v>644</v>
      </c>
      <c r="D579" s="214" t="s">
        <v>177</v>
      </c>
      <c r="E579" s="215" t="s">
        <v>2770</v>
      </c>
      <c r="F579" s="216" t="s">
        <v>2771</v>
      </c>
      <c r="G579" s="217" t="s">
        <v>248</v>
      </c>
      <c r="H579" s="218">
        <v>74.129000000000005</v>
      </c>
      <c r="I579" s="219"/>
      <c r="J579" s="220">
        <f>ROUND(I579*H579,2)</f>
        <v>0</v>
      </c>
      <c r="K579" s="216" t="s">
        <v>181</v>
      </c>
      <c r="L579" s="46"/>
      <c r="M579" s="221" t="s">
        <v>19</v>
      </c>
      <c r="N579" s="222" t="s">
        <v>42</v>
      </c>
      <c r="O579" s="86"/>
      <c r="P579" s="223">
        <f>O579*H579</f>
        <v>0</v>
      </c>
      <c r="Q579" s="223">
        <v>0</v>
      </c>
      <c r="R579" s="223">
        <f>Q579*H579</f>
        <v>0</v>
      </c>
      <c r="S579" s="223">
        <v>0.13100000000000001</v>
      </c>
      <c r="T579" s="224">
        <f>S579*H579</f>
        <v>9.7108990000000013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182</v>
      </c>
      <c r="AT579" s="225" t="s">
        <v>177</v>
      </c>
      <c r="AU579" s="225" t="s">
        <v>81</v>
      </c>
      <c r="AY579" s="19" t="s">
        <v>175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79</v>
      </c>
      <c r="BK579" s="226">
        <f>ROUND(I579*H579,2)</f>
        <v>0</v>
      </c>
      <c r="BL579" s="19" t="s">
        <v>182</v>
      </c>
      <c r="BM579" s="225" t="s">
        <v>2772</v>
      </c>
    </row>
    <row r="580" s="2" customFormat="1">
      <c r="A580" s="40"/>
      <c r="B580" s="41"/>
      <c r="C580" s="42"/>
      <c r="D580" s="227" t="s">
        <v>184</v>
      </c>
      <c r="E580" s="42"/>
      <c r="F580" s="228" t="s">
        <v>2773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184</v>
      </c>
      <c r="AU580" s="19" t="s">
        <v>81</v>
      </c>
    </row>
    <row r="581" s="2" customFormat="1">
      <c r="A581" s="40"/>
      <c r="B581" s="41"/>
      <c r="C581" s="42"/>
      <c r="D581" s="232" t="s">
        <v>186</v>
      </c>
      <c r="E581" s="42"/>
      <c r="F581" s="233" t="s">
        <v>2774</v>
      </c>
      <c r="G581" s="42"/>
      <c r="H581" s="42"/>
      <c r="I581" s="229"/>
      <c r="J581" s="42"/>
      <c r="K581" s="42"/>
      <c r="L581" s="46"/>
      <c r="M581" s="230"/>
      <c r="N581" s="231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186</v>
      </c>
      <c r="AU581" s="19" t="s">
        <v>81</v>
      </c>
    </row>
    <row r="582" s="13" customFormat="1">
      <c r="A582" s="13"/>
      <c r="B582" s="234"/>
      <c r="C582" s="235"/>
      <c r="D582" s="227" t="s">
        <v>188</v>
      </c>
      <c r="E582" s="236" t="s">
        <v>19</v>
      </c>
      <c r="F582" s="237" t="s">
        <v>189</v>
      </c>
      <c r="G582" s="235"/>
      <c r="H582" s="236" t="s">
        <v>19</v>
      </c>
      <c r="I582" s="238"/>
      <c r="J582" s="235"/>
      <c r="K582" s="235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188</v>
      </c>
      <c r="AU582" s="243" t="s">
        <v>81</v>
      </c>
      <c r="AV582" s="13" t="s">
        <v>79</v>
      </c>
      <c r="AW582" s="13" t="s">
        <v>33</v>
      </c>
      <c r="AX582" s="13" t="s">
        <v>71</v>
      </c>
      <c r="AY582" s="243" t="s">
        <v>175</v>
      </c>
    </row>
    <row r="583" s="13" customFormat="1">
      <c r="A583" s="13"/>
      <c r="B583" s="234"/>
      <c r="C583" s="235"/>
      <c r="D583" s="227" t="s">
        <v>188</v>
      </c>
      <c r="E583" s="236" t="s">
        <v>19</v>
      </c>
      <c r="F583" s="237" t="s">
        <v>2775</v>
      </c>
      <c r="G583" s="235"/>
      <c r="H583" s="236" t="s">
        <v>19</v>
      </c>
      <c r="I583" s="238"/>
      <c r="J583" s="235"/>
      <c r="K583" s="235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188</v>
      </c>
      <c r="AU583" s="243" t="s">
        <v>81</v>
      </c>
      <c r="AV583" s="13" t="s">
        <v>79</v>
      </c>
      <c r="AW583" s="13" t="s">
        <v>33</v>
      </c>
      <c r="AX583" s="13" t="s">
        <v>71</v>
      </c>
      <c r="AY583" s="243" t="s">
        <v>175</v>
      </c>
    </row>
    <row r="584" s="14" customFormat="1">
      <c r="A584" s="14"/>
      <c r="B584" s="244"/>
      <c r="C584" s="245"/>
      <c r="D584" s="227" t="s">
        <v>188</v>
      </c>
      <c r="E584" s="246" t="s">
        <v>19</v>
      </c>
      <c r="F584" s="247" t="s">
        <v>2776</v>
      </c>
      <c r="G584" s="245"/>
      <c r="H584" s="248">
        <v>41.219999999999999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188</v>
      </c>
      <c r="AU584" s="254" t="s">
        <v>81</v>
      </c>
      <c r="AV584" s="14" t="s">
        <v>81</v>
      </c>
      <c r="AW584" s="14" t="s">
        <v>33</v>
      </c>
      <c r="AX584" s="14" t="s">
        <v>71</v>
      </c>
      <c r="AY584" s="254" t="s">
        <v>175</v>
      </c>
    </row>
    <row r="585" s="14" customFormat="1">
      <c r="A585" s="14"/>
      <c r="B585" s="244"/>
      <c r="C585" s="245"/>
      <c r="D585" s="227" t="s">
        <v>188</v>
      </c>
      <c r="E585" s="246" t="s">
        <v>19</v>
      </c>
      <c r="F585" s="247" t="s">
        <v>2777</v>
      </c>
      <c r="G585" s="245"/>
      <c r="H585" s="248">
        <v>32.908999999999999</v>
      </c>
      <c r="I585" s="249"/>
      <c r="J585" s="245"/>
      <c r="K585" s="245"/>
      <c r="L585" s="250"/>
      <c r="M585" s="251"/>
      <c r="N585" s="252"/>
      <c r="O585" s="252"/>
      <c r="P585" s="252"/>
      <c r="Q585" s="252"/>
      <c r="R585" s="252"/>
      <c r="S585" s="252"/>
      <c r="T585" s="25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4" t="s">
        <v>188</v>
      </c>
      <c r="AU585" s="254" t="s">
        <v>81</v>
      </c>
      <c r="AV585" s="14" t="s">
        <v>81</v>
      </c>
      <c r="AW585" s="14" t="s">
        <v>33</v>
      </c>
      <c r="AX585" s="14" t="s">
        <v>71</v>
      </c>
      <c r="AY585" s="254" t="s">
        <v>175</v>
      </c>
    </row>
    <row r="586" s="15" customFormat="1">
      <c r="A586" s="15"/>
      <c r="B586" s="255"/>
      <c r="C586" s="256"/>
      <c r="D586" s="227" t="s">
        <v>188</v>
      </c>
      <c r="E586" s="257" t="s">
        <v>19</v>
      </c>
      <c r="F586" s="258" t="s">
        <v>206</v>
      </c>
      <c r="G586" s="256"/>
      <c r="H586" s="259">
        <v>74.128999999999991</v>
      </c>
      <c r="I586" s="260"/>
      <c r="J586" s="256"/>
      <c r="K586" s="256"/>
      <c r="L586" s="261"/>
      <c r="M586" s="262"/>
      <c r="N586" s="263"/>
      <c r="O586" s="263"/>
      <c r="P586" s="263"/>
      <c r="Q586" s="263"/>
      <c r="R586" s="263"/>
      <c r="S586" s="263"/>
      <c r="T586" s="264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5" t="s">
        <v>188</v>
      </c>
      <c r="AU586" s="265" t="s">
        <v>81</v>
      </c>
      <c r="AV586" s="15" t="s">
        <v>182</v>
      </c>
      <c r="AW586" s="15" t="s">
        <v>33</v>
      </c>
      <c r="AX586" s="15" t="s">
        <v>79</v>
      </c>
      <c r="AY586" s="265" t="s">
        <v>175</v>
      </c>
    </row>
    <row r="587" s="2" customFormat="1" ht="21.75" customHeight="1">
      <c r="A587" s="40"/>
      <c r="B587" s="41"/>
      <c r="C587" s="214" t="s">
        <v>652</v>
      </c>
      <c r="D587" s="214" t="s">
        <v>177</v>
      </c>
      <c r="E587" s="215" t="s">
        <v>2778</v>
      </c>
      <c r="F587" s="216" t="s">
        <v>2779</v>
      </c>
      <c r="G587" s="217" t="s">
        <v>248</v>
      </c>
      <c r="H587" s="218">
        <v>125.833</v>
      </c>
      <c r="I587" s="219"/>
      <c r="J587" s="220">
        <f>ROUND(I587*H587,2)</f>
        <v>0</v>
      </c>
      <c r="K587" s="216" t="s">
        <v>181</v>
      </c>
      <c r="L587" s="46"/>
      <c r="M587" s="221" t="s">
        <v>19</v>
      </c>
      <c r="N587" s="222" t="s">
        <v>42</v>
      </c>
      <c r="O587" s="86"/>
      <c r="P587" s="223">
        <f>O587*H587</f>
        <v>0</v>
      </c>
      <c r="Q587" s="223">
        <v>0</v>
      </c>
      <c r="R587" s="223">
        <f>Q587*H587</f>
        <v>0</v>
      </c>
      <c r="S587" s="223">
        <v>0.26100000000000001</v>
      </c>
      <c r="T587" s="224">
        <f>S587*H587</f>
        <v>32.842413000000001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5" t="s">
        <v>182</v>
      </c>
      <c r="AT587" s="225" t="s">
        <v>177</v>
      </c>
      <c r="AU587" s="225" t="s">
        <v>81</v>
      </c>
      <c r="AY587" s="19" t="s">
        <v>175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9" t="s">
        <v>79</v>
      </c>
      <c r="BK587" s="226">
        <f>ROUND(I587*H587,2)</f>
        <v>0</v>
      </c>
      <c r="BL587" s="19" t="s">
        <v>182</v>
      </c>
      <c r="BM587" s="225" t="s">
        <v>2780</v>
      </c>
    </row>
    <row r="588" s="2" customFormat="1">
      <c r="A588" s="40"/>
      <c r="B588" s="41"/>
      <c r="C588" s="42"/>
      <c r="D588" s="227" t="s">
        <v>184</v>
      </c>
      <c r="E588" s="42"/>
      <c r="F588" s="228" t="s">
        <v>2781</v>
      </c>
      <c r="G588" s="42"/>
      <c r="H588" s="42"/>
      <c r="I588" s="229"/>
      <c r="J588" s="42"/>
      <c r="K588" s="42"/>
      <c r="L588" s="46"/>
      <c r="M588" s="230"/>
      <c r="N588" s="231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184</v>
      </c>
      <c r="AU588" s="19" t="s">
        <v>81</v>
      </c>
    </row>
    <row r="589" s="2" customFormat="1">
      <c r="A589" s="40"/>
      <c r="B589" s="41"/>
      <c r="C589" s="42"/>
      <c r="D589" s="232" t="s">
        <v>186</v>
      </c>
      <c r="E589" s="42"/>
      <c r="F589" s="233" t="s">
        <v>2782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186</v>
      </c>
      <c r="AU589" s="19" t="s">
        <v>81</v>
      </c>
    </row>
    <row r="590" s="13" customFormat="1">
      <c r="A590" s="13"/>
      <c r="B590" s="234"/>
      <c r="C590" s="235"/>
      <c r="D590" s="227" t="s">
        <v>188</v>
      </c>
      <c r="E590" s="236" t="s">
        <v>19</v>
      </c>
      <c r="F590" s="237" t="s">
        <v>189</v>
      </c>
      <c r="G590" s="235"/>
      <c r="H590" s="236" t="s">
        <v>19</v>
      </c>
      <c r="I590" s="238"/>
      <c r="J590" s="235"/>
      <c r="K590" s="235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188</v>
      </c>
      <c r="AU590" s="243" t="s">
        <v>81</v>
      </c>
      <c r="AV590" s="13" t="s">
        <v>79</v>
      </c>
      <c r="AW590" s="13" t="s">
        <v>33</v>
      </c>
      <c r="AX590" s="13" t="s">
        <v>71</v>
      </c>
      <c r="AY590" s="243" t="s">
        <v>175</v>
      </c>
    </row>
    <row r="591" s="13" customFormat="1">
      <c r="A591" s="13"/>
      <c r="B591" s="234"/>
      <c r="C591" s="235"/>
      <c r="D591" s="227" t="s">
        <v>188</v>
      </c>
      <c r="E591" s="236" t="s">
        <v>19</v>
      </c>
      <c r="F591" s="237" t="s">
        <v>2775</v>
      </c>
      <c r="G591" s="235"/>
      <c r="H591" s="236" t="s">
        <v>19</v>
      </c>
      <c r="I591" s="238"/>
      <c r="J591" s="235"/>
      <c r="K591" s="235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188</v>
      </c>
      <c r="AU591" s="243" t="s">
        <v>81</v>
      </c>
      <c r="AV591" s="13" t="s">
        <v>79</v>
      </c>
      <c r="AW591" s="13" t="s">
        <v>33</v>
      </c>
      <c r="AX591" s="13" t="s">
        <v>71</v>
      </c>
      <c r="AY591" s="243" t="s">
        <v>175</v>
      </c>
    </row>
    <row r="592" s="14" customFormat="1">
      <c r="A592" s="14"/>
      <c r="B592" s="244"/>
      <c r="C592" s="245"/>
      <c r="D592" s="227" t="s">
        <v>188</v>
      </c>
      <c r="E592" s="246" t="s">
        <v>19</v>
      </c>
      <c r="F592" s="247" t="s">
        <v>2783</v>
      </c>
      <c r="G592" s="245"/>
      <c r="H592" s="248">
        <v>100.464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188</v>
      </c>
      <c r="AU592" s="254" t="s">
        <v>81</v>
      </c>
      <c r="AV592" s="14" t="s">
        <v>81</v>
      </c>
      <c r="AW592" s="14" t="s">
        <v>33</v>
      </c>
      <c r="AX592" s="14" t="s">
        <v>71</v>
      </c>
      <c r="AY592" s="254" t="s">
        <v>175</v>
      </c>
    </row>
    <row r="593" s="14" customFormat="1">
      <c r="A593" s="14"/>
      <c r="B593" s="244"/>
      <c r="C593" s="245"/>
      <c r="D593" s="227" t="s">
        <v>188</v>
      </c>
      <c r="E593" s="246" t="s">
        <v>19</v>
      </c>
      <c r="F593" s="247" t="s">
        <v>2784</v>
      </c>
      <c r="G593" s="245"/>
      <c r="H593" s="248">
        <v>25.369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188</v>
      </c>
      <c r="AU593" s="254" t="s">
        <v>81</v>
      </c>
      <c r="AV593" s="14" t="s">
        <v>81</v>
      </c>
      <c r="AW593" s="14" t="s">
        <v>33</v>
      </c>
      <c r="AX593" s="14" t="s">
        <v>71</v>
      </c>
      <c r="AY593" s="254" t="s">
        <v>175</v>
      </c>
    </row>
    <row r="594" s="15" customFormat="1">
      <c r="A594" s="15"/>
      <c r="B594" s="255"/>
      <c r="C594" s="256"/>
      <c r="D594" s="227" t="s">
        <v>188</v>
      </c>
      <c r="E594" s="257" t="s">
        <v>19</v>
      </c>
      <c r="F594" s="258" t="s">
        <v>206</v>
      </c>
      <c r="G594" s="256"/>
      <c r="H594" s="259">
        <v>125.833</v>
      </c>
      <c r="I594" s="260"/>
      <c r="J594" s="256"/>
      <c r="K594" s="256"/>
      <c r="L594" s="261"/>
      <c r="M594" s="262"/>
      <c r="N594" s="263"/>
      <c r="O594" s="263"/>
      <c r="P594" s="263"/>
      <c r="Q594" s="263"/>
      <c r="R594" s="263"/>
      <c r="S594" s="263"/>
      <c r="T594" s="264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5" t="s">
        <v>188</v>
      </c>
      <c r="AU594" s="265" t="s">
        <v>81</v>
      </c>
      <c r="AV594" s="15" t="s">
        <v>182</v>
      </c>
      <c r="AW594" s="15" t="s">
        <v>33</v>
      </c>
      <c r="AX594" s="15" t="s">
        <v>79</v>
      </c>
      <c r="AY594" s="265" t="s">
        <v>175</v>
      </c>
    </row>
    <row r="595" s="2" customFormat="1" ht="21.75" customHeight="1">
      <c r="A595" s="40"/>
      <c r="B595" s="41"/>
      <c r="C595" s="214" t="s">
        <v>659</v>
      </c>
      <c r="D595" s="214" t="s">
        <v>177</v>
      </c>
      <c r="E595" s="215" t="s">
        <v>2785</v>
      </c>
      <c r="F595" s="216" t="s">
        <v>2786</v>
      </c>
      <c r="G595" s="217" t="s">
        <v>248</v>
      </c>
      <c r="H595" s="218">
        <v>2.8799999999999999</v>
      </c>
      <c r="I595" s="219"/>
      <c r="J595" s="220">
        <f>ROUND(I595*H595,2)</f>
        <v>0</v>
      </c>
      <c r="K595" s="216" t="s">
        <v>181</v>
      </c>
      <c r="L595" s="46"/>
      <c r="M595" s="221" t="s">
        <v>19</v>
      </c>
      <c r="N595" s="222" t="s">
        <v>42</v>
      </c>
      <c r="O595" s="86"/>
      <c r="P595" s="223">
        <f>O595*H595</f>
        <v>0</v>
      </c>
      <c r="Q595" s="223">
        <v>0</v>
      </c>
      <c r="R595" s="223">
        <f>Q595*H595</f>
        <v>0</v>
      </c>
      <c r="S595" s="223">
        <v>0.082000000000000003</v>
      </c>
      <c r="T595" s="224">
        <f>S595*H595</f>
        <v>0.23616000000000001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5" t="s">
        <v>182</v>
      </c>
      <c r="AT595" s="225" t="s">
        <v>177</v>
      </c>
      <c r="AU595" s="225" t="s">
        <v>81</v>
      </c>
      <c r="AY595" s="19" t="s">
        <v>175</v>
      </c>
      <c r="BE595" s="226">
        <f>IF(N595="základní",J595,0)</f>
        <v>0</v>
      </c>
      <c r="BF595" s="226">
        <f>IF(N595="snížená",J595,0)</f>
        <v>0</v>
      </c>
      <c r="BG595" s="226">
        <f>IF(N595="zákl. přenesená",J595,0)</f>
        <v>0</v>
      </c>
      <c r="BH595" s="226">
        <f>IF(N595="sníž. přenesená",J595,0)</f>
        <v>0</v>
      </c>
      <c r="BI595" s="226">
        <f>IF(N595="nulová",J595,0)</f>
        <v>0</v>
      </c>
      <c r="BJ595" s="19" t="s">
        <v>79</v>
      </c>
      <c r="BK595" s="226">
        <f>ROUND(I595*H595,2)</f>
        <v>0</v>
      </c>
      <c r="BL595" s="19" t="s">
        <v>182</v>
      </c>
      <c r="BM595" s="225" t="s">
        <v>2787</v>
      </c>
    </row>
    <row r="596" s="2" customFormat="1">
      <c r="A596" s="40"/>
      <c r="B596" s="41"/>
      <c r="C596" s="42"/>
      <c r="D596" s="227" t="s">
        <v>184</v>
      </c>
      <c r="E596" s="42"/>
      <c r="F596" s="228" t="s">
        <v>2788</v>
      </c>
      <c r="G596" s="42"/>
      <c r="H596" s="42"/>
      <c r="I596" s="229"/>
      <c r="J596" s="42"/>
      <c r="K596" s="42"/>
      <c r="L596" s="46"/>
      <c r="M596" s="230"/>
      <c r="N596" s="231"/>
      <c r="O596" s="86"/>
      <c r="P596" s="86"/>
      <c r="Q596" s="86"/>
      <c r="R596" s="86"/>
      <c r="S596" s="86"/>
      <c r="T596" s="87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184</v>
      </c>
      <c r="AU596" s="19" t="s">
        <v>81</v>
      </c>
    </row>
    <row r="597" s="2" customFormat="1">
      <c r="A597" s="40"/>
      <c r="B597" s="41"/>
      <c r="C597" s="42"/>
      <c r="D597" s="232" t="s">
        <v>186</v>
      </c>
      <c r="E597" s="42"/>
      <c r="F597" s="233" t="s">
        <v>2789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186</v>
      </c>
      <c r="AU597" s="19" t="s">
        <v>81</v>
      </c>
    </row>
    <row r="598" s="13" customFormat="1">
      <c r="A598" s="13"/>
      <c r="B598" s="234"/>
      <c r="C598" s="235"/>
      <c r="D598" s="227" t="s">
        <v>188</v>
      </c>
      <c r="E598" s="236" t="s">
        <v>19</v>
      </c>
      <c r="F598" s="237" t="s">
        <v>189</v>
      </c>
      <c r="G598" s="235"/>
      <c r="H598" s="236" t="s">
        <v>19</v>
      </c>
      <c r="I598" s="238"/>
      <c r="J598" s="235"/>
      <c r="K598" s="235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188</v>
      </c>
      <c r="AU598" s="243" t="s">
        <v>81</v>
      </c>
      <c r="AV598" s="13" t="s">
        <v>79</v>
      </c>
      <c r="AW598" s="13" t="s">
        <v>33</v>
      </c>
      <c r="AX598" s="13" t="s">
        <v>71</v>
      </c>
      <c r="AY598" s="243" t="s">
        <v>175</v>
      </c>
    </row>
    <row r="599" s="13" customFormat="1">
      <c r="A599" s="13"/>
      <c r="B599" s="234"/>
      <c r="C599" s="235"/>
      <c r="D599" s="227" t="s">
        <v>188</v>
      </c>
      <c r="E599" s="236" t="s">
        <v>19</v>
      </c>
      <c r="F599" s="237" t="s">
        <v>2775</v>
      </c>
      <c r="G599" s="235"/>
      <c r="H599" s="236" t="s">
        <v>19</v>
      </c>
      <c r="I599" s="238"/>
      <c r="J599" s="235"/>
      <c r="K599" s="235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188</v>
      </c>
      <c r="AU599" s="243" t="s">
        <v>81</v>
      </c>
      <c r="AV599" s="13" t="s">
        <v>79</v>
      </c>
      <c r="AW599" s="13" t="s">
        <v>33</v>
      </c>
      <c r="AX599" s="13" t="s">
        <v>71</v>
      </c>
      <c r="AY599" s="243" t="s">
        <v>175</v>
      </c>
    </row>
    <row r="600" s="14" customFormat="1">
      <c r="A600" s="14"/>
      <c r="B600" s="244"/>
      <c r="C600" s="245"/>
      <c r="D600" s="227" t="s">
        <v>188</v>
      </c>
      <c r="E600" s="246" t="s">
        <v>19</v>
      </c>
      <c r="F600" s="247" t="s">
        <v>2790</v>
      </c>
      <c r="G600" s="245"/>
      <c r="H600" s="248">
        <v>2.8799999999999999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188</v>
      </c>
      <c r="AU600" s="254" t="s">
        <v>81</v>
      </c>
      <c r="AV600" s="14" t="s">
        <v>81</v>
      </c>
      <c r="AW600" s="14" t="s">
        <v>33</v>
      </c>
      <c r="AX600" s="14" t="s">
        <v>79</v>
      </c>
      <c r="AY600" s="254" t="s">
        <v>175</v>
      </c>
    </row>
    <row r="601" s="2" customFormat="1" ht="16.5" customHeight="1">
      <c r="A601" s="40"/>
      <c r="B601" s="41"/>
      <c r="C601" s="214" t="s">
        <v>666</v>
      </c>
      <c r="D601" s="214" t="s">
        <v>177</v>
      </c>
      <c r="E601" s="215" t="s">
        <v>2791</v>
      </c>
      <c r="F601" s="216" t="s">
        <v>2792</v>
      </c>
      <c r="G601" s="217" t="s">
        <v>180</v>
      </c>
      <c r="H601" s="218">
        <v>0.29399999999999998</v>
      </c>
      <c r="I601" s="219"/>
      <c r="J601" s="220">
        <f>ROUND(I601*H601,2)</f>
        <v>0</v>
      </c>
      <c r="K601" s="216" t="s">
        <v>181</v>
      </c>
      <c r="L601" s="46"/>
      <c r="M601" s="221" t="s">
        <v>19</v>
      </c>
      <c r="N601" s="222" t="s">
        <v>42</v>
      </c>
      <c r="O601" s="86"/>
      <c r="P601" s="223">
        <f>O601*H601</f>
        <v>0</v>
      </c>
      <c r="Q601" s="223">
        <v>0</v>
      </c>
      <c r="R601" s="223">
        <f>Q601*H601</f>
        <v>0</v>
      </c>
      <c r="S601" s="223">
        <v>2.3999999999999999</v>
      </c>
      <c r="T601" s="224">
        <f>S601*H601</f>
        <v>0.70559999999999989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182</v>
      </c>
      <c r="AT601" s="225" t="s">
        <v>177</v>
      </c>
      <c r="AU601" s="225" t="s">
        <v>81</v>
      </c>
      <c r="AY601" s="19" t="s">
        <v>175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79</v>
      </c>
      <c r="BK601" s="226">
        <f>ROUND(I601*H601,2)</f>
        <v>0</v>
      </c>
      <c r="BL601" s="19" t="s">
        <v>182</v>
      </c>
      <c r="BM601" s="225" t="s">
        <v>2793</v>
      </c>
    </row>
    <row r="602" s="2" customFormat="1">
      <c r="A602" s="40"/>
      <c r="B602" s="41"/>
      <c r="C602" s="42"/>
      <c r="D602" s="227" t="s">
        <v>184</v>
      </c>
      <c r="E602" s="42"/>
      <c r="F602" s="228" t="s">
        <v>2794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184</v>
      </c>
      <c r="AU602" s="19" t="s">
        <v>81</v>
      </c>
    </row>
    <row r="603" s="2" customFormat="1">
      <c r="A603" s="40"/>
      <c r="B603" s="41"/>
      <c r="C603" s="42"/>
      <c r="D603" s="232" t="s">
        <v>186</v>
      </c>
      <c r="E603" s="42"/>
      <c r="F603" s="233" t="s">
        <v>2795</v>
      </c>
      <c r="G603" s="42"/>
      <c r="H603" s="42"/>
      <c r="I603" s="229"/>
      <c r="J603" s="42"/>
      <c r="K603" s="42"/>
      <c r="L603" s="46"/>
      <c r="M603" s="230"/>
      <c r="N603" s="231"/>
      <c r="O603" s="86"/>
      <c r="P603" s="86"/>
      <c r="Q603" s="86"/>
      <c r="R603" s="86"/>
      <c r="S603" s="86"/>
      <c r="T603" s="87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186</v>
      </c>
      <c r="AU603" s="19" t="s">
        <v>81</v>
      </c>
    </row>
    <row r="604" s="13" customFormat="1">
      <c r="A604" s="13"/>
      <c r="B604" s="234"/>
      <c r="C604" s="235"/>
      <c r="D604" s="227" t="s">
        <v>188</v>
      </c>
      <c r="E604" s="236" t="s">
        <v>19</v>
      </c>
      <c r="F604" s="237" t="s">
        <v>1154</v>
      </c>
      <c r="G604" s="235"/>
      <c r="H604" s="236" t="s">
        <v>19</v>
      </c>
      <c r="I604" s="238"/>
      <c r="J604" s="235"/>
      <c r="K604" s="235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188</v>
      </c>
      <c r="AU604" s="243" t="s">
        <v>81</v>
      </c>
      <c r="AV604" s="13" t="s">
        <v>79</v>
      </c>
      <c r="AW604" s="13" t="s">
        <v>33</v>
      </c>
      <c r="AX604" s="13" t="s">
        <v>71</v>
      </c>
      <c r="AY604" s="243" t="s">
        <v>175</v>
      </c>
    </row>
    <row r="605" s="14" customFormat="1">
      <c r="A605" s="14"/>
      <c r="B605" s="244"/>
      <c r="C605" s="245"/>
      <c r="D605" s="227" t="s">
        <v>188</v>
      </c>
      <c r="E605" s="246" t="s">
        <v>19</v>
      </c>
      <c r="F605" s="247" t="s">
        <v>2796</v>
      </c>
      <c r="G605" s="245"/>
      <c r="H605" s="248">
        <v>0.29399999999999998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188</v>
      </c>
      <c r="AU605" s="254" t="s">
        <v>81</v>
      </c>
      <c r="AV605" s="14" t="s">
        <v>81</v>
      </c>
      <c r="AW605" s="14" t="s">
        <v>33</v>
      </c>
      <c r="AX605" s="14" t="s">
        <v>79</v>
      </c>
      <c r="AY605" s="254" t="s">
        <v>175</v>
      </c>
    </row>
    <row r="606" s="2" customFormat="1" ht="24.15" customHeight="1">
      <c r="A606" s="40"/>
      <c r="B606" s="41"/>
      <c r="C606" s="214" t="s">
        <v>672</v>
      </c>
      <c r="D606" s="214" t="s">
        <v>177</v>
      </c>
      <c r="E606" s="215" t="s">
        <v>2257</v>
      </c>
      <c r="F606" s="216" t="s">
        <v>2258</v>
      </c>
      <c r="G606" s="217" t="s">
        <v>248</v>
      </c>
      <c r="H606" s="218">
        <v>333.44999999999999</v>
      </c>
      <c r="I606" s="219"/>
      <c r="J606" s="220">
        <f>ROUND(I606*H606,2)</f>
        <v>0</v>
      </c>
      <c r="K606" s="216" t="s">
        <v>181</v>
      </c>
      <c r="L606" s="46"/>
      <c r="M606" s="221" t="s">
        <v>19</v>
      </c>
      <c r="N606" s="222" t="s">
        <v>42</v>
      </c>
      <c r="O606" s="86"/>
      <c r="P606" s="223">
        <f>O606*H606</f>
        <v>0</v>
      </c>
      <c r="Q606" s="223">
        <v>0</v>
      </c>
      <c r="R606" s="223">
        <f>Q606*H606</f>
        <v>0</v>
      </c>
      <c r="S606" s="223">
        <v>0.089999999999999997</v>
      </c>
      <c r="T606" s="224">
        <f>S606*H606</f>
        <v>30.010499999999997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182</v>
      </c>
      <c r="AT606" s="225" t="s">
        <v>177</v>
      </c>
      <c r="AU606" s="225" t="s">
        <v>81</v>
      </c>
      <c r="AY606" s="19" t="s">
        <v>175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79</v>
      </c>
      <c r="BK606" s="226">
        <f>ROUND(I606*H606,2)</f>
        <v>0</v>
      </c>
      <c r="BL606" s="19" t="s">
        <v>182</v>
      </c>
      <c r="BM606" s="225" t="s">
        <v>2797</v>
      </c>
    </row>
    <row r="607" s="2" customFormat="1">
      <c r="A607" s="40"/>
      <c r="B607" s="41"/>
      <c r="C607" s="42"/>
      <c r="D607" s="227" t="s">
        <v>184</v>
      </c>
      <c r="E607" s="42"/>
      <c r="F607" s="228" t="s">
        <v>2260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184</v>
      </c>
      <c r="AU607" s="19" t="s">
        <v>81</v>
      </c>
    </row>
    <row r="608" s="2" customFormat="1">
      <c r="A608" s="40"/>
      <c r="B608" s="41"/>
      <c r="C608" s="42"/>
      <c r="D608" s="232" t="s">
        <v>186</v>
      </c>
      <c r="E608" s="42"/>
      <c r="F608" s="233" t="s">
        <v>2261</v>
      </c>
      <c r="G608" s="42"/>
      <c r="H608" s="42"/>
      <c r="I608" s="229"/>
      <c r="J608" s="42"/>
      <c r="K608" s="42"/>
      <c r="L608" s="46"/>
      <c r="M608" s="230"/>
      <c r="N608" s="231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186</v>
      </c>
      <c r="AU608" s="19" t="s">
        <v>81</v>
      </c>
    </row>
    <row r="609" s="13" customFormat="1">
      <c r="A609" s="13"/>
      <c r="B609" s="234"/>
      <c r="C609" s="235"/>
      <c r="D609" s="227" t="s">
        <v>188</v>
      </c>
      <c r="E609" s="236" t="s">
        <v>19</v>
      </c>
      <c r="F609" s="237" t="s">
        <v>2472</v>
      </c>
      <c r="G609" s="235"/>
      <c r="H609" s="236" t="s">
        <v>19</v>
      </c>
      <c r="I609" s="238"/>
      <c r="J609" s="235"/>
      <c r="K609" s="235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188</v>
      </c>
      <c r="AU609" s="243" t="s">
        <v>81</v>
      </c>
      <c r="AV609" s="13" t="s">
        <v>79</v>
      </c>
      <c r="AW609" s="13" t="s">
        <v>33</v>
      </c>
      <c r="AX609" s="13" t="s">
        <v>71</v>
      </c>
      <c r="AY609" s="243" t="s">
        <v>175</v>
      </c>
    </row>
    <row r="610" s="14" customFormat="1">
      <c r="A610" s="14"/>
      <c r="B610" s="244"/>
      <c r="C610" s="245"/>
      <c r="D610" s="227" t="s">
        <v>188</v>
      </c>
      <c r="E610" s="246" t="s">
        <v>19</v>
      </c>
      <c r="F610" s="247" t="s">
        <v>2578</v>
      </c>
      <c r="G610" s="245"/>
      <c r="H610" s="248">
        <v>168.62000000000001</v>
      </c>
      <c r="I610" s="249"/>
      <c r="J610" s="245"/>
      <c r="K610" s="245"/>
      <c r="L610" s="250"/>
      <c r="M610" s="251"/>
      <c r="N610" s="252"/>
      <c r="O610" s="252"/>
      <c r="P610" s="252"/>
      <c r="Q610" s="252"/>
      <c r="R610" s="252"/>
      <c r="S610" s="252"/>
      <c r="T610" s="25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4" t="s">
        <v>188</v>
      </c>
      <c r="AU610" s="254" t="s">
        <v>81</v>
      </c>
      <c r="AV610" s="14" t="s">
        <v>81</v>
      </c>
      <c r="AW610" s="14" t="s">
        <v>33</v>
      </c>
      <c r="AX610" s="14" t="s">
        <v>71</v>
      </c>
      <c r="AY610" s="254" t="s">
        <v>175</v>
      </c>
    </row>
    <row r="611" s="14" customFormat="1">
      <c r="A611" s="14"/>
      <c r="B611" s="244"/>
      <c r="C611" s="245"/>
      <c r="D611" s="227" t="s">
        <v>188</v>
      </c>
      <c r="E611" s="246" t="s">
        <v>19</v>
      </c>
      <c r="F611" s="247" t="s">
        <v>2580</v>
      </c>
      <c r="G611" s="245"/>
      <c r="H611" s="248">
        <v>147.25999999999999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188</v>
      </c>
      <c r="AU611" s="254" t="s">
        <v>81</v>
      </c>
      <c r="AV611" s="14" t="s">
        <v>81</v>
      </c>
      <c r="AW611" s="14" t="s">
        <v>33</v>
      </c>
      <c r="AX611" s="14" t="s">
        <v>71</v>
      </c>
      <c r="AY611" s="254" t="s">
        <v>175</v>
      </c>
    </row>
    <row r="612" s="14" customFormat="1">
      <c r="A612" s="14"/>
      <c r="B612" s="244"/>
      <c r="C612" s="245"/>
      <c r="D612" s="227" t="s">
        <v>188</v>
      </c>
      <c r="E612" s="246" t="s">
        <v>19</v>
      </c>
      <c r="F612" s="247" t="s">
        <v>2583</v>
      </c>
      <c r="G612" s="245"/>
      <c r="H612" s="248">
        <v>11.699999999999999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188</v>
      </c>
      <c r="AU612" s="254" t="s">
        <v>81</v>
      </c>
      <c r="AV612" s="14" t="s">
        <v>81</v>
      </c>
      <c r="AW612" s="14" t="s">
        <v>33</v>
      </c>
      <c r="AX612" s="14" t="s">
        <v>71</v>
      </c>
      <c r="AY612" s="254" t="s">
        <v>175</v>
      </c>
    </row>
    <row r="613" s="14" customFormat="1">
      <c r="A613" s="14"/>
      <c r="B613" s="244"/>
      <c r="C613" s="245"/>
      <c r="D613" s="227" t="s">
        <v>188</v>
      </c>
      <c r="E613" s="246" t="s">
        <v>19</v>
      </c>
      <c r="F613" s="247" t="s">
        <v>2584</v>
      </c>
      <c r="G613" s="245"/>
      <c r="H613" s="248">
        <v>5.8700000000000001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188</v>
      </c>
      <c r="AU613" s="254" t="s">
        <v>81</v>
      </c>
      <c r="AV613" s="14" t="s">
        <v>81</v>
      </c>
      <c r="AW613" s="14" t="s">
        <v>33</v>
      </c>
      <c r="AX613" s="14" t="s">
        <v>71</v>
      </c>
      <c r="AY613" s="254" t="s">
        <v>175</v>
      </c>
    </row>
    <row r="614" s="15" customFormat="1">
      <c r="A614" s="15"/>
      <c r="B614" s="255"/>
      <c r="C614" s="256"/>
      <c r="D614" s="227" t="s">
        <v>188</v>
      </c>
      <c r="E614" s="257" t="s">
        <v>19</v>
      </c>
      <c r="F614" s="258" t="s">
        <v>206</v>
      </c>
      <c r="G614" s="256"/>
      <c r="H614" s="259">
        <v>333.44999999999999</v>
      </c>
      <c r="I614" s="260"/>
      <c r="J614" s="256"/>
      <c r="K614" s="256"/>
      <c r="L614" s="261"/>
      <c r="M614" s="262"/>
      <c r="N614" s="263"/>
      <c r="O614" s="263"/>
      <c r="P614" s="263"/>
      <c r="Q614" s="263"/>
      <c r="R614" s="263"/>
      <c r="S614" s="263"/>
      <c r="T614" s="264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65" t="s">
        <v>188</v>
      </c>
      <c r="AU614" s="265" t="s">
        <v>81</v>
      </c>
      <c r="AV614" s="15" t="s">
        <v>182</v>
      </c>
      <c r="AW614" s="15" t="s">
        <v>33</v>
      </c>
      <c r="AX614" s="15" t="s">
        <v>79</v>
      </c>
      <c r="AY614" s="265" t="s">
        <v>175</v>
      </c>
    </row>
    <row r="615" s="2" customFormat="1" ht="21.75" customHeight="1">
      <c r="A615" s="40"/>
      <c r="B615" s="41"/>
      <c r="C615" s="214" t="s">
        <v>679</v>
      </c>
      <c r="D615" s="214" t="s">
        <v>177</v>
      </c>
      <c r="E615" s="215" t="s">
        <v>2263</v>
      </c>
      <c r="F615" s="216" t="s">
        <v>2264</v>
      </c>
      <c r="G615" s="217" t="s">
        <v>248</v>
      </c>
      <c r="H615" s="218">
        <v>32.850000000000001</v>
      </c>
      <c r="I615" s="219"/>
      <c r="J615" s="220">
        <f>ROUND(I615*H615,2)</f>
        <v>0</v>
      </c>
      <c r="K615" s="216" t="s">
        <v>181</v>
      </c>
      <c r="L615" s="46"/>
      <c r="M615" s="221" t="s">
        <v>19</v>
      </c>
      <c r="N615" s="222" t="s">
        <v>42</v>
      </c>
      <c r="O615" s="86"/>
      <c r="P615" s="223">
        <f>O615*H615</f>
        <v>0</v>
      </c>
      <c r="Q615" s="223">
        <v>0</v>
      </c>
      <c r="R615" s="223">
        <f>Q615*H615</f>
        <v>0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315</v>
      </c>
      <c r="AT615" s="225" t="s">
        <v>177</v>
      </c>
      <c r="AU615" s="225" t="s">
        <v>81</v>
      </c>
      <c r="AY615" s="19" t="s">
        <v>175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79</v>
      </c>
      <c r="BK615" s="226">
        <f>ROUND(I615*H615,2)</f>
        <v>0</v>
      </c>
      <c r="BL615" s="19" t="s">
        <v>315</v>
      </c>
      <c r="BM615" s="225" t="s">
        <v>2798</v>
      </c>
    </row>
    <row r="616" s="2" customFormat="1">
      <c r="A616" s="40"/>
      <c r="B616" s="41"/>
      <c r="C616" s="42"/>
      <c r="D616" s="227" t="s">
        <v>184</v>
      </c>
      <c r="E616" s="42"/>
      <c r="F616" s="228" t="s">
        <v>2264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184</v>
      </c>
      <c r="AU616" s="19" t="s">
        <v>81</v>
      </c>
    </row>
    <row r="617" s="2" customFormat="1">
      <c r="A617" s="40"/>
      <c r="B617" s="41"/>
      <c r="C617" s="42"/>
      <c r="D617" s="232" t="s">
        <v>186</v>
      </c>
      <c r="E617" s="42"/>
      <c r="F617" s="233" t="s">
        <v>2266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186</v>
      </c>
      <c r="AU617" s="19" t="s">
        <v>81</v>
      </c>
    </row>
    <row r="618" s="13" customFormat="1">
      <c r="A618" s="13"/>
      <c r="B618" s="234"/>
      <c r="C618" s="235"/>
      <c r="D618" s="227" t="s">
        <v>188</v>
      </c>
      <c r="E618" s="236" t="s">
        <v>19</v>
      </c>
      <c r="F618" s="237" t="s">
        <v>2472</v>
      </c>
      <c r="G618" s="235"/>
      <c r="H618" s="236" t="s">
        <v>19</v>
      </c>
      <c r="I618" s="238"/>
      <c r="J618" s="235"/>
      <c r="K618" s="235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188</v>
      </c>
      <c r="AU618" s="243" t="s">
        <v>81</v>
      </c>
      <c r="AV618" s="13" t="s">
        <v>79</v>
      </c>
      <c r="AW618" s="13" t="s">
        <v>33</v>
      </c>
      <c r="AX618" s="13" t="s">
        <v>71</v>
      </c>
      <c r="AY618" s="243" t="s">
        <v>175</v>
      </c>
    </row>
    <row r="619" s="14" customFormat="1">
      <c r="A619" s="14"/>
      <c r="B619" s="244"/>
      <c r="C619" s="245"/>
      <c r="D619" s="227" t="s">
        <v>188</v>
      </c>
      <c r="E619" s="246" t="s">
        <v>19</v>
      </c>
      <c r="F619" s="247" t="s">
        <v>2579</v>
      </c>
      <c r="G619" s="245"/>
      <c r="H619" s="248">
        <v>12.6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188</v>
      </c>
      <c r="AU619" s="254" t="s">
        <v>81</v>
      </c>
      <c r="AV619" s="14" t="s">
        <v>81</v>
      </c>
      <c r="AW619" s="14" t="s">
        <v>33</v>
      </c>
      <c r="AX619" s="14" t="s">
        <v>71</v>
      </c>
      <c r="AY619" s="254" t="s">
        <v>175</v>
      </c>
    </row>
    <row r="620" s="14" customFormat="1">
      <c r="A620" s="14"/>
      <c r="B620" s="244"/>
      <c r="C620" s="245"/>
      <c r="D620" s="227" t="s">
        <v>188</v>
      </c>
      <c r="E620" s="246" t="s">
        <v>19</v>
      </c>
      <c r="F620" s="247" t="s">
        <v>2581</v>
      </c>
      <c r="G620" s="245"/>
      <c r="H620" s="248">
        <v>15.550000000000001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188</v>
      </c>
      <c r="AU620" s="254" t="s">
        <v>81</v>
      </c>
      <c r="AV620" s="14" t="s">
        <v>81</v>
      </c>
      <c r="AW620" s="14" t="s">
        <v>33</v>
      </c>
      <c r="AX620" s="14" t="s">
        <v>71</v>
      </c>
      <c r="AY620" s="254" t="s">
        <v>175</v>
      </c>
    </row>
    <row r="621" s="14" customFormat="1">
      <c r="A621" s="14"/>
      <c r="B621" s="244"/>
      <c r="C621" s="245"/>
      <c r="D621" s="227" t="s">
        <v>188</v>
      </c>
      <c r="E621" s="246" t="s">
        <v>19</v>
      </c>
      <c r="F621" s="247" t="s">
        <v>2582</v>
      </c>
      <c r="G621" s="245"/>
      <c r="H621" s="248">
        <v>4.7000000000000002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188</v>
      </c>
      <c r="AU621" s="254" t="s">
        <v>81</v>
      </c>
      <c r="AV621" s="14" t="s">
        <v>81</v>
      </c>
      <c r="AW621" s="14" t="s">
        <v>33</v>
      </c>
      <c r="AX621" s="14" t="s">
        <v>71</v>
      </c>
      <c r="AY621" s="254" t="s">
        <v>175</v>
      </c>
    </row>
    <row r="622" s="15" customFormat="1">
      <c r="A622" s="15"/>
      <c r="B622" s="255"/>
      <c r="C622" s="256"/>
      <c r="D622" s="227" t="s">
        <v>188</v>
      </c>
      <c r="E622" s="257" t="s">
        <v>19</v>
      </c>
      <c r="F622" s="258" t="s">
        <v>206</v>
      </c>
      <c r="G622" s="256"/>
      <c r="H622" s="259">
        <v>32.850000000000001</v>
      </c>
      <c r="I622" s="260"/>
      <c r="J622" s="256"/>
      <c r="K622" s="256"/>
      <c r="L622" s="261"/>
      <c r="M622" s="262"/>
      <c r="N622" s="263"/>
      <c r="O622" s="263"/>
      <c r="P622" s="263"/>
      <c r="Q622" s="263"/>
      <c r="R622" s="263"/>
      <c r="S622" s="263"/>
      <c r="T622" s="264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65" t="s">
        <v>188</v>
      </c>
      <c r="AU622" s="265" t="s">
        <v>81</v>
      </c>
      <c r="AV622" s="15" t="s">
        <v>182</v>
      </c>
      <c r="AW622" s="15" t="s">
        <v>33</v>
      </c>
      <c r="AX622" s="15" t="s">
        <v>79</v>
      </c>
      <c r="AY622" s="265" t="s">
        <v>175</v>
      </c>
    </row>
    <row r="623" s="2" customFormat="1" ht="24.15" customHeight="1">
      <c r="A623" s="40"/>
      <c r="B623" s="41"/>
      <c r="C623" s="214" t="s">
        <v>688</v>
      </c>
      <c r="D623" s="214" t="s">
        <v>177</v>
      </c>
      <c r="E623" s="215" t="s">
        <v>2267</v>
      </c>
      <c r="F623" s="216" t="s">
        <v>2268</v>
      </c>
      <c r="G623" s="217" t="s">
        <v>248</v>
      </c>
      <c r="H623" s="218">
        <v>65.700000000000003</v>
      </c>
      <c r="I623" s="219"/>
      <c r="J623" s="220">
        <f>ROUND(I623*H623,2)</f>
        <v>0</v>
      </c>
      <c r="K623" s="216" t="s">
        <v>181</v>
      </c>
      <c r="L623" s="46"/>
      <c r="M623" s="221" t="s">
        <v>19</v>
      </c>
      <c r="N623" s="222" t="s">
        <v>42</v>
      </c>
      <c r="O623" s="86"/>
      <c r="P623" s="223">
        <f>O623*H623</f>
        <v>0</v>
      </c>
      <c r="Q623" s="223">
        <v>0</v>
      </c>
      <c r="R623" s="223">
        <f>Q623*H623</f>
        <v>0</v>
      </c>
      <c r="S623" s="223">
        <v>0</v>
      </c>
      <c r="T623" s="224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5" t="s">
        <v>182</v>
      </c>
      <c r="AT623" s="225" t="s">
        <v>177</v>
      </c>
      <c r="AU623" s="225" t="s">
        <v>81</v>
      </c>
      <c r="AY623" s="19" t="s">
        <v>175</v>
      </c>
      <c r="BE623" s="226">
        <f>IF(N623="základní",J623,0)</f>
        <v>0</v>
      </c>
      <c r="BF623" s="226">
        <f>IF(N623="snížená",J623,0)</f>
        <v>0</v>
      </c>
      <c r="BG623" s="226">
        <f>IF(N623="zákl. přenesená",J623,0)</f>
        <v>0</v>
      </c>
      <c r="BH623" s="226">
        <f>IF(N623="sníž. přenesená",J623,0)</f>
        <v>0</v>
      </c>
      <c r="BI623" s="226">
        <f>IF(N623="nulová",J623,0)</f>
        <v>0</v>
      </c>
      <c r="BJ623" s="19" t="s">
        <v>79</v>
      </c>
      <c r="BK623" s="226">
        <f>ROUND(I623*H623,2)</f>
        <v>0</v>
      </c>
      <c r="BL623" s="19" t="s">
        <v>182</v>
      </c>
      <c r="BM623" s="225" t="s">
        <v>2799</v>
      </c>
    </row>
    <row r="624" s="2" customFormat="1">
      <c r="A624" s="40"/>
      <c r="B624" s="41"/>
      <c r="C624" s="42"/>
      <c r="D624" s="227" t="s">
        <v>184</v>
      </c>
      <c r="E624" s="42"/>
      <c r="F624" s="228" t="s">
        <v>2270</v>
      </c>
      <c r="G624" s="42"/>
      <c r="H624" s="42"/>
      <c r="I624" s="229"/>
      <c r="J624" s="42"/>
      <c r="K624" s="42"/>
      <c r="L624" s="46"/>
      <c r="M624" s="230"/>
      <c r="N624" s="231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184</v>
      </c>
      <c r="AU624" s="19" t="s">
        <v>81</v>
      </c>
    </row>
    <row r="625" s="2" customFormat="1">
      <c r="A625" s="40"/>
      <c r="B625" s="41"/>
      <c r="C625" s="42"/>
      <c r="D625" s="232" t="s">
        <v>186</v>
      </c>
      <c r="E625" s="42"/>
      <c r="F625" s="233" t="s">
        <v>2271</v>
      </c>
      <c r="G625" s="42"/>
      <c r="H625" s="42"/>
      <c r="I625" s="229"/>
      <c r="J625" s="42"/>
      <c r="K625" s="42"/>
      <c r="L625" s="46"/>
      <c r="M625" s="230"/>
      <c r="N625" s="231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186</v>
      </c>
      <c r="AU625" s="19" t="s">
        <v>81</v>
      </c>
    </row>
    <row r="626" s="13" customFormat="1">
      <c r="A626" s="13"/>
      <c r="B626" s="234"/>
      <c r="C626" s="235"/>
      <c r="D626" s="227" t="s">
        <v>188</v>
      </c>
      <c r="E626" s="236" t="s">
        <v>19</v>
      </c>
      <c r="F626" s="237" t="s">
        <v>2472</v>
      </c>
      <c r="G626" s="235"/>
      <c r="H626" s="236" t="s">
        <v>19</v>
      </c>
      <c r="I626" s="238"/>
      <c r="J626" s="235"/>
      <c r="K626" s="235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188</v>
      </c>
      <c r="AU626" s="243" t="s">
        <v>81</v>
      </c>
      <c r="AV626" s="13" t="s">
        <v>79</v>
      </c>
      <c r="AW626" s="13" t="s">
        <v>33</v>
      </c>
      <c r="AX626" s="13" t="s">
        <v>71</v>
      </c>
      <c r="AY626" s="243" t="s">
        <v>175</v>
      </c>
    </row>
    <row r="627" s="14" customFormat="1">
      <c r="A627" s="14"/>
      <c r="B627" s="244"/>
      <c r="C627" s="245"/>
      <c r="D627" s="227" t="s">
        <v>188</v>
      </c>
      <c r="E627" s="246" t="s">
        <v>19</v>
      </c>
      <c r="F627" s="247" t="s">
        <v>2800</v>
      </c>
      <c r="G627" s="245"/>
      <c r="H627" s="248">
        <v>25.199999999999999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188</v>
      </c>
      <c r="AU627" s="254" t="s">
        <v>81</v>
      </c>
      <c r="AV627" s="14" t="s">
        <v>81</v>
      </c>
      <c r="AW627" s="14" t="s">
        <v>33</v>
      </c>
      <c r="AX627" s="14" t="s">
        <v>71</v>
      </c>
      <c r="AY627" s="254" t="s">
        <v>175</v>
      </c>
    </row>
    <row r="628" s="14" customFormat="1">
      <c r="A628" s="14"/>
      <c r="B628" s="244"/>
      <c r="C628" s="245"/>
      <c r="D628" s="227" t="s">
        <v>188</v>
      </c>
      <c r="E628" s="246" t="s">
        <v>19</v>
      </c>
      <c r="F628" s="247" t="s">
        <v>2801</v>
      </c>
      <c r="G628" s="245"/>
      <c r="H628" s="248">
        <v>31.100000000000001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188</v>
      </c>
      <c r="AU628" s="254" t="s">
        <v>81</v>
      </c>
      <c r="AV628" s="14" t="s">
        <v>81</v>
      </c>
      <c r="AW628" s="14" t="s">
        <v>33</v>
      </c>
      <c r="AX628" s="14" t="s">
        <v>71</v>
      </c>
      <c r="AY628" s="254" t="s">
        <v>175</v>
      </c>
    </row>
    <row r="629" s="14" customFormat="1">
      <c r="A629" s="14"/>
      <c r="B629" s="244"/>
      <c r="C629" s="245"/>
      <c r="D629" s="227" t="s">
        <v>188</v>
      </c>
      <c r="E629" s="246" t="s">
        <v>19</v>
      </c>
      <c r="F629" s="247" t="s">
        <v>2802</v>
      </c>
      <c r="G629" s="245"/>
      <c r="H629" s="248">
        <v>9.4000000000000004</v>
      </c>
      <c r="I629" s="249"/>
      <c r="J629" s="245"/>
      <c r="K629" s="245"/>
      <c r="L629" s="250"/>
      <c r="M629" s="251"/>
      <c r="N629" s="252"/>
      <c r="O629" s="252"/>
      <c r="P629" s="252"/>
      <c r="Q629" s="252"/>
      <c r="R629" s="252"/>
      <c r="S629" s="252"/>
      <c r="T629" s="25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4" t="s">
        <v>188</v>
      </c>
      <c r="AU629" s="254" t="s">
        <v>81</v>
      </c>
      <c r="AV629" s="14" t="s">
        <v>81</v>
      </c>
      <c r="AW629" s="14" t="s">
        <v>33</v>
      </c>
      <c r="AX629" s="14" t="s">
        <v>71</v>
      </c>
      <c r="AY629" s="254" t="s">
        <v>175</v>
      </c>
    </row>
    <row r="630" s="15" customFormat="1">
      <c r="A630" s="15"/>
      <c r="B630" s="255"/>
      <c r="C630" s="256"/>
      <c r="D630" s="227" t="s">
        <v>188</v>
      </c>
      <c r="E630" s="257" t="s">
        <v>19</v>
      </c>
      <c r="F630" s="258" t="s">
        <v>206</v>
      </c>
      <c r="G630" s="256"/>
      <c r="H630" s="259">
        <v>65.700000000000003</v>
      </c>
      <c r="I630" s="260"/>
      <c r="J630" s="256"/>
      <c r="K630" s="256"/>
      <c r="L630" s="261"/>
      <c r="M630" s="262"/>
      <c r="N630" s="263"/>
      <c r="O630" s="263"/>
      <c r="P630" s="263"/>
      <c r="Q630" s="263"/>
      <c r="R630" s="263"/>
      <c r="S630" s="263"/>
      <c r="T630" s="264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5" t="s">
        <v>188</v>
      </c>
      <c r="AU630" s="265" t="s">
        <v>81</v>
      </c>
      <c r="AV630" s="15" t="s">
        <v>182</v>
      </c>
      <c r="AW630" s="15" t="s">
        <v>33</v>
      </c>
      <c r="AX630" s="15" t="s">
        <v>79</v>
      </c>
      <c r="AY630" s="265" t="s">
        <v>175</v>
      </c>
    </row>
    <row r="631" s="2" customFormat="1" ht="24.15" customHeight="1">
      <c r="A631" s="40"/>
      <c r="B631" s="41"/>
      <c r="C631" s="214" t="s">
        <v>601</v>
      </c>
      <c r="D631" s="214" t="s">
        <v>177</v>
      </c>
      <c r="E631" s="215" t="s">
        <v>2803</v>
      </c>
      <c r="F631" s="216" t="s">
        <v>2804</v>
      </c>
      <c r="G631" s="217" t="s">
        <v>180</v>
      </c>
      <c r="H631" s="218">
        <v>36.68</v>
      </c>
      <c r="I631" s="219"/>
      <c r="J631" s="220">
        <f>ROUND(I631*H631,2)</f>
        <v>0</v>
      </c>
      <c r="K631" s="216" t="s">
        <v>181</v>
      </c>
      <c r="L631" s="46"/>
      <c r="M631" s="221" t="s">
        <v>19</v>
      </c>
      <c r="N631" s="222" t="s">
        <v>42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1.3999999999999999</v>
      </c>
      <c r="T631" s="224">
        <f>S631*H631</f>
        <v>51.351999999999997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182</v>
      </c>
      <c r="AT631" s="225" t="s">
        <v>177</v>
      </c>
      <c r="AU631" s="225" t="s">
        <v>81</v>
      </c>
      <c r="AY631" s="19" t="s">
        <v>175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79</v>
      </c>
      <c r="BK631" s="226">
        <f>ROUND(I631*H631,2)</f>
        <v>0</v>
      </c>
      <c r="BL631" s="19" t="s">
        <v>182</v>
      </c>
      <c r="BM631" s="225" t="s">
        <v>2805</v>
      </c>
    </row>
    <row r="632" s="2" customFormat="1">
      <c r="A632" s="40"/>
      <c r="B632" s="41"/>
      <c r="C632" s="42"/>
      <c r="D632" s="227" t="s">
        <v>184</v>
      </c>
      <c r="E632" s="42"/>
      <c r="F632" s="228" t="s">
        <v>2806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184</v>
      </c>
      <c r="AU632" s="19" t="s">
        <v>81</v>
      </c>
    </row>
    <row r="633" s="2" customFormat="1">
      <c r="A633" s="40"/>
      <c r="B633" s="41"/>
      <c r="C633" s="42"/>
      <c r="D633" s="232" t="s">
        <v>186</v>
      </c>
      <c r="E633" s="42"/>
      <c r="F633" s="233" t="s">
        <v>2807</v>
      </c>
      <c r="G633" s="42"/>
      <c r="H633" s="42"/>
      <c r="I633" s="229"/>
      <c r="J633" s="42"/>
      <c r="K633" s="42"/>
      <c r="L633" s="46"/>
      <c r="M633" s="230"/>
      <c r="N633" s="231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186</v>
      </c>
      <c r="AU633" s="19" t="s">
        <v>81</v>
      </c>
    </row>
    <row r="634" s="13" customFormat="1">
      <c r="A634" s="13"/>
      <c r="B634" s="234"/>
      <c r="C634" s="235"/>
      <c r="D634" s="227" t="s">
        <v>188</v>
      </c>
      <c r="E634" s="236" t="s">
        <v>19</v>
      </c>
      <c r="F634" s="237" t="s">
        <v>2472</v>
      </c>
      <c r="G634" s="235"/>
      <c r="H634" s="236" t="s">
        <v>19</v>
      </c>
      <c r="I634" s="238"/>
      <c r="J634" s="235"/>
      <c r="K634" s="235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188</v>
      </c>
      <c r="AU634" s="243" t="s">
        <v>81</v>
      </c>
      <c r="AV634" s="13" t="s">
        <v>79</v>
      </c>
      <c r="AW634" s="13" t="s">
        <v>33</v>
      </c>
      <c r="AX634" s="13" t="s">
        <v>71</v>
      </c>
      <c r="AY634" s="243" t="s">
        <v>175</v>
      </c>
    </row>
    <row r="635" s="14" customFormat="1">
      <c r="A635" s="14"/>
      <c r="B635" s="244"/>
      <c r="C635" s="245"/>
      <c r="D635" s="227" t="s">
        <v>188</v>
      </c>
      <c r="E635" s="246" t="s">
        <v>19</v>
      </c>
      <c r="F635" s="247" t="s">
        <v>2578</v>
      </c>
      <c r="G635" s="245"/>
      <c r="H635" s="248">
        <v>168.62000000000001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188</v>
      </c>
      <c r="AU635" s="254" t="s">
        <v>81</v>
      </c>
      <c r="AV635" s="14" t="s">
        <v>81</v>
      </c>
      <c r="AW635" s="14" t="s">
        <v>33</v>
      </c>
      <c r="AX635" s="14" t="s">
        <v>71</v>
      </c>
      <c r="AY635" s="254" t="s">
        <v>175</v>
      </c>
    </row>
    <row r="636" s="14" customFormat="1">
      <c r="A636" s="14"/>
      <c r="B636" s="244"/>
      <c r="C636" s="245"/>
      <c r="D636" s="227" t="s">
        <v>188</v>
      </c>
      <c r="E636" s="246" t="s">
        <v>19</v>
      </c>
      <c r="F636" s="247" t="s">
        <v>2580</v>
      </c>
      <c r="G636" s="245"/>
      <c r="H636" s="248">
        <v>147.25999999999999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188</v>
      </c>
      <c r="AU636" s="254" t="s">
        <v>81</v>
      </c>
      <c r="AV636" s="14" t="s">
        <v>81</v>
      </c>
      <c r="AW636" s="14" t="s">
        <v>33</v>
      </c>
      <c r="AX636" s="14" t="s">
        <v>71</v>
      </c>
      <c r="AY636" s="254" t="s">
        <v>175</v>
      </c>
    </row>
    <row r="637" s="14" customFormat="1">
      <c r="A637" s="14"/>
      <c r="B637" s="244"/>
      <c r="C637" s="245"/>
      <c r="D637" s="227" t="s">
        <v>188</v>
      </c>
      <c r="E637" s="246" t="s">
        <v>19</v>
      </c>
      <c r="F637" s="247" t="s">
        <v>2583</v>
      </c>
      <c r="G637" s="245"/>
      <c r="H637" s="248">
        <v>11.699999999999999</v>
      </c>
      <c r="I637" s="249"/>
      <c r="J637" s="245"/>
      <c r="K637" s="245"/>
      <c r="L637" s="250"/>
      <c r="M637" s="251"/>
      <c r="N637" s="252"/>
      <c r="O637" s="252"/>
      <c r="P637" s="252"/>
      <c r="Q637" s="252"/>
      <c r="R637" s="252"/>
      <c r="S637" s="252"/>
      <c r="T637" s="25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4" t="s">
        <v>188</v>
      </c>
      <c r="AU637" s="254" t="s">
        <v>81</v>
      </c>
      <c r="AV637" s="14" t="s">
        <v>81</v>
      </c>
      <c r="AW637" s="14" t="s">
        <v>33</v>
      </c>
      <c r="AX637" s="14" t="s">
        <v>71</v>
      </c>
      <c r="AY637" s="254" t="s">
        <v>175</v>
      </c>
    </row>
    <row r="638" s="14" customFormat="1">
      <c r="A638" s="14"/>
      <c r="B638" s="244"/>
      <c r="C638" s="245"/>
      <c r="D638" s="227" t="s">
        <v>188</v>
      </c>
      <c r="E638" s="246" t="s">
        <v>19</v>
      </c>
      <c r="F638" s="247" t="s">
        <v>2584</v>
      </c>
      <c r="G638" s="245"/>
      <c r="H638" s="248">
        <v>5.8700000000000001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188</v>
      </c>
      <c r="AU638" s="254" t="s">
        <v>81</v>
      </c>
      <c r="AV638" s="14" t="s">
        <v>81</v>
      </c>
      <c r="AW638" s="14" t="s">
        <v>33</v>
      </c>
      <c r="AX638" s="14" t="s">
        <v>71</v>
      </c>
      <c r="AY638" s="254" t="s">
        <v>175</v>
      </c>
    </row>
    <row r="639" s="16" customFormat="1">
      <c r="A639" s="16"/>
      <c r="B639" s="266"/>
      <c r="C639" s="267"/>
      <c r="D639" s="227" t="s">
        <v>188</v>
      </c>
      <c r="E639" s="268" t="s">
        <v>19</v>
      </c>
      <c r="F639" s="269" t="s">
        <v>271</v>
      </c>
      <c r="G639" s="267"/>
      <c r="H639" s="270">
        <v>333.44999999999999</v>
      </c>
      <c r="I639" s="271"/>
      <c r="J639" s="267"/>
      <c r="K639" s="267"/>
      <c r="L639" s="272"/>
      <c r="M639" s="273"/>
      <c r="N639" s="274"/>
      <c r="O639" s="274"/>
      <c r="P639" s="274"/>
      <c r="Q639" s="274"/>
      <c r="R639" s="274"/>
      <c r="S639" s="274"/>
      <c r="T639" s="275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T639" s="276" t="s">
        <v>188</v>
      </c>
      <c r="AU639" s="276" t="s">
        <v>81</v>
      </c>
      <c r="AV639" s="16" t="s">
        <v>207</v>
      </c>
      <c r="AW639" s="16" t="s">
        <v>33</v>
      </c>
      <c r="AX639" s="16" t="s">
        <v>71</v>
      </c>
      <c r="AY639" s="276" t="s">
        <v>175</v>
      </c>
    </row>
    <row r="640" s="14" customFormat="1">
      <c r="A640" s="14"/>
      <c r="B640" s="244"/>
      <c r="C640" s="245"/>
      <c r="D640" s="227" t="s">
        <v>188</v>
      </c>
      <c r="E640" s="246" t="s">
        <v>19</v>
      </c>
      <c r="F640" s="247" t="s">
        <v>2808</v>
      </c>
      <c r="G640" s="245"/>
      <c r="H640" s="248">
        <v>36.68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188</v>
      </c>
      <c r="AU640" s="254" t="s">
        <v>81</v>
      </c>
      <c r="AV640" s="14" t="s">
        <v>81</v>
      </c>
      <c r="AW640" s="14" t="s">
        <v>33</v>
      </c>
      <c r="AX640" s="14" t="s">
        <v>79</v>
      </c>
      <c r="AY640" s="254" t="s">
        <v>175</v>
      </c>
    </row>
    <row r="641" s="2" customFormat="1" ht="24.15" customHeight="1">
      <c r="A641" s="40"/>
      <c r="B641" s="41"/>
      <c r="C641" s="214" t="s">
        <v>650</v>
      </c>
      <c r="D641" s="214" t="s">
        <v>177</v>
      </c>
      <c r="E641" s="215" t="s">
        <v>2809</v>
      </c>
      <c r="F641" s="216" t="s">
        <v>2810</v>
      </c>
      <c r="G641" s="217" t="s">
        <v>248</v>
      </c>
      <c r="H641" s="218">
        <v>90</v>
      </c>
      <c r="I641" s="219"/>
      <c r="J641" s="220">
        <f>ROUND(I641*H641,2)</f>
        <v>0</v>
      </c>
      <c r="K641" s="216" t="s">
        <v>181</v>
      </c>
      <c r="L641" s="46"/>
      <c r="M641" s="221" t="s">
        <v>19</v>
      </c>
      <c r="N641" s="222" t="s">
        <v>42</v>
      </c>
      <c r="O641" s="86"/>
      <c r="P641" s="223">
        <f>O641*H641</f>
        <v>0</v>
      </c>
      <c r="Q641" s="223">
        <v>0</v>
      </c>
      <c r="R641" s="223">
        <f>Q641*H641</f>
        <v>0</v>
      </c>
      <c r="S641" s="223">
        <v>0.055</v>
      </c>
      <c r="T641" s="224">
        <f>S641*H641</f>
        <v>4.9500000000000002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5" t="s">
        <v>182</v>
      </c>
      <c r="AT641" s="225" t="s">
        <v>177</v>
      </c>
      <c r="AU641" s="225" t="s">
        <v>81</v>
      </c>
      <c r="AY641" s="19" t="s">
        <v>175</v>
      </c>
      <c r="BE641" s="226">
        <f>IF(N641="základní",J641,0)</f>
        <v>0</v>
      </c>
      <c r="BF641" s="226">
        <f>IF(N641="snížená",J641,0)</f>
        <v>0</v>
      </c>
      <c r="BG641" s="226">
        <f>IF(N641="zákl. přenesená",J641,0)</f>
        <v>0</v>
      </c>
      <c r="BH641" s="226">
        <f>IF(N641="sníž. přenesená",J641,0)</f>
        <v>0</v>
      </c>
      <c r="BI641" s="226">
        <f>IF(N641="nulová",J641,0)</f>
        <v>0</v>
      </c>
      <c r="BJ641" s="19" t="s">
        <v>79</v>
      </c>
      <c r="BK641" s="226">
        <f>ROUND(I641*H641,2)</f>
        <v>0</v>
      </c>
      <c r="BL641" s="19" t="s">
        <v>182</v>
      </c>
      <c r="BM641" s="225" t="s">
        <v>2811</v>
      </c>
    </row>
    <row r="642" s="2" customFormat="1">
      <c r="A642" s="40"/>
      <c r="B642" s="41"/>
      <c r="C642" s="42"/>
      <c r="D642" s="227" t="s">
        <v>184</v>
      </c>
      <c r="E642" s="42"/>
      <c r="F642" s="228" t="s">
        <v>2812</v>
      </c>
      <c r="G642" s="42"/>
      <c r="H642" s="42"/>
      <c r="I642" s="229"/>
      <c r="J642" s="42"/>
      <c r="K642" s="42"/>
      <c r="L642" s="46"/>
      <c r="M642" s="230"/>
      <c r="N642" s="231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184</v>
      </c>
      <c r="AU642" s="19" t="s">
        <v>81</v>
      </c>
    </row>
    <row r="643" s="2" customFormat="1">
      <c r="A643" s="40"/>
      <c r="B643" s="41"/>
      <c r="C643" s="42"/>
      <c r="D643" s="232" t="s">
        <v>186</v>
      </c>
      <c r="E643" s="42"/>
      <c r="F643" s="233" t="s">
        <v>2813</v>
      </c>
      <c r="G643" s="42"/>
      <c r="H643" s="42"/>
      <c r="I643" s="229"/>
      <c r="J643" s="42"/>
      <c r="K643" s="42"/>
      <c r="L643" s="46"/>
      <c r="M643" s="230"/>
      <c r="N643" s="231"/>
      <c r="O643" s="86"/>
      <c r="P643" s="86"/>
      <c r="Q643" s="86"/>
      <c r="R643" s="86"/>
      <c r="S643" s="86"/>
      <c r="T643" s="87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186</v>
      </c>
      <c r="AU643" s="19" t="s">
        <v>81</v>
      </c>
    </row>
    <row r="644" s="13" customFormat="1">
      <c r="A644" s="13"/>
      <c r="B644" s="234"/>
      <c r="C644" s="235"/>
      <c r="D644" s="227" t="s">
        <v>188</v>
      </c>
      <c r="E644" s="236" t="s">
        <v>19</v>
      </c>
      <c r="F644" s="237" t="s">
        <v>241</v>
      </c>
      <c r="G644" s="235"/>
      <c r="H644" s="236" t="s">
        <v>19</v>
      </c>
      <c r="I644" s="238"/>
      <c r="J644" s="235"/>
      <c r="K644" s="235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188</v>
      </c>
      <c r="AU644" s="243" t="s">
        <v>81</v>
      </c>
      <c r="AV644" s="13" t="s">
        <v>79</v>
      </c>
      <c r="AW644" s="13" t="s">
        <v>33</v>
      </c>
      <c r="AX644" s="13" t="s">
        <v>71</v>
      </c>
      <c r="AY644" s="243" t="s">
        <v>175</v>
      </c>
    </row>
    <row r="645" s="13" customFormat="1">
      <c r="A645" s="13"/>
      <c r="B645" s="234"/>
      <c r="C645" s="235"/>
      <c r="D645" s="227" t="s">
        <v>188</v>
      </c>
      <c r="E645" s="236" t="s">
        <v>19</v>
      </c>
      <c r="F645" s="237" t="s">
        <v>2546</v>
      </c>
      <c r="G645" s="235"/>
      <c r="H645" s="236" t="s">
        <v>19</v>
      </c>
      <c r="I645" s="238"/>
      <c r="J645" s="235"/>
      <c r="K645" s="235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188</v>
      </c>
      <c r="AU645" s="243" t="s">
        <v>81</v>
      </c>
      <c r="AV645" s="13" t="s">
        <v>79</v>
      </c>
      <c r="AW645" s="13" t="s">
        <v>33</v>
      </c>
      <c r="AX645" s="13" t="s">
        <v>71</v>
      </c>
      <c r="AY645" s="243" t="s">
        <v>175</v>
      </c>
    </row>
    <row r="646" s="14" customFormat="1">
      <c r="A646" s="14"/>
      <c r="B646" s="244"/>
      <c r="C646" s="245"/>
      <c r="D646" s="227" t="s">
        <v>188</v>
      </c>
      <c r="E646" s="246" t="s">
        <v>19</v>
      </c>
      <c r="F646" s="247" t="s">
        <v>2814</v>
      </c>
      <c r="G646" s="245"/>
      <c r="H646" s="248">
        <v>90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188</v>
      </c>
      <c r="AU646" s="254" t="s">
        <v>81</v>
      </c>
      <c r="AV646" s="14" t="s">
        <v>81</v>
      </c>
      <c r="AW646" s="14" t="s">
        <v>33</v>
      </c>
      <c r="AX646" s="14" t="s">
        <v>79</v>
      </c>
      <c r="AY646" s="254" t="s">
        <v>175</v>
      </c>
    </row>
    <row r="647" s="2" customFormat="1" ht="24.15" customHeight="1">
      <c r="A647" s="40"/>
      <c r="B647" s="41"/>
      <c r="C647" s="214" t="s">
        <v>702</v>
      </c>
      <c r="D647" s="214" t="s">
        <v>177</v>
      </c>
      <c r="E647" s="215" t="s">
        <v>2815</v>
      </c>
      <c r="F647" s="216" t="s">
        <v>2816</v>
      </c>
      <c r="G647" s="217" t="s">
        <v>248</v>
      </c>
      <c r="H647" s="218">
        <v>1.44</v>
      </c>
      <c r="I647" s="219"/>
      <c r="J647" s="220">
        <f>ROUND(I647*H647,2)</f>
        <v>0</v>
      </c>
      <c r="K647" s="216" t="s">
        <v>181</v>
      </c>
      <c r="L647" s="46"/>
      <c r="M647" s="221" t="s">
        <v>19</v>
      </c>
      <c r="N647" s="222" t="s">
        <v>42</v>
      </c>
      <c r="O647" s="86"/>
      <c r="P647" s="223">
        <f>O647*H647</f>
        <v>0</v>
      </c>
      <c r="Q647" s="223">
        <v>0</v>
      </c>
      <c r="R647" s="223">
        <f>Q647*H647</f>
        <v>0</v>
      </c>
      <c r="S647" s="223">
        <v>0.034000000000000002</v>
      </c>
      <c r="T647" s="224">
        <f>S647*H647</f>
        <v>0.048960000000000004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182</v>
      </c>
      <c r="AT647" s="225" t="s">
        <v>177</v>
      </c>
      <c r="AU647" s="225" t="s">
        <v>81</v>
      </c>
      <c r="AY647" s="19" t="s">
        <v>175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79</v>
      </c>
      <c r="BK647" s="226">
        <f>ROUND(I647*H647,2)</f>
        <v>0</v>
      </c>
      <c r="BL647" s="19" t="s">
        <v>182</v>
      </c>
      <c r="BM647" s="225" t="s">
        <v>2817</v>
      </c>
    </row>
    <row r="648" s="2" customFormat="1">
      <c r="A648" s="40"/>
      <c r="B648" s="41"/>
      <c r="C648" s="42"/>
      <c r="D648" s="227" t="s">
        <v>184</v>
      </c>
      <c r="E648" s="42"/>
      <c r="F648" s="228" t="s">
        <v>2818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184</v>
      </c>
      <c r="AU648" s="19" t="s">
        <v>81</v>
      </c>
    </row>
    <row r="649" s="2" customFormat="1">
      <c r="A649" s="40"/>
      <c r="B649" s="41"/>
      <c r="C649" s="42"/>
      <c r="D649" s="232" t="s">
        <v>186</v>
      </c>
      <c r="E649" s="42"/>
      <c r="F649" s="233" t="s">
        <v>2819</v>
      </c>
      <c r="G649" s="42"/>
      <c r="H649" s="42"/>
      <c r="I649" s="229"/>
      <c r="J649" s="42"/>
      <c r="K649" s="42"/>
      <c r="L649" s="46"/>
      <c r="M649" s="230"/>
      <c r="N649" s="231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186</v>
      </c>
      <c r="AU649" s="19" t="s">
        <v>81</v>
      </c>
    </row>
    <row r="650" s="13" customFormat="1">
      <c r="A650" s="13"/>
      <c r="B650" s="234"/>
      <c r="C650" s="235"/>
      <c r="D650" s="227" t="s">
        <v>188</v>
      </c>
      <c r="E650" s="236" t="s">
        <v>19</v>
      </c>
      <c r="F650" s="237" t="s">
        <v>2820</v>
      </c>
      <c r="G650" s="235"/>
      <c r="H650" s="236" t="s">
        <v>19</v>
      </c>
      <c r="I650" s="238"/>
      <c r="J650" s="235"/>
      <c r="K650" s="235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188</v>
      </c>
      <c r="AU650" s="243" t="s">
        <v>81</v>
      </c>
      <c r="AV650" s="13" t="s">
        <v>79</v>
      </c>
      <c r="AW650" s="13" t="s">
        <v>33</v>
      </c>
      <c r="AX650" s="13" t="s">
        <v>71</v>
      </c>
      <c r="AY650" s="243" t="s">
        <v>175</v>
      </c>
    </row>
    <row r="651" s="14" customFormat="1">
      <c r="A651" s="14"/>
      <c r="B651" s="244"/>
      <c r="C651" s="245"/>
      <c r="D651" s="227" t="s">
        <v>188</v>
      </c>
      <c r="E651" s="246" t="s">
        <v>19</v>
      </c>
      <c r="F651" s="247" t="s">
        <v>2821</v>
      </c>
      <c r="G651" s="245"/>
      <c r="H651" s="248">
        <v>1.44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188</v>
      </c>
      <c r="AU651" s="254" t="s">
        <v>81</v>
      </c>
      <c r="AV651" s="14" t="s">
        <v>81</v>
      </c>
      <c r="AW651" s="14" t="s">
        <v>33</v>
      </c>
      <c r="AX651" s="14" t="s">
        <v>79</v>
      </c>
      <c r="AY651" s="254" t="s">
        <v>175</v>
      </c>
    </row>
    <row r="652" s="2" customFormat="1" ht="21.75" customHeight="1">
      <c r="A652" s="40"/>
      <c r="B652" s="41"/>
      <c r="C652" s="214" t="s">
        <v>712</v>
      </c>
      <c r="D652" s="214" t="s">
        <v>177</v>
      </c>
      <c r="E652" s="215" t="s">
        <v>2822</v>
      </c>
      <c r="F652" s="216" t="s">
        <v>2823</v>
      </c>
      <c r="G652" s="217" t="s">
        <v>248</v>
      </c>
      <c r="H652" s="218">
        <v>42.694000000000003</v>
      </c>
      <c r="I652" s="219"/>
      <c r="J652" s="220">
        <f>ROUND(I652*H652,2)</f>
        <v>0</v>
      </c>
      <c r="K652" s="216" t="s">
        <v>181</v>
      </c>
      <c r="L652" s="46"/>
      <c r="M652" s="221" t="s">
        <v>19</v>
      </c>
      <c r="N652" s="222" t="s">
        <v>42</v>
      </c>
      <c r="O652" s="86"/>
      <c r="P652" s="223">
        <f>O652*H652</f>
        <v>0</v>
      </c>
      <c r="Q652" s="223">
        <v>0</v>
      </c>
      <c r="R652" s="223">
        <f>Q652*H652</f>
        <v>0</v>
      </c>
      <c r="S652" s="223">
        <v>0.087999999999999995</v>
      </c>
      <c r="T652" s="224">
        <f>S652*H652</f>
        <v>3.757072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5" t="s">
        <v>182</v>
      </c>
      <c r="AT652" s="225" t="s">
        <v>177</v>
      </c>
      <c r="AU652" s="225" t="s">
        <v>81</v>
      </c>
      <c r="AY652" s="19" t="s">
        <v>175</v>
      </c>
      <c r="BE652" s="226">
        <f>IF(N652="základní",J652,0)</f>
        <v>0</v>
      </c>
      <c r="BF652" s="226">
        <f>IF(N652="snížená",J652,0)</f>
        <v>0</v>
      </c>
      <c r="BG652" s="226">
        <f>IF(N652="zákl. přenesená",J652,0)</f>
        <v>0</v>
      </c>
      <c r="BH652" s="226">
        <f>IF(N652="sníž. přenesená",J652,0)</f>
        <v>0</v>
      </c>
      <c r="BI652" s="226">
        <f>IF(N652="nulová",J652,0)</f>
        <v>0</v>
      </c>
      <c r="BJ652" s="19" t="s">
        <v>79</v>
      </c>
      <c r="BK652" s="226">
        <f>ROUND(I652*H652,2)</f>
        <v>0</v>
      </c>
      <c r="BL652" s="19" t="s">
        <v>182</v>
      </c>
      <c r="BM652" s="225" t="s">
        <v>2824</v>
      </c>
    </row>
    <row r="653" s="2" customFormat="1">
      <c r="A653" s="40"/>
      <c r="B653" s="41"/>
      <c r="C653" s="42"/>
      <c r="D653" s="227" t="s">
        <v>184</v>
      </c>
      <c r="E653" s="42"/>
      <c r="F653" s="228" t="s">
        <v>2825</v>
      </c>
      <c r="G653" s="42"/>
      <c r="H653" s="42"/>
      <c r="I653" s="229"/>
      <c r="J653" s="42"/>
      <c r="K653" s="42"/>
      <c r="L653" s="46"/>
      <c r="M653" s="230"/>
      <c r="N653" s="231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184</v>
      </c>
      <c r="AU653" s="19" t="s">
        <v>81</v>
      </c>
    </row>
    <row r="654" s="2" customFormat="1">
      <c r="A654" s="40"/>
      <c r="B654" s="41"/>
      <c r="C654" s="42"/>
      <c r="D654" s="232" t="s">
        <v>186</v>
      </c>
      <c r="E654" s="42"/>
      <c r="F654" s="233" t="s">
        <v>2826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186</v>
      </c>
      <c r="AU654" s="19" t="s">
        <v>81</v>
      </c>
    </row>
    <row r="655" s="13" customFormat="1">
      <c r="A655" s="13"/>
      <c r="B655" s="234"/>
      <c r="C655" s="235"/>
      <c r="D655" s="227" t="s">
        <v>188</v>
      </c>
      <c r="E655" s="236" t="s">
        <v>19</v>
      </c>
      <c r="F655" s="237" t="s">
        <v>2472</v>
      </c>
      <c r="G655" s="235"/>
      <c r="H655" s="236" t="s">
        <v>19</v>
      </c>
      <c r="I655" s="238"/>
      <c r="J655" s="235"/>
      <c r="K655" s="235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188</v>
      </c>
      <c r="AU655" s="243" t="s">
        <v>81</v>
      </c>
      <c r="AV655" s="13" t="s">
        <v>79</v>
      </c>
      <c r="AW655" s="13" t="s">
        <v>33</v>
      </c>
      <c r="AX655" s="13" t="s">
        <v>71</v>
      </c>
      <c r="AY655" s="243" t="s">
        <v>175</v>
      </c>
    </row>
    <row r="656" s="13" customFormat="1">
      <c r="A656" s="13"/>
      <c r="B656" s="234"/>
      <c r="C656" s="235"/>
      <c r="D656" s="227" t="s">
        <v>188</v>
      </c>
      <c r="E656" s="236" t="s">
        <v>19</v>
      </c>
      <c r="F656" s="237" t="s">
        <v>2827</v>
      </c>
      <c r="G656" s="235"/>
      <c r="H656" s="236" t="s">
        <v>19</v>
      </c>
      <c r="I656" s="238"/>
      <c r="J656" s="235"/>
      <c r="K656" s="235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188</v>
      </c>
      <c r="AU656" s="243" t="s">
        <v>81</v>
      </c>
      <c r="AV656" s="13" t="s">
        <v>79</v>
      </c>
      <c r="AW656" s="13" t="s">
        <v>33</v>
      </c>
      <c r="AX656" s="13" t="s">
        <v>71</v>
      </c>
      <c r="AY656" s="243" t="s">
        <v>175</v>
      </c>
    </row>
    <row r="657" s="14" customFormat="1">
      <c r="A657" s="14"/>
      <c r="B657" s="244"/>
      <c r="C657" s="245"/>
      <c r="D657" s="227" t="s">
        <v>188</v>
      </c>
      <c r="E657" s="246" t="s">
        <v>19</v>
      </c>
      <c r="F657" s="247" t="s">
        <v>2828</v>
      </c>
      <c r="G657" s="245"/>
      <c r="H657" s="248">
        <v>6.8399999999999999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188</v>
      </c>
      <c r="AU657" s="254" t="s">
        <v>81</v>
      </c>
      <c r="AV657" s="14" t="s">
        <v>81</v>
      </c>
      <c r="AW657" s="14" t="s">
        <v>33</v>
      </c>
      <c r="AX657" s="14" t="s">
        <v>71</v>
      </c>
      <c r="AY657" s="254" t="s">
        <v>175</v>
      </c>
    </row>
    <row r="658" s="14" customFormat="1">
      <c r="A658" s="14"/>
      <c r="B658" s="244"/>
      <c r="C658" s="245"/>
      <c r="D658" s="227" t="s">
        <v>188</v>
      </c>
      <c r="E658" s="246" t="s">
        <v>19</v>
      </c>
      <c r="F658" s="247" t="s">
        <v>2829</v>
      </c>
      <c r="G658" s="245"/>
      <c r="H658" s="248">
        <v>1.379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188</v>
      </c>
      <c r="AU658" s="254" t="s">
        <v>81</v>
      </c>
      <c r="AV658" s="14" t="s">
        <v>81</v>
      </c>
      <c r="AW658" s="14" t="s">
        <v>33</v>
      </c>
      <c r="AX658" s="14" t="s">
        <v>71</v>
      </c>
      <c r="AY658" s="254" t="s">
        <v>175</v>
      </c>
    </row>
    <row r="659" s="14" customFormat="1">
      <c r="A659" s="14"/>
      <c r="B659" s="244"/>
      <c r="C659" s="245"/>
      <c r="D659" s="227" t="s">
        <v>188</v>
      </c>
      <c r="E659" s="246" t="s">
        <v>19</v>
      </c>
      <c r="F659" s="247" t="s">
        <v>2830</v>
      </c>
      <c r="G659" s="245"/>
      <c r="H659" s="248">
        <v>22.064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188</v>
      </c>
      <c r="AU659" s="254" t="s">
        <v>81</v>
      </c>
      <c r="AV659" s="14" t="s">
        <v>81</v>
      </c>
      <c r="AW659" s="14" t="s">
        <v>33</v>
      </c>
      <c r="AX659" s="14" t="s">
        <v>71</v>
      </c>
      <c r="AY659" s="254" t="s">
        <v>175</v>
      </c>
    </row>
    <row r="660" s="14" customFormat="1">
      <c r="A660" s="14"/>
      <c r="B660" s="244"/>
      <c r="C660" s="245"/>
      <c r="D660" s="227" t="s">
        <v>188</v>
      </c>
      <c r="E660" s="246" t="s">
        <v>19</v>
      </c>
      <c r="F660" s="247" t="s">
        <v>2831</v>
      </c>
      <c r="G660" s="245"/>
      <c r="H660" s="248">
        <v>12.411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188</v>
      </c>
      <c r="AU660" s="254" t="s">
        <v>81</v>
      </c>
      <c r="AV660" s="14" t="s">
        <v>81</v>
      </c>
      <c r="AW660" s="14" t="s">
        <v>33</v>
      </c>
      <c r="AX660" s="14" t="s">
        <v>71</v>
      </c>
      <c r="AY660" s="254" t="s">
        <v>175</v>
      </c>
    </row>
    <row r="661" s="15" customFormat="1">
      <c r="A661" s="15"/>
      <c r="B661" s="255"/>
      <c r="C661" s="256"/>
      <c r="D661" s="227" t="s">
        <v>188</v>
      </c>
      <c r="E661" s="257" t="s">
        <v>19</v>
      </c>
      <c r="F661" s="258" t="s">
        <v>206</v>
      </c>
      <c r="G661" s="256"/>
      <c r="H661" s="259">
        <v>42.694000000000003</v>
      </c>
      <c r="I661" s="260"/>
      <c r="J661" s="256"/>
      <c r="K661" s="256"/>
      <c r="L661" s="261"/>
      <c r="M661" s="262"/>
      <c r="N661" s="263"/>
      <c r="O661" s="263"/>
      <c r="P661" s="263"/>
      <c r="Q661" s="263"/>
      <c r="R661" s="263"/>
      <c r="S661" s="263"/>
      <c r="T661" s="264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5" t="s">
        <v>188</v>
      </c>
      <c r="AU661" s="265" t="s">
        <v>81</v>
      </c>
      <c r="AV661" s="15" t="s">
        <v>182</v>
      </c>
      <c r="AW661" s="15" t="s">
        <v>33</v>
      </c>
      <c r="AX661" s="15" t="s">
        <v>79</v>
      </c>
      <c r="AY661" s="265" t="s">
        <v>175</v>
      </c>
    </row>
    <row r="662" s="2" customFormat="1" ht="21.75" customHeight="1">
      <c r="A662" s="40"/>
      <c r="B662" s="41"/>
      <c r="C662" s="214" t="s">
        <v>720</v>
      </c>
      <c r="D662" s="214" t="s">
        <v>177</v>
      </c>
      <c r="E662" s="215" t="s">
        <v>2832</v>
      </c>
      <c r="F662" s="216" t="s">
        <v>2833</v>
      </c>
      <c r="G662" s="217" t="s">
        <v>248</v>
      </c>
      <c r="H662" s="218">
        <v>24.527000000000001</v>
      </c>
      <c r="I662" s="219"/>
      <c r="J662" s="220">
        <f>ROUND(I662*H662,2)</f>
        <v>0</v>
      </c>
      <c r="K662" s="216" t="s">
        <v>181</v>
      </c>
      <c r="L662" s="46"/>
      <c r="M662" s="221" t="s">
        <v>19</v>
      </c>
      <c r="N662" s="222" t="s">
        <v>42</v>
      </c>
      <c r="O662" s="86"/>
      <c r="P662" s="223">
        <f>O662*H662</f>
        <v>0</v>
      </c>
      <c r="Q662" s="223">
        <v>0</v>
      </c>
      <c r="R662" s="223">
        <f>Q662*H662</f>
        <v>0</v>
      </c>
      <c r="S662" s="223">
        <v>0.067000000000000004</v>
      </c>
      <c r="T662" s="224">
        <f>S662*H662</f>
        <v>1.6433090000000001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25" t="s">
        <v>182</v>
      </c>
      <c r="AT662" s="225" t="s">
        <v>177</v>
      </c>
      <c r="AU662" s="225" t="s">
        <v>81</v>
      </c>
      <c r="AY662" s="19" t="s">
        <v>175</v>
      </c>
      <c r="BE662" s="226">
        <f>IF(N662="základní",J662,0)</f>
        <v>0</v>
      </c>
      <c r="BF662" s="226">
        <f>IF(N662="snížená",J662,0)</f>
        <v>0</v>
      </c>
      <c r="BG662" s="226">
        <f>IF(N662="zákl. přenesená",J662,0)</f>
        <v>0</v>
      </c>
      <c r="BH662" s="226">
        <f>IF(N662="sníž. přenesená",J662,0)</f>
        <v>0</v>
      </c>
      <c r="BI662" s="226">
        <f>IF(N662="nulová",J662,0)</f>
        <v>0</v>
      </c>
      <c r="BJ662" s="19" t="s">
        <v>79</v>
      </c>
      <c r="BK662" s="226">
        <f>ROUND(I662*H662,2)</f>
        <v>0</v>
      </c>
      <c r="BL662" s="19" t="s">
        <v>182</v>
      </c>
      <c r="BM662" s="225" t="s">
        <v>2834</v>
      </c>
    </row>
    <row r="663" s="2" customFormat="1">
      <c r="A663" s="40"/>
      <c r="B663" s="41"/>
      <c r="C663" s="42"/>
      <c r="D663" s="227" t="s">
        <v>184</v>
      </c>
      <c r="E663" s="42"/>
      <c r="F663" s="228" t="s">
        <v>2835</v>
      </c>
      <c r="G663" s="42"/>
      <c r="H663" s="42"/>
      <c r="I663" s="229"/>
      <c r="J663" s="42"/>
      <c r="K663" s="42"/>
      <c r="L663" s="46"/>
      <c r="M663" s="230"/>
      <c r="N663" s="231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184</v>
      </c>
      <c r="AU663" s="19" t="s">
        <v>81</v>
      </c>
    </row>
    <row r="664" s="2" customFormat="1">
      <c r="A664" s="40"/>
      <c r="B664" s="41"/>
      <c r="C664" s="42"/>
      <c r="D664" s="232" t="s">
        <v>186</v>
      </c>
      <c r="E664" s="42"/>
      <c r="F664" s="233" t="s">
        <v>2836</v>
      </c>
      <c r="G664" s="42"/>
      <c r="H664" s="42"/>
      <c r="I664" s="229"/>
      <c r="J664" s="42"/>
      <c r="K664" s="42"/>
      <c r="L664" s="46"/>
      <c r="M664" s="230"/>
      <c r="N664" s="231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186</v>
      </c>
      <c r="AU664" s="19" t="s">
        <v>81</v>
      </c>
    </row>
    <row r="665" s="13" customFormat="1">
      <c r="A665" s="13"/>
      <c r="B665" s="234"/>
      <c r="C665" s="235"/>
      <c r="D665" s="227" t="s">
        <v>188</v>
      </c>
      <c r="E665" s="236" t="s">
        <v>19</v>
      </c>
      <c r="F665" s="237" t="s">
        <v>2472</v>
      </c>
      <c r="G665" s="235"/>
      <c r="H665" s="236" t="s">
        <v>19</v>
      </c>
      <c r="I665" s="238"/>
      <c r="J665" s="235"/>
      <c r="K665" s="235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188</v>
      </c>
      <c r="AU665" s="243" t="s">
        <v>81</v>
      </c>
      <c r="AV665" s="13" t="s">
        <v>79</v>
      </c>
      <c r="AW665" s="13" t="s">
        <v>33</v>
      </c>
      <c r="AX665" s="13" t="s">
        <v>71</v>
      </c>
      <c r="AY665" s="243" t="s">
        <v>175</v>
      </c>
    </row>
    <row r="666" s="13" customFormat="1">
      <c r="A666" s="13"/>
      <c r="B666" s="234"/>
      <c r="C666" s="235"/>
      <c r="D666" s="227" t="s">
        <v>188</v>
      </c>
      <c r="E666" s="236" t="s">
        <v>19</v>
      </c>
      <c r="F666" s="237" t="s">
        <v>2827</v>
      </c>
      <c r="G666" s="235"/>
      <c r="H666" s="236" t="s">
        <v>19</v>
      </c>
      <c r="I666" s="238"/>
      <c r="J666" s="235"/>
      <c r="K666" s="235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188</v>
      </c>
      <c r="AU666" s="243" t="s">
        <v>81</v>
      </c>
      <c r="AV666" s="13" t="s">
        <v>79</v>
      </c>
      <c r="AW666" s="13" t="s">
        <v>33</v>
      </c>
      <c r="AX666" s="13" t="s">
        <v>71</v>
      </c>
      <c r="AY666" s="243" t="s">
        <v>175</v>
      </c>
    </row>
    <row r="667" s="14" customFormat="1">
      <c r="A667" s="14"/>
      <c r="B667" s="244"/>
      <c r="C667" s="245"/>
      <c r="D667" s="227" t="s">
        <v>188</v>
      </c>
      <c r="E667" s="246" t="s">
        <v>19</v>
      </c>
      <c r="F667" s="247" t="s">
        <v>2837</v>
      </c>
      <c r="G667" s="245"/>
      <c r="H667" s="248">
        <v>21.670000000000002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188</v>
      </c>
      <c r="AU667" s="254" t="s">
        <v>81</v>
      </c>
      <c r="AV667" s="14" t="s">
        <v>81</v>
      </c>
      <c r="AW667" s="14" t="s">
        <v>33</v>
      </c>
      <c r="AX667" s="14" t="s">
        <v>71</v>
      </c>
      <c r="AY667" s="254" t="s">
        <v>175</v>
      </c>
    </row>
    <row r="668" s="14" customFormat="1">
      <c r="A668" s="14"/>
      <c r="B668" s="244"/>
      <c r="C668" s="245"/>
      <c r="D668" s="227" t="s">
        <v>188</v>
      </c>
      <c r="E668" s="246" t="s">
        <v>19</v>
      </c>
      <c r="F668" s="247" t="s">
        <v>2838</v>
      </c>
      <c r="G668" s="245"/>
      <c r="H668" s="248">
        <v>2.8570000000000002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188</v>
      </c>
      <c r="AU668" s="254" t="s">
        <v>81</v>
      </c>
      <c r="AV668" s="14" t="s">
        <v>81</v>
      </c>
      <c r="AW668" s="14" t="s">
        <v>33</v>
      </c>
      <c r="AX668" s="14" t="s">
        <v>71</v>
      </c>
      <c r="AY668" s="254" t="s">
        <v>175</v>
      </c>
    </row>
    <row r="669" s="15" customFormat="1">
      <c r="A669" s="15"/>
      <c r="B669" s="255"/>
      <c r="C669" s="256"/>
      <c r="D669" s="227" t="s">
        <v>188</v>
      </c>
      <c r="E669" s="257" t="s">
        <v>19</v>
      </c>
      <c r="F669" s="258" t="s">
        <v>206</v>
      </c>
      <c r="G669" s="256"/>
      <c r="H669" s="259">
        <v>24.527000000000001</v>
      </c>
      <c r="I669" s="260"/>
      <c r="J669" s="256"/>
      <c r="K669" s="256"/>
      <c r="L669" s="261"/>
      <c r="M669" s="262"/>
      <c r="N669" s="263"/>
      <c r="O669" s="263"/>
      <c r="P669" s="263"/>
      <c r="Q669" s="263"/>
      <c r="R669" s="263"/>
      <c r="S669" s="263"/>
      <c r="T669" s="264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5" t="s">
        <v>188</v>
      </c>
      <c r="AU669" s="265" t="s">
        <v>81</v>
      </c>
      <c r="AV669" s="15" t="s">
        <v>182</v>
      </c>
      <c r="AW669" s="15" t="s">
        <v>33</v>
      </c>
      <c r="AX669" s="15" t="s">
        <v>79</v>
      </c>
      <c r="AY669" s="265" t="s">
        <v>175</v>
      </c>
    </row>
    <row r="670" s="2" customFormat="1" ht="24.15" customHeight="1">
      <c r="A670" s="40"/>
      <c r="B670" s="41"/>
      <c r="C670" s="214" t="s">
        <v>726</v>
      </c>
      <c r="D670" s="214" t="s">
        <v>177</v>
      </c>
      <c r="E670" s="215" t="s">
        <v>2839</v>
      </c>
      <c r="F670" s="216" t="s">
        <v>2840</v>
      </c>
      <c r="G670" s="217" t="s">
        <v>224</v>
      </c>
      <c r="H670" s="218">
        <v>0.25</v>
      </c>
      <c r="I670" s="219"/>
      <c r="J670" s="220">
        <f>ROUND(I670*H670,2)</f>
        <v>0</v>
      </c>
      <c r="K670" s="216" t="s">
        <v>181</v>
      </c>
      <c r="L670" s="46"/>
      <c r="M670" s="221" t="s">
        <v>19</v>
      </c>
      <c r="N670" s="222" t="s">
        <v>42</v>
      </c>
      <c r="O670" s="86"/>
      <c r="P670" s="223">
        <f>O670*H670</f>
        <v>0</v>
      </c>
      <c r="Q670" s="223">
        <v>0</v>
      </c>
      <c r="R670" s="223">
        <f>Q670*H670</f>
        <v>0</v>
      </c>
      <c r="S670" s="223">
        <v>1.258</v>
      </c>
      <c r="T670" s="224">
        <f>S670*H670</f>
        <v>0.3145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25" t="s">
        <v>182</v>
      </c>
      <c r="AT670" s="225" t="s">
        <v>177</v>
      </c>
      <c r="AU670" s="225" t="s">
        <v>81</v>
      </c>
      <c r="AY670" s="19" t="s">
        <v>175</v>
      </c>
      <c r="BE670" s="226">
        <f>IF(N670="základní",J670,0)</f>
        <v>0</v>
      </c>
      <c r="BF670" s="226">
        <f>IF(N670="snížená",J670,0)</f>
        <v>0</v>
      </c>
      <c r="BG670" s="226">
        <f>IF(N670="zákl. přenesená",J670,0)</f>
        <v>0</v>
      </c>
      <c r="BH670" s="226">
        <f>IF(N670="sníž. přenesená",J670,0)</f>
        <v>0</v>
      </c>
      <c r="BI670" s="226">
        <f>IF(N670="nulová",J670,0)</f>
        <v>0</v>
      </c>
      <c r="BJ670" s="19" t="s">
        <v>79</v>
      </c>
      <c r="BK670" s="226">
        <f>ROUND(I670*H670,2)</f>
        <v>0</v>
      </c>
      <c r="BL670" s="19" t="s">
        <v>182</v>
      </c>
      <c r="BM670" s="225" t="s">
        <v>2841</v>
      </c>
    </row>
    <row r="671" s="2" customFormat="1">
      <c r="A671" s="40"/>
      <c r="B671" s="41"/>
      <c r="C671" s="42"/>
      <c r="D671" s="227" t="s">
        <v>184</v>
      </c>
      <c r="E671" s="42"/>
      <c r="F671" s="228" t="s">
        <v>2842</v>
      </c>
      <c r="G671" s="42"/>
      <c r="H671" s="42"/>
      <c r="I671" s="229"/>
      <c r="J671" s="42"/>
      <c r="K671" s="42"/>
      <c r="L671" s="46"/>
      <c r="M671" s="230"/>
      <c r="N671" s="231"/>
      <c r="O671" s="86"/>
      <c r="P671" s="86"/>
      <c r="Q671" s="86"/>
      <c r="R671" s="86"/>
      <c r="S671" s="86"/>
      <c r="T671" s="87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184</v>
      </c>
      <c r="AU671" s="19" t="s">
        <v>81</v>
      </c>
    </row>
    <row r="672" s="2" customFormat="1">
      <c r="A672" s="40"/>
      <c r="B672" s="41"/>
      <c r="C672" s="42"/>
      <c r="D672" s="232" t="s">
        <v>186</v>
      </c>
      <c r="E672" s="42"/>
      <c r="F672" s="233" t="s">
        <v>2843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186</v>
      </c>
      <c r="AU672" s="19" t="s">
        <v>81</v>
      </c>
    </row>
    <row r="673" s="14" customFormat="1">
      <c r="A673" s="14"/>
      <c r="B673" s="244"/>
      <c r="C673" s="245"/>
      <c r="D673" s="227" t="s">
        <v>188</v>
      </c>
      <c r="E673" s="246" t="s">
        <v>19</v>
      </c>
      <c r="F673" s="247" t="s">
        <v>2844</v>
      </c>
      <c r="G673" s="245"/>
      <c r="H673" s="248">
        <v>0.25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188</v>
      </c>
      <c r="AU673" s="254" t="s">
        <v>81</v>
      </c>
      <c r="AV673" s="14" t="s">
        <v>81</v>
      </c>
      <c r="AW673" s="14" t="s">
        <v>33</v>
      </c>
      <c r="AX673" s="14" t="s">
        <v>79</v>
      </c>
      <c r="AY673" s="254" t="s">
        <v>175</v>
      </c>
    </row>
    <row r="674" s="12" customFormat="1" ht="22.8" customHeight="1">
      <c r="A674" s="12"/>
      <c r="B674" s="198"/>
      <c r="C674" s="199"/>
      <c r="D674" s="200" t="s">
        <v>70</v>
      </c>
      <c r="E674" s="212" t="s">
        <v>937</v>
      </c>
      <c r="F674" s="212" t="s">
        <v>2845</v>
      </c>
      <c r="G674" s="199"/>
      <c r="H674" s="199"/>
      <c r="I674" s="202"/>
      <c r="J674" s="213">
        <f>BK674</f>
        <v>0</v>
      </c>
      <c r="K674" s="199"/>
      <c r="L674" s="204"/>
      <c r="M674" s="205"/>
      <c r="N674" s="206"/>
      <c r="O674" s="206"/>
      <c r="P674" s="207">
        <f>SUM(P675:P783)</f>
        <v>0</v>
      </c>
      <c r="Q674" s="206"/>
      <c r="R674" s="207">
        <f>SUM(R675:R783)</f>
        <v>1.7076189999999998</v>
      </c>
      <c r="S674" s="206"/>
      <c r="T674" s="208">
        <f>SUM(T675:T783)</f>
        <v>23.077035000000002</v>
      </c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R674" s="209" t="s">
        <v>79</v>
      </c>
      <c r="AT674" s="210" t="s">
        <v>70</v>
      </c>
      <c r="AU674" s="210" t="s">
        <v>79</v>
      </c>
      <c r="AY674" s="209" t="s">
        <v>175</v>
      </c>
      <c r="BK674" s="211">
        <f>SUM(BK675:BK783)</f>
        <v>0</v>
      </c>
    </row>
    <row r="675" s="2" customFormat="1" ht="24.15" customHeight="1">
      <c r="A675" s="40"/>
      <c r="B675" s="41"/>
      <c r="C675" s="214" t="s">
        <v>736</v>
      </c>
      <c r="D675" s="214" t="s">
        <v>177</v>
      </c>
      <c r="E675" s="215" t="s">
        <v>2846</v>
      </c>
      <c r="F675" s="216" t="s">
        <v>2847</v>
      </c>
      <c r="G675" s="217" t="s">
        <v>339</v>
      </c>
      <c r="H675" s="218">
        <v>38.979999999999997</v>
      </c>
      <c r="I675" s="219"/>
      <c r="J675" s="220">
        <f>ROUND(I675*H675,2)</f>
        <v>0</v>
      </c>
      <c r="K675" s="216" t="s">
        <v>181</v>
      </c>
      <c r="L675" s="46"/>
      <c r="M675" s="221" t="s">
        <v>19</v>
      </c>
      <c r="N675" s="222" t="s">
        <v>42</v>
      </c>
      <c r="O675" s="86"/>
      <c r="P675" s="223">
        <f>O675*H675</f>
        <v>0</v>
      </c>
      <c r="Q675" s="223">
        <v>0</v>
      </c>
      <c r="R675" s="223">
        <f>Q675*H675</f>
        <v>0</v>
      </c>
      <c r="S675" s="223">
        <v>0.053999999999999999</v>
      </c>
      <c r="T675" s="224">
        <f>S675*H675</f>
        <v>2.1049199999999999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5" t="s">
        <v>182</v>
      </c>
      <c r="AT675" s="225" t="s">
        <v>177</v>
      </c>
      <c r="AU675" s="225" t="s">
        <v>81</v>
      </c>
      <c r="AY675" s="19" t="s">
        <v>175</v>
      </c>
      <c r="BE675" s="226">
        <f>IF(N675="základní",J675,0)</f>
        <v>0</v>
      </c>
      <c r="BF675" s="226">
        <f>IF(N675="snížená",J675,0)</f>
        <v>0</v>
      </c>
      <c r="BG675" s="226">
        <f>IF(N675="zákl. přenesená",J675,0)</f>
        <v>0</v>
      </c>
      <c r="BH675" s="226">
        <f>IF(N675="sníž. přenesená",J675,0)</f>
        <v>0</v>
      </c>
      <c r="BI675" s="226">
        <f>IF(N675="nulová",J675,0)</f>
        <v>0</v>
      </c>
      <c r="BJ675" s="19" t="s">
        <v>79</v>
      </c>
      <c r="BK675" s="226">
        <f>ROUND(I675*H675,2)</f>
        <v>0</v>
      </c>
      <c r="BL675" s="19" t="s">
        <v>182</v>
      </c>
      <c r="BM675" s="225" t="s">
        <v>2848</v>
      </c>
    </row>
    <row r="676" s="2" customFormat="1">
      <c r="A676" s="40"/>
      <c r="B676" s="41"/>
      <c r="C676" s="42"/>
      <c r="D676" s="227" t="s">
        <v>184</v>
      </c>
      <c r="E676" s="42"/>
      <c r="F676" s="228" t="s">
        <v>2849</v>
      </c>
      <c r="G676" s="42"/>
      <c r="H676" s="42"/>
      <c r="I676" s="229"/>
      <c r="J676" s="42"/>
      <c r="K676" s="42"/>
      <c r="L676" s="46"/>
      <c r="M676" s="230"/>
      <c r="N676" s="231"/>
      <c r="O676" s="86"/>
      <c r="P676" s="86"/>
      <c r="Q676" s="86"/>
      <c r="R676" s="86"/>
      <c r="S676" s="86"/>
      <c r="T676" s="87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184</v>
      </c>
      <c r="AU676" s="19" t="s">
        <v>81</v>
      </c>
    </row>
    <row r="677" s="2" customFormat="1">
      <c r="A677" s="40"/>
      <c r="B677" s="41"/>
      <c r="C677" s="42"/>
      <c r="D677" s="232" t="s">
        <v>186</v>
      </c>
      <c r="E677" s="42"/>
      <c r="F677" s="233" t="s">
        <v>2850</v>
      </c>
      <c r="G677" s="42"/>
      <c r="H677" s="42"/>
      <c r="I677" s="229"/>
      <c r="J677" s="42"/>
      <c r="K677" s="42"/>
      <c r="L677" s="46"/>
      <c r="M677" s="230"/>
      <c r="N677" s="231"/>
      <c r="O677" s="86"/>
      <c r="P677" s="86"/>
      <c r="Q677" s="86"/>
      <c r="R677" s="86"/>
      <c r="S677" s="86"/>
      <c r="T677" s="87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186</v>
      </c>
      <c r="AU677" s="19" t="s">
        <v>81</v>
      </c>
    </row>
    <row r="678" s="13" customFormat="1">
      <c r="A678" s="13"/>
      <c r="B678" s="234"/>
      <c r="C678" s="235"/>
      <c r="D678" s="227" t="s">
        <v>188</v>
      </c>
      <c r="E678" s="236" t="s">
        <v>19</v>
      </c>
      <c r="F678" s="237" t="s">
        <v>2472</v>
      </c>
      <c r="G678" s="235"/>
      <c r="H678" s="236" t="s">
        <v>19</v>
      </c>
      <c r="I678" s="238"/>
      <c r="J678" s="235"/>
      <c r="K678" s="235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188</v>
      </c>
      <c r="AU678" s="243" t="s">
        <v>81</v>
      </c>
      <c r="AV678" s="13" t="s">
        <v>79</v>
      </c>
      <c r="AW678" s="13" t="s">
        <v>33</v>
      </c>
      <c r="AX678" s="13" t="s">
        <v>71</v>
      </c>
      <c r="AY678" s="243" t="s">
        <v>175</v>
      </c>
    </row>
    <row r="679" s="13" customFormat="1">
      <c r="A679" s="13"/>
      <c r="B679" s="234"/>
      <c r="C679" s="235"/>
      <c r="D679" s="227" t="s">
        <v>188</v>
      </c>
      <c r="E679" s="236" t="s">
        <v>19</v>
      </c>
      <c r="F679" s="237" t="s">
        <v>2530</v>
      </c>
      <c r="G679" s="235"/>
      <c r="H679" s="236" t="s">
        <v>19</v>
      </c>
      <c r="I679" s="238"/>
      <c r="J679" s="235"/>
      <c r="K679" s="235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188</v>
      </c>
      <c r="AU679" s="243" t="s">
        <v>81</v>
      </c>
      <c r="AV679" s="13" t="s">
        <v>79</v>
      </c>
      <c r="AW679" s="13" t="s">
        <v>33</v>
      </c>
      <c r="AX679" s="13" t="s">
        <v>71</v>
      </c>
      <c r="AY679" s="243" t="s">
        <v>175</v>
      </c>
    </row>
    <row r="680" s="14" customFormat="1">
      <c r="A680" s="14"/>
      <c r="B680" s="244"/>
      <c r="C680" s="245"/>
      <c r="D680" s="227" t="s">
        <v>188</v>
      </c>
      <c r="E680" s="246" t="s">
        <v>19</v>
      </c>
      <c r="F680" s="247" t="s">
        <v>2851</v>
      </c>
      <c r="G680" s="245"/>
      <c r="H680" s="248">
        <v>38.979999999999997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188</v>
      </c>
      <c r="AU680" s="254" t="s">
        <v>81</v>
      </c>
      <c r="AV680" s="14" t="s">
        <v>81</v>
      </c>
      <c r="AW680" s="14" t="s">
        <v>33</v>
      </c>
      <c r="AX680" s="14" t="s">
        <v>79</v>
      </c>
      <c r="AY680" s="254" t="s">
        <v>175</v>
      </c>
    </row>
    <row r="681" s="2" customFormat="1" ht="24.15" customHeight="1">
      <c r="A681" s="40"/>
      <c r="B681" s="41"/>
      <c r="C681" s="214" t="s">
        <v>742</v>
      </c>
      <c r="D681" s="214" t="s">
        <v>177</v>
      </c>
      <c r="E681" s="215" t="s">
        <v>2852</v>
      </c>
      <c r="F681" s="216" t="s">
        <v>2853</v>
      </c>
      <c r="G681" s="217" t="s">
        <v>339</v>
      </c>
      <c r="H681" s="218">
        <v>56.100000000000001</v>
      </c>
      <c r="I681" s="219"/>
      <c r="J681" s="220">
        <f>ROUND(I681*H681,2)</f>
        <v>0</v>
      </c>
      <c r="K681" s="216" t="s">
        <v>181</v>
      </c>
      <c r="L681" s="46"/>
      <c r="M681" s="221" t="s">
        <v>19</v>
      </c>
      <c r="N681" s="222" t="s">
        <v>42</v>
      </c>
      <c r="O681" s="86"/>
      <c r="P681" s="223">
        <f>O681*H681</f>
        <v>0</v>
      </c>
      <c r="Q681" s="223">
        <v>0</v>
      </c>
      <c r="R681" s="223">
        <f>Q681*H681</f>
        <v>0</v>
      </c>
      <c r="S681" s="223">
        <v>0.081000000000000003</v>
      </c>
      <c r="T681" s="224">
        <f>S681*H681</f>
        <v>4.5441000000000002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5" t="s">
        <v>182</v>
      </c>
      <c r="AT681" s="225" t="s">
        <v>177</v>
      </c>
      <c r="AU681" s="225" t="s">
        <v>81</v>
      </c>
      <c r="AY681" s="19" t="s">
        <v>175</v>
      </c>
      <c r="BE681" s="226">
        <f>IF(N681="základní",J681,0)</f>
        <v>0</v>
      </c>
      <c r="BF681" s="226">
        <f>IF(N681="snížená",J681,0)</f>
        <v>0</v>
      </c>
      <c r="BG681" s="226">
        <f>IF(N681="zákl. přenesená",J681,0)</f>
        <v>0</v>
      </c>
      <c r="BH681" s="226">
        <f>IF(N681="sníž. přenesená",J681,0)</f>
        <v>0</v>
      </c>
      <c r="BI681" s="226">
        <f>IF(N681="nulová",J681,0)</f>
        <v>0</v>
      </c>
      <c r="BJ681" s="19" t="s">
        <v>79</v>
      </c>
      <c r="BK681" s="226">
        <f>ROUND(I681*H681,2)</f>
        <v>0</v>
      </c>
      <c r="BL681" s="19" t="s">
        <v>182</v>
      </c>
      <c r="BM681" s="225" t="s">
        <v>2854</v>
      </c>
    </row>
    <row r="682" s="2" customFormat="1">
      <c r="A682" s="40"/>
      <c r="B682" s="41"/>
      <c r="C682" s="42"/>
      <c r="D682" s="227" t="s">
        <v>184</v>
      </c>
      <c r="E682" s="42"/>
      <c r="F682" s="228" t="s">
        <v>2855</v>
      </c>
      <c r="G682" s="42"/>
      <c r="H682" s="42"/>
      <c r="I682" s="229"/>
      <c r="J682" s="42"/>
      <c r="K682" s="42"/>
      <c r="L682" s="46"/>
      <c r="M682" s="230"/>
      <c r="N682" s="231"/>
      <c r="O682" s="86"/>
      <c r="P682" s="86"/>
      <c r="Q682" s="86"/>
      <c r="R682" s="86"/>
      <c r="S682" s="86"/>
      <c r="T682" s="87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184</v>
      </c>
      <c r="AU682" s="19" t="s">
        <v>81</v>
      </c>
    </row>
    <row r="683" s="2" customFormat="1">
      <c r="A683" s="40"/>
      <c r="B683" s="41"/>
      <c r="C683" s="42"/>
      <c r="D683" s="232" t="s">
        <v>186</v>
      </c>
      <c r="E683" s="42"/>
      <c r="F683" s="233" t="s">
        <v>2856</v>
      </c>
      <c r="G683" s="42"/>
      <c r="H683" s="42"/>
      <c r="I683" s="229"/>
      <c r="J683" s="42"/>
      <c r="K683" s="42"/>
      <c r="L683" s="46"/>
      <c r="M683" s="230"/>
      <c r="N683" s="231"/>
      <c r="O683" s="86"/>
      <c r="P683" s="86"/>
      <c r="Q683" s="86"/>
      <c r="R683" s="86"/>
      <c r="S683" s="86"/>
      <c r="T683" s="87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186</v>
      </c>
      <c r="AU683" s="19" t="s">
        <v>81</v>
      </c>
    </row>
    <row r="684" s="13" customFormat="1">
      <c r="A684" s="13"/>
      <c r="B684" s="234"/>
      <c r="C684" s="235"/>
      <c r="D684" s="227" t="s">
        <v>188</v>
      </c>
      <c r="E684" s="236" t="s">
        <v>19</v>
      </c>
      <c r="F684" s="237" t="s">
        <v>2472</v>
      </c>
      <c r="G684" s="235"/>
      <c r="H684" s="236" t="s">
        <v>19</v>
      </c>
      <c r="I684" s="238"/>
      <c r="J684" s="235"/>
      <c r="K684" s="235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188</v>
      </c>
      <c r="AU684" s="243" t="s">
        <v>81</v>
      </c>
      <c r="AV684" s="13" t="s">
        <v>79</v>
      </c>
      <c r="AW684" s="13" t="s">
        <v>33</v>
      </c>
      <c r="AX684" s="13" t="s">
        <v>71</v>
      </c>
      <c r="AY684" s="243" t="s">
        <v>175</v>
      </c>
    </row>
    <row r="685" s="13" customFormat="1">
      <c r="A685" s="13"/>
      <c r="B685" s="234"/>
      <c r="C685" s="235"/>
      <c r="D685" s="227" t="s">
        <v>188</v>
      </c>
      <c r="E685" s="236" t="s">
        <v>19</v>
      </c>
      <c r="F685" s="237" t="s">
        <v>2530</v>
      </c>
      <c r="G685" s="235"/>
      <c r="H685" s="236" t="s">
        <v>19</v>
      </c>
      <c r="I685" s="238"/>
      <c r="J685" s="235"/>
      <c r="K685" s="235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188</v>
      </c>
      <c r="AU685" s="243" t="s">
        <v>81</v>
      </c>
      <c r="AV685" s="13" t="s">
        <v>79</v>
      </c>
      <c r="AW685" s="13" t="s">
        <v>33</v>
      </c>
      <c r="AX685" s="13" t="s">
        <v>71</v>
      </c>
      <c r="AY685" s="243" t="s">
        <v>175</v>
      </c>
    </row>
    <row r="686" s="14" customFormat="1">
      <c r="A686" s="14"/>
      <c r="B686" s="244"/>
      <c r="C686" s="245"/>
      <c r="D686" s="227" t="s">
        <v>188</v>
      </c>
      <c r="E686" s="246" t="s">
        <v>19</v>
      </c>
      <c r="F686" s="247" t="s">
        <v>2857</v>
      </c>
      <c r="G686" s="245"/>
      <c r="H686" s="248">
        <v>56.100000000000001</v>
      </c>
      <c r="I686" s="249"/>
      <c r="J686" s="245"/>
      <c r="K686" s="245"/>
      <c r="L686" s="250"/>
      <c r="M686" s="251"/>
      <c r="N686" s="252"/>
      <c r="O686" s="252"/>
      <c r="P686" s="252"/>
      <c r="Q686" s="252"/>
      <c r="R686" s="252"/>
      <c r="S686" s="252"/>
      <c r="T686" s="253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4" t="s">
        <v>188</v>
      </c>
      <c r="AU686" s="254" t="s">
        <v>81</v>
      </c>
      <c r="AV686" s="14" t="s">
        <v>81</v>
      </c>
      <c r="AW686" s="14" t="s">
        <v>33</v>
      </c>
      <c r="AX686" s="14" t="s">
        <v>79</v>
      </c>
      <c r="AY686" s="254" t="s">
        <v>175</v>
      </c>
    </row>
    <row r="687" s="2" customFormat="1" ht="33" customHeight="1">
      <c r="A687" s="40"/>
      <c r="B687" s="41"/>
      <c r="C687" s="214" t="s">
        <v>748</v>
      </c>
      <c r="D687" s="214" t="s">
        <v>177</v>
      </c>
      <c r="E687" s="215" t="s">
        <v>2858</v>
      </c>
      <c r="F687" s="216" t="s">
        <v>2859</v>
      </c>
      <c r="G687" s="217" t="s">
        <v>339</v>
      </c>
      <c r="H687" s="218">
        <v>72.099999999999994</v>
      </c>
      <c r="I687" s="219"/>
      <c r="J687" s="220">
        <f>ROUND(I687*H687,2)</f>
        <v>0</v>
      </c>
      <c r="K687" s="216" t="s">
        <v>181</v>
      </c>
      <c r="L687" s="46"/>
      <c r="M687" s="221" t="s">
        <v>19</v>
      </c>
      <c r="N687" s="222" t="s">
        <v>42</v>
      </c>
      <c r="O687" s="86"/>
      <c r="P687" s="223">
        <f>O687*H687</f>
        <v>0</v>
      </c>
      <c r="Q687" s="223">
        <v>0.023619999999999999</v>
      </c>
      <c r="R687" s="223">
        <f>Q687*H687</f>
        <v>1.7030019999999997</v>
      </c>
      <c r="S687" s="223">
        <v>0</v>
      </c>
      <c r="T687" s="224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5" t="s">
        <v>182</v>
      </c>
      <c r="AT687" s="225" t="s">
        <v>177</v>
      </c>
      <c r="AU687" s="225" t="s">
        <v>81</v>
      </c>
      <c r="AY687" s="19" t="s">
        <v>175</v>
      </c>
      <c r="BE687" s="226">
        <f>IF(N687="základní",J687,0)</f>
        <v>0</v>
      </c>
      <c r="BF687" s="226">
        <f>IF(N687="snížená",J687,0)</f>
        <v>0</v>
      </c>
      <c r="BG687" s="226">
        <f>IF(N687="zákl. přenesená",J687,0)</f>
        <v>0</v>
      </c>
      <c r="BH687" s="226">
        <f>IF(N687="sníž. přenesená",J687,0)</f>
        <v>0</v>
      </c>
      <c r="BI687" s="226">
        <f>IF(N687="nulová",J687,0)</f>
        <v>0</v>
      </c>
      <c r="BJ687" s="19" t="s">
        <v>79</v>
      </c>
      <c r="BK687" s="226">
        <f>ROUND(I687*H687,2)</f>
        <v>0</v>
      </c>
      <c r="BL687" s="19" t="s">
        <v>182</v>
      </c>
      <c r="BM687" s="225" t="s">
        <v>2860</v>
      </c>
    </row>
    <row r="688" s="2" customFormat="1">
      <c r="A688" s="40"/>
      <c r="B688" s="41"/>
      <c r="C688" s="42"/>
      <c r="D688" s="227" t="s">
        <v>184</v>
      </c>
      <c r="E688" s="42"/>
      <c r="F688" s="228" t="s">
        <v>2861</v>
      </c>
      <c r="G688" s="42"/>
      <c r="H688" s="42"/>
      <c r="I688" s="229"/>
      <c r="J688" s="42"/>
      <c r="K688" s="42"/>
      <c r="L688" s="46"/>
      <c r="M688" s="230"/>
      <c r="N688" s="231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184</v>
      </c>
      <c r="AU688" s="19" t="s">
        <v>81</v>
      </c>
    </row>
    <row r="689" s="2" customFormat="1">
      <c r="A689" s="40"/>
      <c r="B689" s="41"/>
      <c r="C689" s="42"/>
      <c r="D689" s="232" t="s">
        <v>186</v>
      </c>
      <c r="E689" s="42"/>
      <c r="F689" s="233" t="s">
        <v>2862</v>
      </c>
      <c r="G689" s="42"/>
      <c r="H689" s="42"/>
      <c r="I689" s="229"/>
      <c r="J689" s="42"/>
      <c r="K689" s="42"/>
      <c r="L689" s="46"/>
      <c r="M689" s="230"/>
      <c r="N689" s="231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186</v>
      </c>
      <c r="AU689" s="19" t="s">
        <v>81</v>
      </c>
    </row>
    <row r="690" s="13" customFormat="1">
      <c r="A690" s="13"/>
      <c r="B690" s="234"/>
      <c r="C690" s="235"/>
      <c r="D690" s="227" t="s">
        <v>188</v>
      </c>
      <c r="E690" s="236" t="s">
        <v>19</v>
      </c>
      <c r="F690" s="237" t="s">
        <v>2863</v>
      </c>
      <c r="G690" s="235"/>
      <c r="H690" s="236" t="s">
        <v>19</v>
      </c>
      <c r="I690" s="238"/>
      <c r="J690" s="235"/>
      <c r="K690" s="235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188</v>
      </c>
      <c r="AU690" s="243" t="s">
        <v>81</v>
      </c>
      <c r="AV690" s="13" t="s">
        <v>79</v>
      </c>
      <c r="AW690" s="13" t="s">
        <v>33</v>
      </c>
      <c r="AX690" s="13" t="s">
        <v>71</v>
      </c>
      <c r="AY690" s="243" t="s">
        <v>175</v>
      </c>
    </row>
    <row r="691" s="13" customFormat="1">
      <c r="A691" s="13"/>
      <c r="B691" s="234"/>
      <c r="C691" s="235"/>
      <c r="D691" s="227" t="s">
        <v>188</v>
      </c>
      <c r="E691" s="236" t="s">
        <v>19</v>
      </c>
      <c r="F691" s="237" t="s">
        <v>2864</v>
      </c>
      <c r="G691" s="235"/>
      <c r="H691" s="236" t="s">
        <v>19</v>
      </c>
      <c r="I691" s="238"/>
      <c r="J691" s="235"/>
      <c r="K691" s="235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188</v>
      </c>
      <c r="AU691" s="243" t="s">
        <v>81</v>
      </c>
      <c r="AV691" s="13" t="s">
        <v>79</v>
      </c>
      <c r="AW691" s="13" t="s">
        <v>33</v>
      </c>
      <c r="AX691" s="13" t="s">
        <v>71</v>
      </c>
      <c r="AY691" s="243" t="s">
        <v>175</v>
      </c>
    </row>
    <row r="692" s="14" customFormat="1">
      <c r="A692" s="14"/>
      <c r="B692" s="244"/>
      <c r="C692" s="245"/>
      <c r="D692" s="227" t="s">
        <v>188</v>
      </c>
      <c r="E692" s="246" t="s">
        <v>19</v>
      </c>
      <c r="F692" s="247" t="s">
        <v>2865</v>
      </c>
      <c r="G692" s="245"/>
      <c r="H692" s="248">
        <v>69.099999999999994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188</v>
      </c>
      <c r="AU692" s="254" t="s">
        <v>81</v>
      </c>
      <c r="AV692" s="14" t="s">
        <v>81</v>
      </c>
      <c r="AW692" s="14" t="s">
        <v>33</v>
      </c>
      <c r="AX692" s="14" t="s">
        <v>71</v>
      </c>
      <c r="AY692" s="254" t="s">
        <v>175</v>
      </c>
    </row>
    <row r="693" s="14" customFormat="1">
      <c r="A693" s="14"/>
      <c r="B693" s="244"/>
      <c r="C693" s="245"/>
      <c r="D693" s="227" t="s">
        <v>188</v>
      </c>
      <c r="E693" s="246" t="s">
        <v>19</v>
      </c>
      <c r="F693" s="247" t="s">
        <v>2866</v>
      </c>
      <c r="G693" s="245"/>
      <c r="H693" s="248">
        <v>3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188</v>
      </c>
      <c r="AU693" s="254" t="s">
        <v>81</v>
      </c>
      <c r="AV693" s="14" t="s">
        <v>81</v>
      </c>
      <c r="AW693" s="14" t="s">
        <v>33</v>
      </c>
      <c r="AX693" s="14" t="s">
        <v>71</v>
      </c>
      <c r="AY693" s="254" t="s">
        <v>175</v>
      </c>
    </row>
    <row r="694" s="15" customFormat="1">
      <c r="A694" s="15"/>
      <c r="B694" s="255"/>
      <c r="C694" s="256"/>
      <c r="D694" s="227" t="s">
        <v>188</v>
      </c>
      <c r="E694" s="257" t="s">
        <v>19</v>
      </c>
      <c r="F694" s="258" t="s">
        <v>206</v>
      </c>
      <c r="G694" s="256"/>
      <c r="H694" s="259">
        <v>72.099999999999994</v>
      </c>
      <c r="I694" s="260"/>
      <c r="J694" s="256"/>
      <c r="K694" s="256"/>
      <c r="L694" s="261"/>
      <c r="M694" s="262"/>
      <c r="N694" s="263"/>
      <c r="O694" s="263"/>
      <c r="P694" s="263"/>
      <c r="Q694" s="263"/>
      <c r="R694" s="263"/>
      <c r="S694" s="263"/>
      <c r="T694" s="264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5" t="s">
        <v>188</v>
      </c>
      <c r="AU694" s="265" t="s">
        <v>81</v>
      </c>
      <c r="AV694" s="15" t="s">
        <v>182</v>
      </c>
      <c r="AW694" s="15" t="s">
        <v>33</v>
      </c>
      <c r="AX694" s="15" t="s">
        <v>79</v>
      </c>
      <c r="AY694" s="265" t="s">
        <v>175</v>
      </c>
    </row>
    <row r="695" s="2" customFormat="1" ht="37.8" customHeight="1">
      <c r="A695" s="40"/>
      <c r="B695" s="41"/>
      <c r="C695" s="214" t="s">
        <v>754</v>
      </c>
      <c r="D695" s="214" t="s">
        <v>177</v>
      </c>
      <c r="E695" s="215" t="s">
        <v>2867</v>
      </c>
      <c r="F695" s="216" t="s">
        <v>2868</v>
      </c>
      <c r="G695" s="217" t="s">
        <v>248</v>
      </c>
      <c r="H695" s="218">
        <v>211.5</v>
      </c>
      <c r="I695" s="219"/>
      <c r="J695" s="220">
        <f>ROUND(I695*H695,2)</f>
        <v>0</v>
      </c>
      <c r="K695" s="216" t="s">
        <v>181</v>
      </c>
      <c r="L695" s="46"/>
      <c r="M695" s="221" t="s">
        <v>19</v>
      </c>
      <c r="N695" s="222" t="s">
        <v>42</v>
      </c>
      <c r="O695" s="86"/>
      <c r="P695" s="223">
        <f>O695*H695</f>
        <v>0</v>
      </c>
      <c r="Q695" s="223">
        <v>0</v>
      </c>
      <c r="R695" s="223">
        <f>Q695*H695</f>
        <v>0</v>
      </c>
      <c r="S695" s="223">
        <v>0</v>
      </c>
      <c r="T695" s="224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5" t="s">
        <v>182</v>
      </c>
      <c r="AT695" s="225" t="s">
        <v>177</v>
      </c>
      <c r="AU695" s="225" t="s">
        <v>81</v>
      </c>
      <c r="AY695" s="19" t="s">
        <v>175</v>
      </c>
      <c r="BE695" s="226">
        <f>IF(N695="základní",J695,0)</f>
        <v>0</v>
      </c>
      <c r="BF695" s="226">
        <f>IF(N695="snížená",J695,0)</f>
        <v>0</v>
      </c>
      <c r="BG695" s="226">
        <f>IF(N695="zákl. přenesená",J695,0)</f>
        <v>0</v>
      </c>
      <c r="BH695" s="226">
        <f>IF(N695="sníž. přenesená",J695,0)</f>
        <v>0</v>
      </c>
      <c r="BI695" s="226">
        <f>IF(N695="nulová",J695,0)</f>
        <v>0</v>
      </c>
      <c r="BJ695" s="19" t="s">
        <v>79</v>
      </c>
      <c r="BK695" s="226">
        <f>ROUND(I695*H695,2)</f>
        <v>0</v>
      </c>
      <c r="BL695" s="19" t="s">
        <v>182</v>
      </c>
      <c r="BM695" s="225" t="s">
        <v>2869</v>
      </c>
    </row>
    <row r="696" s="2" customFormat="1">
      <c r="A696" s="40"/>
      <c r="B696" s="41"/>
      <c r="C696" s="42"/>
      <c r="D696" s="227" t="s">
        <v>184</v>
      </c>
      <c r="E696" s="42"/>
      <c r="F696" s="228" t="s">
        <v>2870</v>
      </c>
      <c r="G696" s="42"/>
      <c r="H696" s="42"/>
      <c r="I696" s="229"/>
      <c r="J696" s="42"/>
      <c r="K696" s="42"/>
      <c r="L696" s="46"/>
      <c r="M696" s="230"/>
      <c r="N696" s="231"/>
      <c r="O696" s="86"/>
      <c r="P696" s="86"/>
      <c r="Q696" s="86"/>
      <c r="R696" s="86"/>
      <c r="S696" s="86"/>
      <c r="T696" s="87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184</v>
      </c>
      <c r="AU696" s="19" t="s">
        <v>81</v>
      </c>
    </row>
    <row r="697" s="2" customFormat="1">
      <c r="A697" s="40"/>
      <c r="B697" s="41"/>
      <c r="C697" s="42"/>
      <c r="D697" s="232" t="s">
        <v>186</v>
      </c>
      <c r="E697" s="42"/>
      <c r="F697" s="233" t="s">
        <v>2871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186</v>
      </c>
      <c r="AU697" s="19" t="s">
        <v>81</v>
      </c>
    </row>
    <row r="698" s="13" customFormat="1">
      <c r="A698" s="13"/>
      <c r="B698" s="234"/>
      <c r="C698" s="235"/>
      <c r="D698" s="227" t="s">
        <v>188</v>
      </c>
      <c r="E698" s="236" t="s">
        <v>19</v>
      </c>
      <c r="F698" s="237" t="s">
        <v>2872</v>
      </c>
      <c r="G698" s="235"/>
      <c r="H698" s="236" t="s">
        <v>19</v>
      </c>
      <c r="I698" s="238"/>
      <c r="J698" s="235"/>
      <c r="K698" s="235"/>
      <c r="L698" s="239"/>
      <c r="M698" s="240"/>
      <c r="N698" s="241"/>
      <c r="O698" s="241"/>
      <c r="P698" s="241"/>
      <c r="Q698" s="241"/>
      <c r="R698" s="241"/>
      <c r="S698" s="241"/>
      <c r="T698" s="24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3" t="s">
        <v>188</v>
      </c>
      <c r="AU698" s="243" t="s">
        <v>81</v>
      </c>
      <c r="AV698" s="13" t="s">
        <v>79</v>
      </c>
      <c r="AW698" s="13" t="s">
        <v>33</v>
      </c>
      <c r="AX698" s="13" t="s">
        <v>71</v>
      </c>
      <c r="AY698" s="243" t="s">
        <v>175</v>
      </c>
    </row>
    <row r="699" s="14" customFormat="1">
      <c r="A699" s="14"/>
      <c r="B699" s="244"/>
      <c r="C699" s="245"/>
      <c r="D699" s="227" t="s">
        <v>188</v>
      </c>
      <c r="E699" s="246" t="s">
        <v>19</v>
      </c>
      <c r="F699" s="247" t="s">
        <v>2873</v>
      </c>
      <c r="G699" s="245"/>
      <c r="H699" s="248">
        <v>211.5</v>
      </c>
      <c r="I699" s="249"/>
      <c r="J699" s="245"/>
      <c r="K699" s="245"/>
      <c r="L699" s="250"/>
      <c r="M699" s="251"/>
      <c r="N699" s="252"/>
      <c r="O699" s="252"/>
      <c r="P699" s="252"/>
      <c r="Q699" s="252"/>
      <c r="R699" s="252"/>
      <c r="S699" s="252"/>
      <c r="T699" s="253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4" t="s">
        <v>188</v>
      </c>
      <c r="AU699" s="254" t="s">
        <v>81</v>
      </c>
      <c r="AV699" s="14" t="s">
        <v>81</v>
      </c>
      <c r="AW699" s="14" t="s">
        <v>33</v>
      </c>
      <c r="AX699" s="14" t="s">
        <v>79</v>
      </c>
      <c r="AY699" s="254" t="s">
        <v>175</v>
      </c>
    </row>
    <row r="700" s="2" customFormat="1" ht="44.25" customHeight="1">
      <c r="A700" s="40"/>
      <c r="B700" s="41"/>
      <c r="C700" s="214" t="s">
        <v>760</v>
      </c>
      <c r="D700" s="214" t="s">
        <v>177</v>
      </c>
      <c r="E700" s="215" t="s">
        <v>2874</v>
      </c>
      <c r="F700" s="216" t="s">
        <v>2875</v>
      </c>
      <c r="G700" s="217" t="s">
        <v>248</v>
      </c>
      <c r="H700" s="218">
        <v>6345</v>
      </c>
      <c r="I700" s="219"/>
      <c r="J700" s="220">
        <f>ROUND(I700*H700,2)</f>
        <v>0</v>
      </c>
      <c r="K700" s="216" t="s">
        <v>181</v>
      </c>
      <c r="L700" s="46"/>
      <c r="M700" s="221" t="s">
        <v>19</v>
      </c>
      <c r="N700" s="222" t="s">
        <v>42</v>
      </c>
      <c r="O700" s="86"/>
      <c r="P700" s="223">
        <f>O700*H700</f>
        <v>0</v>
      </c>
      <c r="Q700" s="223">
        <v>0</v>
      </c>
      <c r="R700" s="223">
        <f>Q700*H700</f>
        <v>0</v>
      </c>
      <c r="S700" s="223">
        <v>0</v>
      </c>
      <c r="T700" s="224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5" t="s">
        <v>182</v>
      </c>
      <c r="AT700" s="225" t="s">
        <v>177</v>
      </c>
      <c r="AU700" s="225" t="s">
        <v>81</v>
      </c>
      <c r="AY700" s="19" t="s">
        <v>175</v>
      </c>
      <c r="BE700" s="226">
        <f>IF(N700="základní",J700,0)</f>
        <v>0</v>
      </c>
      <c r="BF700" s="226">
        <f>IF(N700="snížená",J700,0)</f>
        <v>0</v>
      </c>
      <c r="BG700" s="226">
        <f>IF(N700="zákl. přenesená",J700,0)</f>
        <v>0</v>
      </c>
      <c r="BH700" s="226">
        <f>IF(N700="sníž. přenesená",J700,0)</f>
        <v>0</v>
      </c>
      <c r="BI700" s="226">
        <f>IF(N700="nulová",J700,0)</f>
        <v>0</v>
      </c>
      <c r="BJ700" s="19" t="s">
        <v>79</v>
      </c>
      <c r="BK700" s="226">
        <f>ROUND(I700*H700,2)</f>
        <v>0</v>
      </c>
      <c r="BL700" s="19" t="s">
        <v>182</v>
      </c>
      <c r="BM700" s="225" t="s">
        <v>2876</v>
      </c>
    </row>
    <row r="701" s="2" customFormat="1">
      <c r="A701" s="40"/>
      <c r="B701" s="41"/>
      <c r="C701" s="42"/>
      <c r="D701" s="227" t="s">
        <v>184</v>
      </c>
      <c r="E701" s="42"/>
      <c r="F701" s="228" t="s">
        <v>2877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184</v>
      </c>
      <c r="AU701" s="19" t="s">
        <v>81</v>
      </c>
    </row>
    <row r="702" s="2" customFormat="1">
      <c r="A702" s="40"/>
      <c r="B702" s="41"/>
      <c r="C702" s="42"/>
      <c r="D702" s="232" t="s">
        <v>186</v>
      </c>
      <c r="E702" s="42"/>
      <c r="F702" s="233" t="s">
        <v>2878</v>
      </c>
      <c r="G702" s="42"/>
      <c r="H702" s="42"/>
      <c r="I702" s="229"/>
      <c r="J702" s="42"/>
      <c r="K702" s="42"/>
      <c r="L702" s="46"/>
      <c r="M702" s="230"/>
      <c r="N702" s="231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186</v>
      </c>
      <c r="AU702" s="19" t="s">
        <v>81</v>
      </c>
    </row>
    <row r="703" s="13" customFormat="1">
      <c r="A703" s="13"/>
      <c r="B703" s="234"/>
      <c r="C703" s="235"/>
      <c r="D703" s="227" t="s">
        <v>188</v>
      </c>
      <c r="E703" s="236" t="s">
        <v>19</v>
      </c>
      <c r="F703" s="237" t="s">
        <v>2872</v>
      </c>
      <c r="G703" s="235"/>
      <c r="H703" s="236" t="s">
        <v>19</v>
      </c>
      <c r="I703" s="238"/>
      <c r="J703" s="235"/>
      <c r="K703" s="235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188</v>
      </c>
      <c r="AU703" s="243" t="s">
        <v>81</v>
      </c>
      <c r="AV703" s="13" t="s">
        <v>79</v>
      </c>
      <c r="AW703" s="13" t="s">
        <v>33</v>
      </c>
      <c r="AX703" s="13" t="s">
        <v>71</v>
      </c>
      <c r="AY703" s="243" t="s">
        <v>175</v>
      </c>
    </row>
    <row r="704" s="14" customFormat="1">
      <c r="A704" s="14"/>
      <c r="B704" s="244"/>
      <c r="C704" s="245"/>
      <c r="D704" s="227" t="s">
        <v>188</v>
      </c>
      <c r="E704" s="246" t="s">
        <v>19</v>
      </c>
      <c r="F704" s="247" t="s">
        <v>2879</v>
      </c>
      <c r="G704" s="245"/>
      <c r="H704" s="248">
        <v>6345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188</v>
      </c>
      <c r="AU704" s="254" t="s">
        <v>81</v>
      </c>
      <c r="AV704" s="14" t="s">
        <v>81</v>
      </c>
      <c r="AW704" s="14" t="s">
        <v>33</v>
      </c>
      <c r="AX704" s="14" t="s">
        <v>79</v>
      </c>
      <c r="AY704" s="254" t="s">
        <v>175</v>
      </c>
    </row>
    <row r="705" s="2" customFormat="1" ht="37.8" customHeight="1">
      <c r="A705" s="40"/>
      <c r="B705" s="41"/>
      <c r="C705" s="214" t="s">
        <v>764</v>
      </c>
      <c r="D705" s="214" t="s">
        <v>177</v>
      </c>
      <c r="E705" s="215" t="s">
        <v>2880</v>
      </c>
      <c r="F705" s="216" t="s">
        <v>2881</v>
      </c>
      <c r="G705" s="217" t="s">
        <v>248</v>
      </c>
      <c r="H705" s="218">
        <v>211.5</v>
      </c>
      <c r="I705" s="219"/>
      <c r="J705" s="220">
        <f>ROUND(I705*H705,2)</f>
        <v>0</v>
      </c>
      <c r="K705" s="216" t="s">
        <v>181</v>
      </c>
      <c r="L705" s="46"/>
      <c r="M705" s="221" t="s">
        <v>19</v>
      </c>
      <c r="N705" s="222" t="s">
        <v>42</v>
      </c>
      <c r="O705" s="86"/>
      <c r="P705" s="223">
        <f>O705*H705</f>
        <v>0</v>
      </c>
      <c r="Q705" s="223">
        <v>0</v>
      </c>
      <c r="R705" s="223">
        <f>Q705*H705</f>
        <v>0</v>
      </c>
      <c r="S705" s="223">
        <v>0</v>
      </c>
      <c r="T705" s="224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5" t="s">
        <v>182</v>
      </c>
      <c r="AT705" s="225" t="s">
        <v>177</v>
      </c>
      <c r="AU705" s="225" t="s">
        <v>81</v>
      </c>
      <c r="AY705" s="19" t="s">
        <v>175</v>
      </c>
      <c r="BE705" s="226">
        <f>IF(N705="základní",J705,0)</f>
        <v>0</v>
      </c>
      <c r="BF705" s="226">
        <f>IF(N705="snížená",J705,0)</f>
        <v>0</v>
      </c>
      <c r="BG705" s="226">
        <f>IF(N705="zákl. přenesená",J705,0)</f>
        <v>0</v>
      </c>
      <c r="BH705" s="226">
        <f>IF(N705="sníž. přenesená",J705,0)</f>
        <v>0</v>
      </c>
      <c r="BI705" s="226">
        <f>IF(N705="nulová",J705,0)</f>
        <v>0</v>
      </c>
      <c r="BJ705" s="19" t="s">
        <v>79</v>
      </c>
      <c r="BK705" s="226">
        <f>ROUND(I705*H705,2)</f>
        <v>0</v>
      </c>
      <c r="BL705" s="19" t="s">
        <v>182</v>
      </c>
      <c r="BM705" s="225" t="s">
        <v>2882</v>
      </c>
    </row>
    <row r="706" s="2" customFormat="1">
      <c r="A706" s="40"/>
      <c r="B706" s="41"/>
      <c r="C706" s="42"/>
      <c r="D706" s="227" t="s">
        <v>184</v>
      </c>
      <c r="E706" s="42"/>
      <c r="F706" s="228" t="s">
        <v>2883</v>
      </c>
      <c r="G706" s="42"/>
      <c r="H706" s="42"/>
      <c r="I706" s="229"/>
      <c r="J706" s="42"/>
      <c r="K706" s="42"/>
      <c r="L706" s="46"/>
      <c r="M706" s="230"/>
      <c r="N706" s="231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184</v>
      </c>
      <c r="AU706" s="19" t="s">
        <v>81</v>
      </c>
    </row>
    <row r="707" s="2" customFormat="1">
      <c r="A707" s="40"/>
      <c r="B707" s="41"/>
      <c r="C707" s="42"/>
      <c r="D707" s="232" t="s">
        <v>186</v>
      </c>
      <c r="E707" s="42"/>
      <c r="F707" s="233" t="s">
        <v>2884</v>
      </c>
      <c r="G707" s="42"/>
      <c r="H707" s="42"/>
      <c r="I707" s="229"/>
      <c r="J707" s="42"/>
      <c r="K707" s="42"/>
      <c r="L707" s="46"/>
      <c r="M707" s="230"/>
      <c r="N707" s="231"/>
      <c r="O707" s="86"/>
      <c r="P707" s="86"/>
      <c r="Q707" s="86"/>
      <c r="R707" s="86"/>
      <c r="S707" s="86"/>
      <c r="T707" s="87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186</v>
      </c>
      <c r="AU707" s="19" t="s">
        <v>81</v>
      </c>
    </row>
    <row r="708" s="13" customFormat="1">
      <c r="A708" s="13"/>
      <c r="B708" s="234"/>
      <c r="C708" s="235"/>
      <c r="D708" s="227" t="s">
        <v>188</v>
      </c>
      <c r="E708" s="236" t="s">
        <v>19</v>
      </c>
      <c r="F708" s="237" t="s">
        <v>2872</v>
      </c>
      <c r="G708" s="235"/>
      <c r="H708" s="236" t="s">
        <v>19</v>
      </c>
      <c r="I708" s="238"/>
      <c r="J708" s="235"/>
      <c r="K708" s="235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188</v>
      </c>
      <c r="AU708" s="243" t="s">
        <v>81</v>
      </c>
      <c r="AV708" s="13" t="s">
        <v>79</v>
      </c>
      <c r="AW708" s="13" t="s">
        <v>33</v>
      </c>
      <c r="AX708" s="13" t="s">
        <v>71</v>
      </c>
      <c r="AY708" s="243" t="s">
        <v>175</v>
      </c>
    </row>
    <row r="709" s="14" customFormat="1">
      <c r="A709" s="14"/>
      <c r="B709" s="244"/>
      <c r="C709" s="245"/>
      <c r="D709" s="227" t="s">
        <v>188</v>
      </c>
      <c r="E709" s="246" t="s">
        <v>19</v>
      </c>
      <c r="F709" s="247" t="s">
        <v>2873</v>
      </c>
      <c r="G709" s="245"/>
      <c r="H709" s="248">
        <v>211.5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188</v>
      </c>
      <c r="AU709" s="254" t="s">
        <v>81</v>
      </c>
      <c r="AV709" s="14" t="s">
        <v>81</v>
      </c>
      <c r="AW709" s="14" t="s">
        <v>33</v>
      </c>
      <c r="AX709" s="14" t="s">
        <v>79</v>
      </c>
      <c r="AY709" s="254" t="s">
        <v>175</v>
      </c>
    </row>
    <row r="710" s="2" customFormat="1" ht="24.15" customHeight="1">
      <c r="A710" s="40"/>
      <c r="B710" s="41"/>
      <c r="C710" s="214" t="s">
        <v>773</v>
      </c>
      <c r="D710" s="214" t="s">
        <v>177</v>
      </c>
      <c r="E710" s="215" t="s">
        <v>2885</v>
      </c>
      <c r="F710" s="216" t="s">
        <v>2886</v>
      </c>
      <c r="G710" s="217" t="s">
        <v>339</v>
      </c>
      <c r="H710" s="218">
        <v>0.90000000000000002</v>
      </c>
      <c r="I710" s="219"/>
      <c r="J710" s="220">
        <f>ROUND(I710*H710,2)</f>
        <v>0</v>
      </c>
      <c r="K710" s="216" t="s">
        <v>181</v>
      </c>
      <c r="L710" s="46"/>
      <c r="M710" s="221" t="s">
        <v>19</v>
      </c>
      <c r="N710" s="222" t="s">
        <v>42</v>
      </c>
      <c r="O710" s="86"/>
      <c r="P710" s="223">
        <f>O710*H710</f>
        <v>0</v>
      </c>
      <c r="Q710" s="223">
        <v>0.00513</v>
      </c>
      <c r="R710" s="223">
        <f>Q710*H710</f>
        <v>0.0046170000000000004</v>
      </c>
      <c r="S710" s="223">
        <v>0.27000000000000002</v>
      </c>
      <c r="T710" s="224">
        <f>S710*H710</f>
        <v>0.24300000000000002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182</v>
      </c>
      <c r="AT710" s="225" t="s">
        <v>177</v>
      </c>
      <c r="AU710" s="225" t="s">
        <v>81</v>
      </c>
      <c r="AY710" s="19" t="s">
        <v>175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79</v>
      </c>
      <c r="BK710" s="226">
        <f>ROUND(I710*H710,2)</f>
        <v>0</v>
      </c>
      <c r="BL710" s="19" t="s">
        <v>182</v>
      </c>
      <c r="BM710" s="225" t="s">
        <v>2887</v>
      </c>
    </row>
    <row r="711" s="2" customFormat="1">
      <c r="A711" s="40"/>
      <c r="B711" s="41"/>
      <c r="C711" s="42"/>
      <c r="D711" s="227" t="s">
        <v>184</v>
      </c>
      <c r="E711" s="42"/>
      <c r="F711" s="228" t="s">
        <v>2888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184</v>
      </c>
      <c r="AU711" s="19" t="s">
        <v>81</v>
      </c>
    </row>
    <row r="712" s="2" customFormat="1">
      <c r="A712" s="40"/>
      <c r="B712" s="41"/>
      <c r="C712" s="42"/>
      <c r="D712" s="232" t="s">
        <v>186</v>
      </c>
      <c r="E712" s="42"/>
      <c r="F712" s="233" t="s">
        <v>2889</v>
      </c>
      <c r="G712" s="42"/>
      <c r="H712" s="42"/>
      <c r="I712" s="229"/>
      <c r="J712" s="42"/>
      <c r="K712" s="42"/>
      <c r="L712" s="46"/>
      <c r="M712" s="230"/>
      <c r="N712" s="231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186</v>
      </c>
      <c r="AU712" s="19" t="s">
        <v>81</v>
      </c>
    </row>
    <row r="713" s="13" customFormat="1">
      <c r="A713" s="13"/>
      <c r="B713" s="234"/>
      <c r="C713" s="235"/>
      <c r="D713" s="227" t="s">
        <v>188</v>
      </c>
      <c r="E713" s="236" t="s">
        <v>19</v>
      </c>
      <c r="F713" s="237" t="s">
        <v>2890</v>
      </c>
      <c r="G713" s="235"/>
      <c r="H713" s="236" t="s">
        <v>19</v>
      </c>
      <c r="I713" s="238"/>
      <c r="J713" s="235"/>
      <c r="K713" s="235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188</v>
      </c>
      <c r="AU713" s="243" t="s">
        <v>81</v>
      </c>
      <c r="AV713" s="13" t="s">
        <v>79</v>
      </c>
      <c r="AW713" s="13" t="s">
        <v>33</v>
      </c>
      <c r="AX713" s="13" t="s">
        <v>71</v>
      </c>
      <c r="AY713" s="243" t="s">
        <v>175</v>
      </c>
    </row>
    <row r="714" s="14" customFormat="1">
      <c r="A714" s="14"/>
      <c r="B714" s="244"/>
      <c r="C714" s="245"/>
      <c r="D714" s="227" t="s">
        <v>188</v>
      </c>
      <c r="E714" s="246" t="s">
        <v>19</v>
      </c>
      <c r="F714" s="247" t="s">
        <v>2891</v>
      </c>
      <c r="G714" s="245"/>
      <c r="H714" s="248">
        <v>0.90000000000000002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188</v>
      </c>
      <c r="AU714" s="254" t="s">
        <v>81</v>
      </c>
      <c r="AV714" s="14" t="s">
        <v>81</v>
      </c>
      <c r="AW714" s="14" t="s">
        <v>33</v>
      </c>
      <c r="AX714" s="14" t="s">
        <v>79</v>
      </c>
      <c r="AY714" s="254" t="s">
        <v>175</v>
      </c>
    </row>
    <row r="715" s="2" customFormat="1" ht="24.15" customHeight="1">
      <c r="A715" s="40"/>
      <c r="B715" s="41"/>
      <c r="C715" s="214" t="s">
        <v>779</v>
      </c>
      <c r="D715" s="214" t="s">
        <v>177</v>
      </c>
      <c r="E715" s="215" t="s">
        <v>2892</v>
      </c>
      <c r="F715" s="216" t="s">
        <v>2893</v>
      </c>
      <c r="G715" s="217" t="s">
        <v>339</v>
      </c>
      <c r="H715" s="218">
        <v>2.7999999999999998</v>
      </c>
      <c r="I715" s="219"/>
      <c r="J715" s="220">
        <f>ROUND(I715*H715,2)</f>
        <v>0</v>
      </c>
      <c r="K715" s="216" t="s">
        <v>181</v>
      </c>
      <c r="L715" s="46"/>
      <c r="M715" s="221" t="s">
        <v>19</v>
      </c>
      <c r="N715" s="222" t="s">
        <v>42</v>
      </c>
      <c r="O715" s="86"/>
      <c r="P715" s="223">
        <f>O715*H715</f>
        <v>0</v>
      </c>
      <c r="Q715" s="223">
        <v>0</v>
      </c>
      <c r="R715" s="223">
        <f>Q715*H715</f>
        <v>0</v>
      </c>
      <c r="S715" s="223">
        <v>0</v>
      </c>
      <c r="T715" s="224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5" t="s">
        <v>182</v>
      </c>
      <c r="AT715" s="225" t="s">
        <v>177</v>
      </c>
      <c r="AU715" s="225" t="s">
        <v>81</v>
      </c>
      <c r="AY715" s="19" t="s">
        <v>175</v>
      </c>
      <c r="BE715" s="226">
        <f>IF(N715="základní",J715,0)</f>
        <v>0</v>
      </c>
      <c r="BF715" s="226">
        <f>IF(N715="snížená",J715,0)</f>
        <v>0</v>
      </c>
      <c r="BG715" s="226">
        <f>IF(N715="zákl. přenesená",J715,0)</f>
        <v>0</v>
      </c>
      <c r="BH715" s="226">
        <f>IF(N715="sníž. přenesená",J715,0)</f>
        <v>0</v>
      </c>
      <c r="BI715" s="226">
        <f>IF(N715="nulová",J715,0)</f>
        <v>0</v>
      </c>
      <c r="BJ715" s="19" t="s">
        <v>79</v>
      </c>
      <c r="BK715" s="226">
        <f>ROUND(I715*H715,2)</f>
        <v>0</v>
      </c>
      <c r="BL715" s="19" t="s">
        <v>182</v>
      </c>
      <c r="BM715" s="225" t="s">
        <v>2894</v>
      </c>
    </row>
    <row r="716" s="2" customFormat="1">
      <c r="A716" s="40"/>
      <c r="B716" s="41"/>
      <c r="C716" s="42"/>
      <c r="D716" s="227" t="s">
        <v>184</v>
      </c>
      <c r="E716" s="42"/>
      <c r="F716" s="228" t="s">
        <v>2895</v>
      </c>
      <c r="G716" s="42"/>
      <c r="H716" s="42"/>
      <c r="I716" s="229"/>
      <c r="J716" s="42"/>
      <c r="K716" s="42"/>
      <c r="L716" s="46"/>
      <c r="M716" s="230"/>
      <c r="N716" s="231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184</v>
      </c>
      <c r="AU716" s="19" t="s">
        <v>81</v>
      </c>
    </row>
    <row r="717" s="2" customFormat="1">
      <c r="A717" s="40"/>
      <c r="B717" s="41"/>
      <c r="C717" s="42"/>
      <c r="D717" s="232" t="s">
        <v>186</v>
      </c>
      <c r="E717" s="42"/>
      <c r="F717" s="233" t="s">
        <v>2896</v>
      </c>
      <c r="G717" s="42"/>
      <c r="H717" s="42"/>
      <c r="I717" s="229"/>
      <c r="J717" s="42"/>
      <c r="K717" s="42"/>
      <c r="L717" s="46"/>
      <c r="M717" s="230"/>
      <c r="N717" s="231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186</v>
      </c>
      <c r="AU717" s="19" t="s">
        <v>81</v>
      </c>
    </row>
    <row r="718" s="13" customFormat="1">
      <c r="A718" s="13"/>
      <c r="B718" s="234"/>
      <c r="C718" s="235"/>
      <c r="D718" s="227" t="s">
        <v>188</v>
      </c>
      <c r="E718" s="236" t="s">
        <v>19</v>
      </c>
      <c r="F718" s="237" t="s">
        <v>1154</v>
      </c>
      <c r="G718" s="235"/>
      <c r="H718" s="236" t="s">
        <v>19</v>
      </c>
      <c r="I718" s="238"/>
      <c r="J718" s="235"/>
      <c r="K718" s="235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188</v>
      </c>
      <c r="AU718" s="243" t="s">
        <v>81</v>
      </c>
      <c r="AV718" s="13" t="s">
        <v>79</v>
      </c>
      <c r="AW718" s="13" t="s">
        <v>33</v>
      </c>
      <c r="AX718" s="13" t="s">
        <v>71</v>
      </c>
      <c r="AY718" s="243" t="s">
        <v>175</v>
      </c>
    </row>
    <row r="719" s="14" customFormat="1">
      <c r="A719" s="14"/>
      <c r="B719" s="244"/>
      <c r="C719" s="245"/>
      <c r="D719" s="227" t="s">
        <v>188</v>
      </c>
      <c r="E719" s="246" t="s">
        <v>19</v>
      </c>
      <c r="F719" s="247" t="s">
        <v>2897</v>
      </c>
      <c r="G719" s="245"/>
      <c r="H719" s="248">
        <v>2.7999999999999998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188</v>
      </c>
      <c r="AU719" s="254" t="s">
        <v>81</v>
      </c>
      <c r="AV719" s="14" t="s">
        <v>81</v>
      </c>
      <c r="AW719" s="14" t="s">
        <v>33</v>
      </c>
      <c r="AX719" s="14" t="s">
        <v>79</v>
      </c>
      <c r="AY719" s="254" t="s">
        <v>175</v>
      </c>
    </row>
    <row r="720" s="2" customFormat="1" ht="37.8" customHeight="1">
      <c r="A720" s="40"/>
      <c r="B720" s="41"/>
      <c r="C720" s="214" t="s">
        <v>785</v>
      </c>
      <c r="D720" s="214" t="s">
        <v>177</v>
      </c>
      <c r="E720" s="215" t="s">
        <v>2898</v>
      </c>
      <c r="F720" s="216" t="s">
        <v>2899</v>
      </c>
      <c r="G720" s="217" t="s">
        <v>248</v>
      </c>
      <c r="H720" s="218">
        <v>390.89999999999998</v>
      </c>
      <c r="I720" s="219"/>
      <c r="J720" s="220">
        <f>ROUND(I720*H720,2)</f>
        <v>0</v>
      </c>
      <c r="K720" s="216" t="s">
        <v>181</v>
      </c>
      <c r="L720" s="46"/>
      <c r="M720" s="221" t="s">
        <v>19</v>
      </c>
      <c r="N720" s="222" t="s">
        <v>42</v>
      </c>
      <c r="O720" s="86"/>
      <c r="P720" s="223">
        <f>O720*H720</f>
        <v>0</v>
      </c>
      <c r="Q720" s="223">
        <v>0</v>
      </c>
      <c r="R720" s="223">
        <f>Q720*H720</f>
        <v>0</v>
      </c>
      <c r="S720" s="223">
        <v>0.01</v>
      </c>
      <c r="T720" s="224">
        <f>S720*H720</f>
        <v>3.9089999999999998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25" t="s">
        <v>182</v>
      </c>
      <c r="AT720" s="225" t="s">
        <v>177</v>
      </c>
      <c r="AU720" s="225" t="s">
        <v>81</v>
      </c>
      <c r="AY720" s="19" t="s">
        <v>175</v>
      </c>
      <c r="BE720" s="226">
        <f>IF(N720="základní",J720,0)</f>
        <v>0</v>
      </c>
      <c r="BF720" s="226">
        <f>IF(N720="snížená",J720,0)</f>
        <v>0</v>
      </c>
      <c r="BG720" s="226">
        <f>IF(N720="zákl. přenesená",J720,0)</f>
        <v>0</v>
      </c>
      <c r="BH720" s="226">
        <f>IF(N720="sníž. přenesená",J720,0)</f>
        <v>0</v>
      </c>
      <c r="BI720" s="226">
        <f>IF(N720="nulová",J720,0)</f>
        <v>0</v>
      </c>
      <c r="BJ720" s="19" t="s">
        <v>79</v>
      </c>
      <c r="BK720" s="226">
        <f>ROUND(I720*H720,2)</f>
        <v>0</v>
      </c>
      <c r="BL720" s="19" t="s">
        <v>182</v>
      </c>
      <c r="BM720" s="225" t="s">
        <v>2900</v>
      </c>
    </row>
    <row r="721" s="2" customFormat="1">
      <c r="A721" s="40"/>
      <c r="B721" s="41"/>
      <c r="C721" s="42"/>
      <c r="D721" s="227" t="s">
        <v>184</v>
      </c>
      <c r="E721" s="42"/>
      <c r="F721" s="228" t="s">
        <v>2901</v>
      </c>
      <c r="G721" s="42"/>
      <c r="H721" s="42"/>
      <c r="I721" s="229"/>
      <c r="J721" s="42"/>
      <c r="K721" s="42"/>
      <c r="L721" s="46"/>
      <c r="M721" s="230"/>
      <c r="N721" s="231"/>
      <c r="O721" s="86"/>
      <c r="P721" s="86"/>
      <c r="Q721" s="86"/>
      <c r="R721" s="86"/>
      <c r="S721" s="86"/>
      <c r="T721" s="87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184</v>
      </c>
      <c r="AU721" s="19" t="s">
        <v>81</v>
      </c>
    </row>
    <row r="722" s="2" customFormat="1">
      <c r="A722" s="40"/>
      <c r="B722" s="41"/>
      <c r="C722" s="42"/>
      <c r="D722" s="232" t="s">
        <v>186</v>
      </c>
      <c r="E722" s="42"/>
      <c r="F722" s="233" t="s">
        <v>2902</v>
      </c>
      <c r="G722" s="42"/>
      <c r="H722" s="42"/>
      <c r="I722" s="229"/>
      <c r="J722" s="42"/>
      <c r="K722" s="42"/>
      <c r="L722" s="46"/>
      <c r="M722" s="230"/>
      <c r="N722" s="231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186</v>
      </c>
      <c r="AU722" s="19" t="s">
        <v>81</v>
      </c>
    </row>
    <row r="723" s="13" customFormat="1">
      <c r="A723" s="13"/>
      <c r="B723" s="234"/>
      <c r="C723" s="235"/>
      <c r="D723" s="227" t="s">
        <v>188</v>
      </c>
      <c r="E723" s="236" t="s">
        <v>19</v>
      </c>
      <c r="F723" s="237" t="s">
        <v>189</v>
      </c>
      <c r="G723" s="235"/>
      <c r="H723" s="236" t="s">
        <v>19</v>
      </c>
      <c r="I723" s="238"/>
      <c r="J723" s="235"/>
      <c r="K723" s="235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188</v>
      </c>
      <c r="AU723" s="243" t="s">
        <v>81</v>
      </c>
      <c r="AV723" s="13" t="s">
        <v>79</v>
      </c>
      <c r="AW723" s="13" t="s">
        <v>33</v>
      </c>
      <c r="AX723" s="13" t="s">
        <v>71</v>
      </c>
      <c r="AY723" s="243" t="s">
        <v>175</v>
      </c>
    </row>
    <row r="724" s="13" customFormat="1">
      <c r="A724" s="13"/>
      <c r="B724" s="234"/>
      <c r="C724" s="235"/>
      <c r="D724" s="227" t="s">
        <v>188</v>
      </c>
      <c r="E724" s="236" t="s">
        <v>19</v>
      </c>
      <c r="F724" s="237" t="s">
        <v>2651</v>
      </c>
      <c r="G724" s="235"/>
      <c r="H724" s="236" t="s">
        <v>19</v>
      </c>
      <c r="I724" s="238"/>
      <c r="J724" s="235"/>
      <c r="K724" s="235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188</v>
      </c>
      <c r="AU724" s="243" t="s">
        <v>81</v>
      </c>
      <c r="AV724" s="13" t="s">
        <v>79</v>
      </c>
      <c r="AW724" s="13" t="s">
        <v>33</v>
      </c>
      <c r="AX724" s="13" t="s">
        <v>71</v>
      </c>
      <c r="AY724" s="243" t="s">
        <v>175</v>
      </c>
    </row>
    <row r="725" s="14" customFormat="1">
      <c r="A725" s="14"/>
      <c r="B725" s="244"/>
      <c r="C725" s="245"/>
      <c r="D725" s="227" t="s">
        <v>188</v>
      </c>
      <c r="E725" s="246" t="s">
        <v>19</v>
      </c>
      <c r="F725" s="247" t="s">
        <v>2652</v>
      </c>
      <c r="G725" s="245"/>
      <c r="H725" s="248">
        <v>333.73000000000002</v>
      </c>
      <c r="I725" s="249"/>
      <c r="J725" s="245"/>
      <c r="K725" s="245"/>
      <c r="L725" s="250"/>
      <c r="M725" s="251"/>
      <c r="N725" s="252"/>
      <c r="O725" s="252"/>
      <c r="P725" s="252"/>
      <c r="Q725" s="252"/>
      <c r="R725" s="252"/>
      <c r="S725" s="252"/>
      <c r="T725" s="25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4" t="s">
        <v>188</v>
      </c>
      <c r="AU725" s="254" t="s">
        <v>81</v>
      </c>
      <c r="AV725" s="14" t="s">
        <v>81</v>
      </c>
      <c r="AW725" s="14" t="s">
        <v>33</v>
      </c>
      <c r="AX725" s="14" t="s">
        <v>71</v>
      </c>
      <c r="AY725" s="254" t="s">
        <v>175</v>
      </c>
    </row>
    <row r="726" s="14" customFormat="1">
      <c r="A726" s="14"/>
      <c r="B726" s="244"/>
      <c r="C726" s="245"/>
      <c r="D726" s="227" t="s">
        <v>188</v>
      </c>
      <c r="E726" s="246" t="s">
        <v>19</v>
      </c>
      <c r="F726" s="247" t="s">
        <v>2653</v>
      </c>
      <c r="G726" s="245"/>
      <c r="H726" s="248">
        <v>57.170000000000002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188</v>
      </c>
      <c r="AU726" s="254" t="s">
        <v>81</v>
      </c>
      <c r="AV726" s="14" t="s">
        <v>81</v>
      </c>
      <c r="AW726" s="14" t="s">
        <v>33</v>
      </c>
      <c r="AX726" s="14" t="s">
        <v>71</v>
      </c>
      <c r="AY726" s="254" t="s">
        <v>175</v>
      </c>
    </row>
    <row r="727" s="15" customFormat="1">
      <c r="A727" s="15"/>
      <c r="B727" s="255"/>
      <c r="C727" s="256"/>
      <c r="D727" s="227" t="s">
        <v>188</v>
      </c>
      <c r="E727" s="257" t="s">
        <v>19</v>
      </c>
      <c r="F727" s="258" t="s">
        <v>206</v>
      </c>
      <c r="G727" s="256"/>
      <c r="H727" s="259">
        <v>390.90000000000003</v>
      </c>
      <c r="I727" s="260"/>
      <c r="J727" s="256"/>
      <c r="K727" s="256"/>
      <c r="L727" s="261"/>
      <c r="M727" s="262"/>
      <c r="N727" s="263"/>
      <c r="O727" s="263"/>
      <c r="P727" s="263"/>
      <c r="Q727" s="263"/>
      <c r="R727" s="263"/>
      <c r="S727" s="263"/>
      <c r="T727" s="264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65" t="s">
        <v>188</v>
      </c>
      <c r="AU727" s="265" t="s">
        <v>81</v>
      </c>
      <c r="AV727" s="15" t="s">
        <v>182</v>
      </c>
      <c r="AW727" s="15" t="s">
        <v>33</v>
      </c>
      <c r="AX727" s="15" t="s">
        <v>79</v>
      </c>
      <c r="AY727" s="265" t="s">
        <v>175</v>
      </c>
    </row>
    <row r="728" s="2" customFormat="1" ht="37.8" customHeight="1">
      <c r="A728" s="40"/>
      <c r="B728" s="41"/>
      <c r="C728" s="214" t="s">
        <v>791</v>
      </c>
      <c r="D728" s="214" t="s">
        <v>177</v>
      </c>
      <c r="E728" s="215" t="s">
        <v>2903</v>
      </c>
      <c r="F728" s="216" t="s">
        <v>2904</v>
      </c>
      <c r="G728" s="217" t="s">
        <v>248</v>
      </c>
      <c r="H728" s="218">
        <v>585.16499999999996</v>
      </c>
      <c r="I728" s="219"/>
      <c r="J728" s="220">
        <f>ROUND(I728*H728,2)</f>
        <v>0</v>
      </c>
      <c r="K728" s="216" t="s">
        <v>181</v>
      </c>
      <c r="L728" s="46"/>
      <c r="M728" s="221" t="s">
        <v>19</v>
      </c>
      <c r="N728" s="222" t="s">
        <v>42</v>
      </c>
      <c r="O728" s="86"/>
      <c r="P728" s="223">
        <f>O728*H728</f>
        <v>0</v>
      </c>
      <c r="Q728" s="223">
        <v>0</v>
      </c>
      <c r="R728" s="223">
        <f>Q728*H728</f>
        <v>0</v>
      </c>
      <c r="S728" s="223">
        <v>0.01</v>
      </c>
      <c r="T728" s="224">
        <f>S728*H728</f>
        <v>5.8516499999999994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5" t="s">
        <v>182</v>
      </c>
      <c r="AT728" s="225" t="s">
        <v>177</v>
      </c>
      <c r="AU728" s="225" t="s">
        <v>81</v>
      </c>
      <c r="AY728" s="19" t="s">
        <v>175</v>
      </c>
      <c r="BE728" s="226">
        <f>IF(N728="základní",J728,0)</f>
        <v>0</v>
      </c>
      <c r="BF728" s="226">
        <f>IF(N728="snížená",J728,0)</f>
        <v>0</v>
      </c>
      <c r="BG728" s="226">
        <f>IF(N728="zákl. přenesená",J728,0)</f>
        <v>0</v>
      </c>
      <c r="BH728" s="226">
        <f>IF(N728="sníž. přenesená",J728,0)</f>
        <v>0</v>
      </c>
      <c r="BI728" s="226">
        <f>IF(N728="nulová",J728,0)</f>
        <v>0</v>
      </c>
      <c r="BJ728" s="19" t="s">
        <v>79</v>
      </c>
      <c r="BK728" s="226">
        <f>ROUND(I728*H728,2)</f>
        <v>0</v>
      </c>
      <c r="BL728" s="19" t="s">
        <v>182</v>
      </c>
      <c r="BM728" s="225" t="s">
        <v>2905</v>
      </c>
    </row>
    <row r="729" s="2" customFormat="1">
      <c r="A729" s="40"/>
      <c r="B729" s="41"/>
      <c r="C729" s="42"/>
      <c r="D729" s="227" t="s">
        <v>184</v>
      </c>
      <c r="E729" s="42"/>
      <c r="F729" s="228" t="s">
        <v>2906</v>
      </c>
      <c r="G729" s="42"/>
      <c r="H729" s="42"/>
      <c r="I729" s="229"/>
      <c r="J729" s="42"/>
      <c r="K729" s="42"/>
      <c r="L729" s="46"/>
      <c r="M729" s="230"/>
      <c r="N729" s="231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184</v>
      </c>
      <c r="AU729" s="19" t="s">
        <v>81</v>
      </c>
    </row>
    <row r="730" s="2" customFormat="1">
      <c r="A730" s="40"/>
      <c r="B730" s="41"/>
      <c r="C730" s="42"/>
      <c r="D730" s="232" t="s">
        <v>186</v>
      </c>
      <c r="E730" s="42"/>
      <c r="F730" s="233" t="s">
        <v>2907</v>
      </c>
      <c r="G730" s="42"/>
      <c r="H730" s="42"/>
      <c r="I730" s="229"/>
      <c r="J730" s="42"/>
      <c r="K730" s="42"/>
      <c r="L730" s="46"/>
      <c r="M730" s="230"/>
      <c r="N730" s="231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186</v>
      </c>
      <c r="AU730" s="19" t="s">
        <v>81</v>
      </c>
    </row>
    <row r="731" s="13" customFormat="1">
      <c r="A731" s="13"/>
      <c r="B731" s="234"/>
      <c r="C731" s="235"/>
      <c r="D731" s="227" t="s">
        <v>188</v>
      </c>
      <c r="E731" s="236" t="s">
        <v>19</v>
      </c>
      <c r="F731" s="237" t="s">
        <v>189</v>
      </c>
      <c r="G731" s="235"/>
      <c r="H731" s="236" t="s">
        <v>19</v>
      </c>
      <c r="I731" s="238"/>
      <c r="J731" s="235"/>
      <c r="K731" s="235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188</v>
      </c>
      <c r="AU731" s="243" t="s">
        <v>81</v>
      </c>
      <c r="AV731" s="13" t="s">
        <v>79</v>
      </c>
      <c r="AW731" s="13" t="s">
        <v>33</v>
      </c>
      <c r="AX731" s="13" t="s">
        <v>71</v>
      </c>
      <c r="AY731" s="243" t="s">
        <v>175</v>
      </c>
    </row>
    <row r="732" s="13" customFormat="1">
      <c r="A732" s="13"/>
      <c r="B732" s="234"/>
      <c r="C732" s="235"/>
      <c r="D732" s="227" t="s">
        <v>188</v>
      </c>
      <c r="E732" s="236" t="s">
        <v>19</v>
      </c>
      <c r="F732" s="237" t="s">
        <v>2671</v>
      </c>
      <c r="G732" s="235"/>
      <c r="H732" s="236" t="s">
        <v>19</v>
      </c>
      <c r="I732" s="238"/>
      <c r="J732" s="235"/>
      <c r="K732" s="235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188</v>
      </c>
      <c r="AU732" s="243" t="s">
        <v>81</v>
      </c>
      <c r="AV732" s="13" t="s">
        <v>79</v>
      </c>
      <c r="AW732" s="13" t="s">
        <v>33</v>
      </c>
      <c r="AX732" s="13" t="s">
        <v>71</v>
      </c>
      <c r="AY732" s="243" t="s">
        <v>175</v>
      </c>
    </row>
    <row r="733" s="14" customFormat="1">
      <c r="A733" s="14"/>
      <c r="B733" s="244"/>
      <c r="C733" s="245"/>
      <c r="D733" s="227" t="s">
        <v>188</v>
      </c>
      <c r="E733" s="246" t="s">
        <v>19</v>
      </c>
      <c r="F733" s="247" t="s">
        <v>2672</v>
      </c>
      <c r="G733" s="245"/>
      <c r="H733" s="248">
        <v>65.659999999999997</v>
      </c>
      <c r="I733" s="249"/>
      <c r="J733" s="245"/>
      <c r="K733" s="245"/>
      <c r="L733" s="250"/>
      <c r="M733" s="251"/>
      <c r="N733" s="252"/>
      <c r="O733" s="252"/>
      <c r="P733" s="252"/>
      <c r="Q733" s="252"/>
      <c r="R733" s="252"/>
      <c r="S733" s="252"/>
      <c r="T733" s="253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4" t="s">
        <v>188</v>
      </c>
      <c r="AU733" s="254" t="s">
        <v>81</v>
      </c>
      <c r="AV733" s="14" t="s">
        <v>81</v>
      </c>
      <c r="AW733" s="14" t="s">
        <v>33</v>
      </c>
      <c r="AX733" s="14" t="s">
        <v>71</v>
      </c>
      <c r="AY733" s="254" t="s">
        <v>175</v>
      </c>
    </row>
    <row r="734" s="14" customFormat="1">
      <c r="A734" s="14"/>
      <c r="B734" s="244"/>
      <c r="C734" s="245"/>
      <c r="D734" s="227" t="s">
        <v>188</v>
      </c>
      <c r="E734" s="246" t="s">
        <v>19</v>
      </c>
      <c r="F734" s="247" t="s">
        <v>2673</v>
      </c>
      <c r="G734" s="245"/>
      <c r="H734" s="248">
        <v>15.98</v>
      </c>
      <c r="I734" s="249"/>
      <c r="J734" s="245"/>
      <c r="K734" s="245"/>
      <c r="L734" s="250"/>
      <c r="M734" s="251"/>
      <c r="N734" s="252"/>
      <c r="O734" s="252"/>
      <c r="P734" s="252"/>
      <c r="Q734" s="252"/>
      <c r="R734" s="252"/>
      <c r="S734" s="252"/>
      <c r="T734" s="25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4" t="s">
        <v>188</v>
      </c>
      <c r="AU734" s="254" t="s">
        <v>81</v>
      </c>
      <c r="AV734" s="14" t="s">
        <v>81</v>
      </c>
      <c r="AW734" s="14" t="s">
        <v>33</v>
      </c>
      <c r="AX734" s="14" t="s">
        <v>71</v>
      </c>
      <c r="AY734" s="254" t="s">
        <v>175</v>
      </c>
    </row>
    <row r="735" s="14" customFormat="1">
      <c r="A735" s="14"/>
      <c r="B735" s="244"/>
      <c r="C735" s="245"/>
      <c r="D735" s="227" t="s">
        <v>188</v>
      </c>
      <c r="E735" s="246" t="s">
        <v>19</v>
      </c>
      <c r="F735" s="247" t="s">
        <v>2674</v>
      </c>
      <c r="G735" s="245"/>
      <c r="H735" s="248">
        <v>17.012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188</v>
      </c>
      <c r="AU735" s="254" t="s">
        <v>81</v>
      </c>
      <c r="AV735" s="14" t="s">
        <v>81</v>
      </c>
      <c r="AW735" s="14" t="s">
        <v>33</v>
      </c>
      <c r="AX735" s="14" t="s">
        <v>71</v>
      </c>
      <c r="AY735" s="254" t="s">
        <v>175</v>
      </c>
    </row>
    <row r="736" s="14" customFormat="1">
      <c r="A736" s="14"/>
      <c r="B736" s="244"/>
      <c r="C736" s="245"/>
      <c r="D736" s="227" t="s">
        <v>188</v>
      </c>
      <c r="E736" s="246" t="s">
        <v>19</v>
      </c>
      <c r="F736" s="247" t="s">
        <v>2675</v>
      </c>
      <c r="G736" s="245"/>
      <c r="H736" s="248">
        <v>29.504000000000001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188</v>
      </c>
      <c r="AU736" s="254" t="s">
        <v>81</v>
      </c>
      <c r="AV736" s="14" t="s">
        <v>81</v>
      </c>
      <c r="AW736" s="14" t="s">
        <v>33</v>
      </c>
      <c r="AX736" s="14" t="s">
        <v>71</v>
      </c>
      <c r="AY736" s="254" t="s">
        <v>175</v>
      </c>
    </row>
    <row r="737" s="14" customFormat="1">
      <c r="A737" s="14"/>
      <c r="B737" s="244"/>
      <c r="C737" s="245"/>
      <c r="D737" s="227" t="s">
        <v>188</v>
      </c>
      <c r="E737" s="246" t="s">
        <v>19</v>
      </c>
      <c r="F737" s="247" t="s">
        <v>2676</v>
      </c>
      <c r="G737" s="245"/>
      <c r="H737" s="248">
        <v>66.165999999999997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188</v>
      </c>
      <c r="AU737" s="254" t="s">
        <v>81</v>
      </c>
      <c r="AV737" s="14" t="s">
        <v>81</v>
      </c>
      <c r="AW737" s="14" t="s">
        <v>33</v>
      </c>
      <c r="AX737" s="14" t="s">
        <v>71</v>
      </c>
      <c r="AY737" s="254" t="s">
        <v>175</v>
      </c>
    </row>
    <row r="738" s="14" customFormat="1">
      <c r="A738" s="14"/>
      <c r="B738" s="244"/>
      <c r="C738" s="245"/>
      <c r="D738" s="227" t="s">
        <v>188</v>
      </c>
      <c r="E738" s="246" t="s">
        <v>19</v>
      </c>
      <c r="F738" s="247" t="s">
        <v>2677</v>
      </c>
      <c r="G738" s="245"/>
      <c r="H738" s="248">
        <v>28.106999999999999</v>
      </c>
      <c r="I738" s="249"/>
      <c r="J738" s="245"/>
      <c r="K738" s="245"/>
      <c r="L738" s="250"/>
      <c r="M738" s="251"/>
      <c r="N738" s="252"/>
      <c r="O738" s="252"/>
      <c r="P738" s="252"/>
      <c r="Q738" s="252"/>
      <c r="R738" s="252"/>
      <c r="S738" s="252"/>
      <c r="T738" s="253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4" t="s">
        <v>188</v>
      </c>
      <c r="AU738" s="254" t="s">
        <v>81</v>
      </c>
      <c r="AV738" s="14" t="s">
        <v>81</v>
      </c>
      <c r="AW738" s="14" t="s">
        <v>33</v>
      </c>
      <c r="AX738" s="14" t="s">
        <v>71</v>
      </c>
      <c r="AY738" s="254" t="s">
        <v>175</v>
      </c>
    </row>
    <row r="739" s="14" customFormat="1">
      <c r="A739" s="14"/>
      <c r="B739" s="244"/>
      <c r="C739" s="245"/>
      <c r="D739" s="227" t="s">
        <v>188</v>
      </c>
      <c r="E739" s="246" t="s">
        <v>19</v>
      </c>
      <c r="F739" s="247" t="s">
        <v>2678</v>
      </c>
      <c r="G739" s="245"/>
      <c r="H739" s="248">
        <v>65.177000000000007</v>
      </c>
      <c r="I739" s="249"/>
      <c r="J739" s="245"/>
      <c r="K739" s="245"/>
      <c r="L739" s="250"/>
      <c r="M739" s="251"/>
      <c r="N739" s="252"/>
      <c r="O739" s="252"/>
      <c r="P739" s="252"/>
      <c r="Q739" s="252"/>
      <c r="R739" s="252"/>
      <c r="S739" s="252"/>
      <c r="T739" s="253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4" t="s">
        <v>188</v>
      </c>
      <c r="AU739" s="254" t="s">
        <v>81</v>
      </c>
      <c r="AV739" s="14" t="s">
        <v>81</v>
      </c>
      <c r="AW739" s="14" t="s">
        <v>33</v>
      </c>
      <c r="AX739" s="14" t="s">
        <v>71</v>
      </c>
      <c r="AY739" s="254" t="s">
        <v>175</v>
      </c>
    </row>
    <row r="740" s="14" customFormat="1">
      <c r="A740" s="14"/>
      <c r="B740" s="244"/>
      <c r="C740" s="245"/>
      <c r="D740" s="227" t="s">
        <v>188</v>
      </c>
      <c r="E740" s="246" t="s">
        <v>19</v>
      </c>
      <c r="F740" s="247" t="s">
        <v>2679</v>
      </c>
      <c r="G740" s="245"/>
      <c r="H740" s="248">
        <v>62.420999999999999</v>
      </c>
      <c r="I740" s="249"/>
      <c r="J740" s="245"/>
      <c r="K740" s="245"/>
      <c r="L740" s="250"/>
      <c r="M740" s="251"/>
      <c r="N740" s="252"/>
      <c r="O740" s="252"/>
      <c r="P740" s="252"/>
      <c r="Q740" s="252"/>
      <c r="R740" s="252"/>
      <c r="S740" s="252"/>
      <c r="T740" s="253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4" t="s">
        <v>188</v>
      </c>
      <c r="AU740" s="254" t="s">
        <v>81</v>
      </c>
      <c r="AV740" s="14" t="s">
        <v>81</v>
      </c>
      <c r="AW740" s="14" t="s">
        <v>33</v>
      </c>
      <c r="AX740" s="14" t="s">
        <v>71</v>
      </c>
      <c r="AY740" s="254" t="s">
        <v>175</v>
      </c>
    </row>
    <row r="741" s="14" customFormat="1">
      <c r="A741" s="14"/>
      <c r="B741" s="244"/>
      <c r="C741" s="245"/>
      <c r="D741" s="227" t="s">
        <v>188</v>
      </c>
      <c r="E741" s="246" t="s">
        <v>19</v>
      </c>
      <c r="F741" s="247" t="s">
        <v>2680</v>
      </c>
      <c r="G741" s="245"/>
      <c r="H741" s="248">
        <v>47.497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188</v>
      </c>
      <c r="AU741" s="254" t="s">
        <v>81</v>
      </c>
      <c r="AV741" s="14" t="s">
        <v>81</v>
      </c>
      <c r="AW741" s="14" t="s">
        <v>33</v>
      </c>
      <c r="AX741" s="14" t="s">
        <v>71</v>
      </c>
      <c r="AY741" s="254" t="s">
        <v>175</v>
      </c>
    </row>
    <row r="742" s="14" customFormat="1">
      <c r="A742" s="14"/>
      <c r="B742" s="244"/>
      <c r="C742" s="245"/>
      <c r="D742" s="227" t="s">
        <v>188</v>
      </c>
      <c r="E742" s="246" t="s">
        <v>19</v>
      </c>
      <c r="F742" s="247" t="s">
        <v>2681</v>
      </c>
      <c r="G742" s="245"/>
      <c r="H742" s="248">
        <v>52.340000000000003</v>
      </c>
      <c r="I742" s="249"/>
      <c r="J742" s="245"/>
      <c r="K742" s="245"/>
      <c r="L742" s="250"/>
      <c r="M742" s="251"/>
      <c r="N742" s="252"/>
      <c r="O742" s="252"/>
      <c r="P742" s="252"/>
      <c r="Q742" s="252"/>
      <c r="R742" s="252"/>
      <c r="S742" s="252"/>
      <c r="T742" s="253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4" t="s">
        <v>188</v>
      </c>
      <c r="AU742" s="254" t="s">
        <v>81</v>
      </c>
      <c r="AV742" s="14" t="s">
        <v>81</v>
      </c>
      <c r="AW742" s="14" t="s">
        <v>33</v>
      </c>
      <c r="AX742" s="14" t="s">
        <v>71</v>
      </c>
      <c r="AY742" s="254" t="s">
        <v>175</v>
      </c>
    </row>
    <row r="743" s="14" customFormat="1">
      <c r="A743" s="14"/>
      <c r="B743" s="244"/>
      <c r="C743" s="245"/>
      <c r="D743" s="227" t="s">
        <v>188</v>
      </c>
      <c r="E743" s="246" t="s">
        <v>19</v>
      </c>
      <c r="F743" s="247" t="s">
        <v>2682</v>
      </c>
      <c r="G743" s="245"/>
      <c r="H743" s="248">
        <v>56.671999999999997</v>
      </c>
      <c r="I743" s="249"/>
      <c r="J743" s="245"/>
      <c r="K743" s="245"/>
      <c r="L743" s="250"/>
      <c r="M743" s="251"/>
      <c r="N743" s="252"/>
      <c r="O743" s="252"/>
      <c r="P743" s="252"/>
      <c r="Q743" s="252"/>
      <c r="R743" s="252"/>
      <c r="S743" s="252"/>
      <c r="T743" s="253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4" t="s">
        <v>188</v>
      </c>
      <c r="AU743" s="254" t="s">
        <v>81</v>
      </c>
      <c r="AV743" s="14" t="s">
        <v>81</v>
      </c>
      <c r="AW743" s="14" t="s">
        <v>33</v>
      </c>
      <c r="AX743" s="14" t="s">
        <v>71</v>
      </c>
      <c r="AY743" s="254" t="s">
        <v>175</v>
      </c>
    </row>
    <row r="744" s="14" customFormat="1">
      <c r="A744" s="14"/>
      <c r="B744" s="244"/>
      <c r="C744" s="245"/>
      <c r="D744" s="227" t="s">
        <v>188</v>
      </c>
      <c r="E744" s="246" t="s">
        <v>19</v>
      </c>
      <c r="F744" s="247" t="s">
        <v>2683</v>
      </c>
      <c r="G744" s="245"/>
      <c r="H744" s="248">
        <v>231.47499999999999</v>
      </c>
      <c r="I744" s="249"/>
      <c r="J744" s="245"/>
      <c r="K744" s="245"/>
      <c r="L744" s="250"/>
      <c r="M744" s="251"/>
      <c r="N744" s="252"/>
      <c r="O744" s="252"/>
      <c r="P744" s="252"/>
      <c r="Q744" s="252"/>
      <c r="R744" s="252"/>
      <c r="S744" s="252"/>
      <c r="T744" s="253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4" t="s">
        <v>188</v>
      </c>
      <c r="AU744" s="254" t="s">
        <v>81</v>
      </c>
      <c r="AV744" s="14" t="s">
        <v>81</v>
      </c>
      <c r="AW744" s="14" t="s">
        <v>33</v>
      </c>
      <c r="AX744" s="14" t="s">
        <v>71</v>
      </c>
      <c r="AY744" s="254" t="s">
        <v>175</v>
      </c>
    </row>
    <row r="745" s="14" customFormat="1">
      <c r="A745" s="14"/>
      <c r="B745" s="244"/>
      <c r="C745" s="245"/>
      <c r="D745" s="227" t="s">
        <v>188</v>
      </c>
      <c r="E745" s="246" t="s">
        <v>19</v>
      </c>
      <c r="F745" s="247" t="s">
        <v>2684</v>
      </c>
      <c r="G745" s="245"/>
      <c r="H745" s="248">
        <v>30.780000000000001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188</v>
      </c>
      <c r="AU745" s="254" t="s">
        <v>81</v>
      </c>
      <c r="AV745" s="14" t="s">
        <v>81</v>
      </c>
      <c r="AW745" s="14" t="s">
        <v>33</v>
      </c>
      <c r="AX745" s="14" t="s">
        <v>71</v>
      </c>
      <c r="AY745" s="254" t="s">
        <v>175</v>
      </c>
    </row>
    <row r="746" s="14" customFormat="1">
      <c r="A746" s="14"/>
      <c r="B746" s="244"/>
      <c r="C746" s="245"/>
      <c r="D746" s="227" t="s">
        <v>188</v>
      </c>
      <c r="E746" s="246" t="s">
        <v>19</v>
      </c>
      <c r="F746" s="247" t="s">
        <v>2685</v>
      </c>
      <c r="G746" s="245"/>
      <c r="H746" s="248">
        <v>19.741</v>
      </c>
      <c r="I746" s="249"/>
      <c r="J746" s="245"/>
      <c r="K746" s="245"/>
      <c r="L746" s="250"/>
      <c r="M746" s="251"/>
      <c r="N746" s="252"/>
      <c r="O746" s="252"/>
      <c r="P746" s="252"/>
      <c r="Q746" s="252"/>
      <c r="R746" s="252"/>
      <c r="S746" s="252"/>
      <c r="T746" s="253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4" t="s">
        <v>188</v>
      </c>
      <c r="AU746" s="254" t="s">
        <v>81</v>
      </c>
      <c r="AV746" s="14" t="s">
        <v>81</v>
      </c>
      <c r="AW746" s="14" t="s">
        <v>33</v>
      </c>
      <c r="AX746" s="14" t="s">
        <v>71</v>
      </c>
      <c r="AY746" s="254" t="s">
        <v>175</v>
      </c>
    </row>
    <row r="747" s="14" customFormat="1">
      <c r="A747" s="14"/>
      <c r="B747" s="244"/>
      <c r="C747" s="245"/>
      <c r="D747" s="227" t="s">
        <v>188</v>
      </c>
      <c r="E747" s="246" t="s">
        <v>19</v>
      </c>
      <c r="F747" s="247" t="s">
        <v>2686</v>
      </c>
      <c r="G747" s="245"/>
      <c r="H747" s="248">
        <v>60.585000000000001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188</v>
      </c>
      <c r="AU747" s="254" t="s">
        <v>81</v>
      </c>
      <c r="AV747" s="14" t="s">
        <v>81</v>
      </c>
      <c r="AW747" s="14" t="s">
        <v>33</v>
      </c>
      <c r="AX747" s="14" t="s">
        <v>71</v>
      </c>
      <c r="AY747" s="254" t="s">
        <v>175</v>
      </c>
    </row>
    <row r="748" s="14" customFormat="1">
      <c r="A748" s="14"/>
      <c r="B748" s="244"/>
      <c r="C748" s="245"/>
      <c r="D748" s="227" t="s">
        <v>188</v>
      </c>
      <c r="E748" s="246" t="s">
        <v>19</v>
      </c>
      <c r="F748" s="247" t="s">
        <v>2687</v>
      </c>
      <c r="G748" s="245"/>
      <c r="H748" s="248">
        <v>63.052</v>
      </c>
      <c r="I748" s="249"/>
      <c r="J748" s="245"/>
      <c r="K748" s="245"/>
      <c r="L748" s="250"/>
      <c r="M748" s="251"/>
      <c r="N748" s="252"/>
      <c r="O748" s="252"/>
      <c r="P748" s="252"/>
      <c r="Q748" s="252"/>
      <c r="R748" s="252"/>
      <c r="S748" s="252"/>
      <c r="T748" s="253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4" t="s">
        <v>188</v>
      </c>
      <c r="AU748" s="254" t="s">
        <v>81</v>
      </c>
      <c r="AV748" s="14" t="s">
        <v>81</v>
      </c>
      <c r="AW748" s="14" t="s">
        <v>33</v>
      </c>
      <c r="AX748" s="14" t="s">
        <v>71</v>
      </c>
      <c r="AY748" s="254" t="s">
        <v>175</v>
      </c>
    </row>
    <row r="749" s="14" customFormat="1">
      <c r="A749" s="14"/>
      <c r="B749" s="244"/>
      <c r="C749" s="245"/>
      <c r="D749" s="227" t="s">
        <v>188</v>
      </c>
      <c r="E749" s="246" t="s">
        <v>19</v>
      </c>
      <c r="F749" s="247" t="s">
        <v>2688</v>
      </c>
      <c r="G749" s="245"/>
      <c r="H749" s="248">
        <v>63.037999999999997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188</v>
      </c>
      <c r="AU749" s="254" t="s">
        <v>81</v>
      </c>
      <c r="AV749" s="14" t="s">
        <v>81</v>
      </c>
      <c r="AW749" s="14" t="s">
        <v>33</v>
      </c>
      <c r="AX749" s="14" t="s">
        <v>71</v>
      </c>
      <c r="AY749" s="254" t="s">
        <v>175</v>
      </c>
    </row>
    <row r="750" s="14" customFormat="1">
      <c r="A750" s="14"/>
      <c r="B750" s="244"/>
      <c r="C750" s="245"/>
      <c r="D750" s="227" t="s">
        <v>188</v>
      </c>
      <c r="E750" s="246" t="s">
        <v>19</v>
      </c>
      <c r="F750" s="247" t="s">
        <v>2689</v>
      </c>
      <c r="G750" s="245"/>
      <c r="H750" s="248">
        <v>58.509</v>
      </c>
      <c r="I750" s="249"/>
      <c r="J750" s="245"/>
      <c r="K750" s="245"/>
      <c r="L750" s="250"/>
      <c r="M750" s="251"/>
      <c r="N750" s="252"/>
      <c r="O750" s="252"/>
      <c r="P750" s="252"/>
      <c r="Q750" s="252"/>
      <c r="R750" s="252"/>
      <c r="S750" s="252"/>
      <c r="T750" s="253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4" t="s">
        <v>188</v>
      </c>
      <c r="AU750" s="254" t="s">
        <v>81</v>
      </c>
      <c r="AV750" s="14" t="s">
        <v>81</v>
      </c>
      <c r="AW750" s="14" t="s">
        <v>33</v>
      </c>
      <c r="AX750" s="14" t="s">
        <v>71</v>
      </c>
      <c r="AY750" s="254" t="s">
        <v>175</v>
      </c>
    </row>
    <row r="751" s="14" customFormat="1">
      <c r="A751" s="14"/>
      <c r="B751" s="244"/>
      <c r="C751" s="245"/>
      <c r="D751" s="227" t="s">
        <v>188</v>
      </c>
      <c r="E751" s="246" t="s">
        <v>19</v>
      </c>
      <c r="F751" s="247" t="s">
        <v>2690</v>
      </c>
      <c r="G751" s="245"/>
      <c r="H751" s="248">
        <v>59.225999999999999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188</v>
      </c>
      <c r="AU751" s="254" t="s">
        <v>81</v>
      </c>
      <c r="AV751" s="14" t="s">
        <v>81</v>
      </c>
      <c r="AW751" s="14" t="s">
        <v>33</v>
      </c>
      <c r="AX751" s="14" t="s">
        <v>71</v>
      </c>
      <c r="AY751" s="254" t="s">
        <v>175</v>
      </c>
    </row>
    <row r="752" s="14" customFormat="1">
      <c r="A752" s="14"/>
      <c r="B752" s="244"/>
      <c r="C752" s="245"/>
      <c r="D752" s="227" t="s">
        <v>188</v>
      </c>
      <c r="E752" s="246" t="s">
        <v>19</v>
      </c>
      <c r="F752" s="247" t="s">
        <v>2691</v>
      </c>
      <c r="G752" s="245"/>
      <c r="H752" s="248">
        <v>55.652999999999999</v>
      </c>
      <c r="I752" s="249"/>
      <c r="J752" s="245"/>
      <c r="K752" s="245"/>
      <c r="L752" s="250"/>
      <c r="M752" s="251"/>
      <c r="N752" s="252"/>
      <c r="O752" s="252"/>
      <c r="P752" s="252"/>
      <c r="Q752" s="252"/>
      <c r="R752" s="252"/>
      <c r="S752" s="252"/>
      <c r="T752" s="253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4" t="s">
        <v>188</v>
      </c>
      <c r="AU752" s="254" t="s">
        <v>81</v>
      </c>
      <c r="AV752" s="14" t="s">
        <v>81</v>
      </c>
      <c r="AW752" s="14" t="s">
        <v>33</v>
      </c>
      <c r="AX752" s="14" t="s">
        <v>71</v>
      </c>
      <c r="AY752" s="254" t="s">
        <v>175</v>
      </c>
    </row>
    <row r="753" s="14" customFormat="1">
      <c r="A753" s="14"/>
      <c r="B753" s="244"/>
      <c r="C753" s="245"/>
      <c r="D753" s="227" t="s">
        <v>188</v>
      </c>
      <c r="E753" s="246" t="s">
        <v>19</v>
      </c>
      <c r="F753" s="247" t="s">
        <v>2692</v>
      </c>
      <c r="G753" s="245"/>
      <c r="H753" s="248">
        <v>37.140999999999998</v>
      </c>
      <c r="I753" s="249"/>
      <c r="J753" s="245"/>
      <c r="K753" s="245"/>
      <c r="L753" s="250"/>
      <c r="M753" s="251"/>
      <c r="N753" s="252"/>
      <c r="O753" s="252"/>
      <c r="P753" s="252"/>
      <c r="Q753" s="252"/>
      <c r="R753" s="252"/>
      <c r="S753" s="252"/>
      <c r="T753" s="253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4" t="s">
        <v>188</v>
      </c>
      <c r="AU753" s="254" t="s">
        <v>81</v>
      </c>
      <c r="AV753" s="14" t="s">
        <v>81</v>
      </c>
      <c r="AW753" s="14" t="s">
        <v>33</v>
      </c>
      <c r="AX753" s="14" t="s">
        <v>71</v>
      </c>
      <c r="AY753" s="254" t="s">
        <v>175</v>
      </c>
    </row>
    <row r="754" s="14" customFormat="1">
      <c r="A754" s="14"/>
      <c r="B754" s="244"/>
      <c r="C754" s="245"/>
      <c r="D754" s="227" t="s">
        <v>188</v>
      </c>
      <c r="E754" s="246" t="s">
        <v>19</v>
      </c>
      <c r="F754" s="247" t="s">
        <v>2693</v>
      </c>
      <c r="G754" s="245"/>
      <c r="H754" s="248">
        <v>17.228999999999999</v>
      </c>
      <c r="I754" s="249"/>
      <c r="J754" s="245"/>
      <c r="K754" s="245"/>
      <c r="L754" s="250"/>
      <c r="M754" s="251"/>
      <c r="N754" s="252"/>
      <c r="O754" s="252"/>
      <c r="P754" s="252"/>
      <c r="Q754" s="252"/>
      <c r="R754" s="252"/>
      <c r="S754" s="252"/>
      <c r="T754" s="253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4" t="s">
        <v>188</v>
      </c>
      <c r="AU754" s="254" t="s">
        <v>81</v>
      </c>
      <c r="AV754" s="14" t="s">
        <v>81</v>
      </c>
      <c r="AW754" s="14" t="s">
        <v>33</v>
      </c>
      <c r="AX754" s="14" t="s">
        <v>71</v>
      </c>
      <c r="AY754" s="254" t="s">
        <v>175</v>
      </c>
    </row>
    <row r="755" s="14" customFormat="1">
      <c r="A755" s="14"/>
      <c r="B755" s="244"/>
      <c r="C755" s="245"/>
      <c r="D755" s="227" t="s">
        <v>188</v>
      </c>
      <c r="E755" s="246" t="s">
        <v>19</v>
      </c>
      <c r="F755" s="247" t="s">
        <v>2694</v>
      </c>
      <c r="G755" s="245"/>
      <c r="H755" s="248">
        <v>17.914000000000001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188</v>
      </c>
      <c r="AU755" s="254" t="s">
        <v>81</v>
      </c>
      <c r="AV755" s="14" t="s">
        <v>81</v>
      </c>
      <c r="AW755" s="14" t="s">
        <v>33</v>
      </c>
      <c r="AX755" s="14" t="s">
        <v>71</v>
      </c>
      <c r="AY755" s="254" t="s">
        <v>175</v>
      </c>
    </row>
    <row r="756" s="14" customFormat="1">
      <c r="A756" s="14"/>
      <c r="B756" s="244"/>
      <c r="C756" s="245"/>
      <c r="D756" s="227" t="s">
        <v>188</v>
      </c>
      <c r="E756" s="246" t="s">
        <v>19</v>
      </c>
      <c r="F756" s="247" t="s">
        <v>2695</v>
      </c>
      <c r="G756" s="245"/>
      <c r="H756" s="248">
        <v>15.208</v>
      </c>
      <c r="I756" s="249"/>
      <c r="J756" s="245"/>
      <c r="K756" s="245"/>
      <c r="L756" s="250"/>
      <c r="M756" s="251"/>
      <c r="N756" s="252"/>
      <c r="O756" s="252"/>
      <c r="P756" s="252"/>
      <c r="Q756" s="252"/>
      <c r="R756" s="252"/>
      <c r="S756" s="252"/>
      <c r="T756" s="253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4" t="s">
        <v>188</v>
      </c>
      <c r="AU756" s="254" t="s">
        <v>81</v>
      </c>
      <c r="AV756" s="14" t="s">
        <v>81</v>
      </c>
      <c r="AW756" s="14" t="s">
        <v>33</v>
      </c>
      <c r="AX756" s="14" t="s">
        <v>71</v>
      </c>
      <c r="AY756" s="254" t="s">
        <v>175</v>
      </c>
    </row>
    <row r="757" s="14" customFormat="1">
      <c r="A757" s="14"/>
      <c r="B757" s="244"/>
      <c r="C757" s="245"/>
      <c r="D757" s="227" t="s">
        <v>188</v>
      </c>
      <c r="E757" s="246" t="s">
        <v>19</v>
      </c>
      <c r="F757" s="247" t="s">
        <v>2696</v>
      </c>
      <c r="G757" s="245"/>
      <c r="H757" s="248">
        <v>14.939</v>
      </c>
      <c r="I757" s="249"/>
      <c r="J757" s="245"/>
      <c r="K757" s="245"/>
      <c r="L757" s="250"/>
      <c r="M757" s="251"/>
      <c r="N757" s="252"/>
      <c r="O757" s="252"/>
      <c r="P757" s="252"/>
      <c r="Q757" s="252"/>
      <c r="R757" s="252"/>
      <c r="S757" s="252"/>
      <c r="T757" s="25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4" t="s">
        <v>188</v>
      </c>
      <c r="AU757" s="254" t="s">
        <v>81</v>
      </c>
      <c r="AV757" s="14" t="s">
        <v>81</v>
      </c>
      <c r="AW757" s="14" t="s">
        <v>33</v>
      </c>
      <c r="AX757" s="14" t="s">
        <v>71</v>
      </c>
      <c r="AY757" s="254" t="s">
        <v>175</v>
      </c>
    </row>
    <row r="758" s="14" customFormat="1">
      <c r="A758" s="14"/>
      <c r="B758" s="244"/>
      <c r="C758" s="245"/>
      <c r="D758" s="227" t="s">
        <v>188</v>
      </c>
      <c r="E758" s="246" t="s">
        <v>19</v>
      </c>
      <c r="F758" s="247" t="s">
        <v>2697</v>
      </c>
      <c r="G758" s="245"/>
      <c r="H758" s="248">
        <v>22.826000000000001</v>
      </c>
      <c r="I758" s="249"/>
      <c r="J758" s="245"/>
      <c r="K758" s="245"/>
      <c r="L758" s="250"/>
      <c r="M758" s="251"/>
      <c r="N758" s="252"/>
      <c r="O758" s="252"/>
      <c r="P758" s="252"/>
      <c r="Q758" s="252"/>
      <c r="R758" s="252"/>
      <c r="S758" s="252"/>
      <c r="T758" s="253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4" t="s">
        <v>188</v>
      </c>
      <c r="AU758" s="254" t="s">
        <v>81</v>
      </c>
      <c r="AV758" s="14" t="s">
        <v>81</v>
      </c>
      <c r="AW758" s="14" t="s">
        <v>33</v>
      </c>
      <c r="AX758" s="14" t="s">
        <v>71</v>
      </c>
      <c r="AY758" s="254" t="s">
        <v>175</v>
      </c>
    </row>
    <row r="759" s="14" customFormat="1">
      <c r="A759" s="14"/>
      <c r="B759" s="244"/>
      <c r="C759" s="245"/>
      <c r="D759" s="227" t="s">
        <v>188</v>
      </c>
      <c r="E759" s="246" t="s">
        <v>19</v>
      </c>
      <c r="F759" s="247" t="s">
        <v>2698</v>
      </c>
      <c r="G759" s="245"/>
      <c r="H759" s="248">
        <v>42.555</v>
      </c>
      <c r="I759" s="249"/>
      <c r="J759" s="245"/>
      <c r="K759" s="245"/>
      <c r="L759" s="250"/>
      <c r="M759" s="251"/>
      <c r="N759" s="252"/>
      <c r="O759" s="252"/>
      <c r="P759" s="252"/>
      <c r="Q759" s="252"/>
      <c r="R759" s="252"/>
      <c r="S759" s="252"/>
      <c r="T759" s="253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4" t="s">
        <v>188</v>
      </c>
      <c r="AU759" s="254" t="s">
        <v>81</v>
      </c>
      <c r="AV759" s="14" t="s">
        <v>81</v>
      </c>
      <c r="AW759" s="14" t="s">
        <v>33</v>
      </c>
      <c r="AX759" s="14" t="s">
        <v>71</v>
      </c>
      <c r="AY759" s="254" t="s">
        <v>175</v>
      </c>
    </row>
    <row r="760" s="14" customFormat="1">
      <c r="A760" s="14"/>
      <c r="B760" s="244"/>
      <c r="C760" s="245"/>
      <c r="D760" s="227" t="s">
        <v>188</v>
      </c>
      <c r="E760" s="246" t="s">
        <v>19</v>
      </c>
      <c r="F760" s="247" t="s">
        <v>2699</v>
      </c>
      <c r="G760" s="245"/>
      <c r="H760" s="248">
        <v>24.561</v>
      </c>
      <c r="I760" s="249"/>
      <c r="J760" s="245"/>
      <c r="K760" s="245"/>
      <c r="L760" s="250"/>
      <c r="M760" s="251"/>
      <c r="N760" s="252"/>
      <c r="O760" s="252"/>
      <c r="P760" s="252"/>
      <c r="Q760" s="252"/>
      <c r="R760" s="252"/>
      <c r="S760" s="252"/>
      <c r="T760" s="253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4" t="s">
        <v>188</v>
      </c>
      <c r="AU760" s="254" t="s">
        <v>81</v>
      </c>
      <c r="AV760" s="14" t="s">
        <v>81</v>
      </c>
      <c r="AW760" s="14" t="s">
        <v>33</v>
      </c>
      <c r="AX760" s="14" t="s">
        <v>71</v>
      </c>
      <c r="AY760" s="254" t="s">
        <v>175</v>
      </c>
    </row>
    <row r="761" s="14" customFormat="1">
      <c r="A761" s="14"/>
      <c r="B761" s="244"/>
      <c r="C761" s="245"/>
      <c r="D761" s="227" t="s">
        <v>188</v>
      </c>
      <c r="E761" s="246" t="s">
        <v>19</v>
      </c>
      <c r="F761" s="247" t="s">
        <v>2700</v>
      </c>
      <c r="G761" s="245"/>
      <c r="H761" s="248">
        <v>22.864000000000001</v>
      </c>
      <c r="I761" s="249"/>
      <c r="J761" s="245"/>
      <c r="K761" s="245"/>
      <c r="L761" s="250"/>
      <c r="M761" s="251"/>
      <c r="N761" s="252"/>
      <c r="O761" s="252"/>
      <c r="P761" s="252"/>
      <c r="Q761" s="252"/>
      <c r="R761" s="252"/>
      <c r="S761" s="252"/>
      <c r="T761" s="253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4" t="s">
        <v>188</v>
      </c>
      <c r="AU761" s="254" t="s">
        <v>81</v>
      </c>
      <c r="AV761" s="14" t="s">
        <v>81</v>
      </c>
      <c r="AW761" s="14" t="s">
        <v>33</v>
      </c>
      <c r="AX761" s="14" t="s">
        <v>71</v>
      </c>
      <c r="AY761" s="254" t="s">
        <v>175</v>
      </c>
    </row>
    <row r="762" s="14" customFormat="1">
      <c r="A762" s="14"/>
      <c r="B762" s="244"/>
      <c r="C762" s="245"/>
      <c r="D762" s="227" t="s">
        <v>188</v>
      </c>
      <c r="E762" s="246" t="s">
        <v>19</v>
      </c>
      <c r="F762" s="247" t="s">
        <v>2701</v>
      </c>
      <c r="G762" s="245"/>
      <c r="H762" s="248">
        <v>25.129000000000001</v>
      </c>
      <c r="I762" s="249"/>
      <c r="J762" s="245"/>
      <c r="K762" s="245"/>
      <c r="L762" s="250"/>
      <c r="M762" s="251"/>
      <c r="N762" s="252"/>
      <c r="O762" s="252"/>
      <c r="P762" s="252"/>
      <c r="Q762" s="252"/>
      <c r="R762" s="252"/>
      <c r="S762" s="252"/>
      <c r="T762" s="253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4" t="s">
        <v>188</v>
      </c>
      <c r="AU762" s="254" t="s">
        <v>81</v>
      </c>
      <c r="AV762" s="14" t="s">
        <v>81</v>
      </c>
      <c r="AW762" s="14" t="s">
        <v>33</v>
      </c>
      <c r="AX762" s="14" t="s">
        <v>71</v>
      </c>
      <c r="AY762" s="254" t="s">
        <v>175</v>
      </c>
    </row>
    <row r="763" s="14" customFormat="1">
      <c r="A763" s="14"/>
      <c r="B763" s="244"/>
      <c r="C763" s="245"/>
      <c r="D763" s="227" t="s">
        <v>188</v>
      </c>
      <c r="E763" s="246" t="s">
        <v>19</v>
      </c>
      <c r="F763" s="247" t="s">
        <v>2702</v>
      </c>
      <c r="G763" s="245"/>
      <c r="H763" s="248">
        <v>32.786000000000001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188</v>
      </c>
      <c r="AU763" s="254" t="s">
        <v>81</v>
      </c>
      <c r="AV763" s="14" t="s">
        <v>81</v>
      </c>
      <c r="AW763" s="14" t="s">
        <v>33</v>
      </c>
      <c r="AX763" s="14" t="s">
        <v>71</v>
      </c>
      <c r="AY763" s="254" t="s">
        <v>175</v>
      </c>
    </row>
    <row r="764" s="14" customFormat="1">
      <c r="A764" s="14"/>
      <c r="B764" s="244"/>
      <c r="C764" s="245"/>
      <c r="D764" s="227" t="s">
        <v>188</v>
      </c>
      <c r="E764" s="246" t="s">
        <v>19</v>
      </c>
      <c r="F764" s="247" t="s">
        <v>2703</v>
      </c>
      <c r="G764" s="245"/>
      <c r="H764" s="248">
        <v>25.914999999999999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188</v>
      </c>
      <c r="AU764" s="254" t="s">
        <v>81</v>
      </c>
      <c r="AV764" s="14" t="s">
        <v>81</v>
      </c>
      <c r="AW764" s="14" t="s">
        <v>33</v>
      </c>
      <c r="AX764" s="14" t="s">
        <v>71</v>
      </c>
      <c r="AY764" s="254" t="s">
        <v>175</v>
      </c>
    </row>
    <row r="765" s="14" customFormat="1">
      <c r="A765" s="14"/>
      <c r="B765" s="244"/>
      <c r="C765" s="245"/>
      <c r="D765" s="227" t="s">
        <v>188</v>
      </c>
      <c r="E765" s="246" t="s">
        <v>19</v>
      </c>
      <c r="F765" s="247" t="s">
        <v>2704</v>
      </c>
      <c r="G765" s="245"/>
      <c r="H765" s="248">
        <v>28.902000000000001</v>
      </c>
      <c r="I765" s="249"/>
      <c r="J765" s="245"/>
      <c r="K765" s="245"/>
      <c r="L765" s="250"/>
      <c r="M765" s="251"/>
      <c r="N765" s="252"/>
      <c r="O765" s="252"/>
      <c r="P765" s="252"/>
      <c r="Q765" s="252"/>
      <c r="R765" s="252"/>
      <c r="S765" s="252"/>
      <c r="T765" s="253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4" t="s">
        <v>188</v>
      </c>
      <c r="AU765" s="254" t="s">
        <v>81</v>
      </c>
      <c r="AV765" s="14" t="s">
        <v>81</v>
      </c>
      <c r="AW765" s="14" t="s">
        <v>33</v>
      </c>
      <c r="AX765" s="14" t="s">
        <v>71</v>
      </c>
      <c r="AY765" s="254" t="s">
        <v>175</v>
      </c>
    </row>
    <row r="766" s="14" customFormat="1">
      <c r="A766" s="14"/>
      <c r="B766" s="244"/>
      <c r="C766" s="245"/>
      <c r="D766" s="227" t="s">
        <v>188</v>
      </c>
      <c r="E766" s="246" t="s">
        <v>19</v>
      </c>
      <c r="F766" s="247" t="s">
        <v>2705</v>
      </c>
      <c r="G766" s="245"/>
      <c r="H766" s="248">
        <v>48.899000000000001</v>
      </c>
      <c r="I766" s="249"/>
      <c r="J766" s="245"/>
      <c r="K766" s="245"/>
      <c r="L766" s="250"/>
      <c r="M766" s="251"/>
      <c r="N766" s="252"/>
      <c r="O766" s="252"/>
      <c r="P766" s="252"/>
      <c r="Q766" s="252"/>
      <c r="R766" s="252"/>
      <c r="S766" s="252"/>
      <c r="T766" s="253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4" t="s">
        <v>188</v>
      </c>
      <c r="AU766" s="254" t="s">
        <v>81</v>
      </c>
      <c r="AV766" s="14" t="s">
        <v>81</v>
      </c>
      <c r="AW766" s="14" t="s">
        <v>33</v>
      </c>
      <c r="AX766" s="14" t="s">
        <v>71</v>
      </c>
      <c r="AY766" s="254" t="s">
        <v>175</v>
      </c>
    </row>
    <row r="767" s="16" customFormat="1">
      <c r="A767" s="16"/>
      <c r="B767" s="266"/>
      <c r="C767" s="267"/>
      <c r="D767" s="227" t="s">
        <v>188</v>
      </c>
      <c r="E767" s="268" t="s">
        <v>19</v>
      </c>
      <c r="F767" s="269" t="s">
        <v>271</v>
      </c>
      <c r="G767" s="267"/>
      <c r="H767" s="270">
        <v>1525.4630000000002</v>
      </c>
      <c r="I767" s="271"/>
      <c r="J767" s="267"/>
      <c r="K767" s="267"/>
      <c r="L767" s="272"/>
      <c r="M767" s="273"/>
      <c r="N767" s="274"/>
      <c r="O767" s="274"/>
      <c r="P767" s="274"/>
      <c r="Q767" s="274"/>
      <c r="R767" s="274"/>
      <c r="S767" s="274"/>
      <c r="T767" s="275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T767" s="276" t="s">
        <v>188</v>
      </c>
      <c r="AU767" s="276" t="s">
        <v>81</v>
      </c>
      <c r="AV767" s="16" t="s">
        <v>207</v>
      </c>
      <c r="AW767" s="16" t="s">
        <v>33</v>
      </c>
      <c r="AX767" s="16" t="s">
        <v>71</v>
      </c>
      <c r="AY767" s="276" t="s">
        <v>175</v>
      </c>
    </row>
    <row r="768" s="14" customFormat="1">
      <c r="A768" s="14"/>
      <c r="B768" s="244"/>
      <c r="C768" s="245"/>
      <c r="D768" s="227" t="s">
        <v>188</v>
      </c>
      <c r="E768" s="246" t="s">
        <v>19</v>
      </c>
      <c r="F768" s="247" t="s">
        <v>2752</v>
      </c>
      <c r="G768" s="245"/>
      <c r="H768" s="248">
        <v>-940.298</v>
      </c>
      <c r="I768" s="249"/>
      <c r="J768" s="245"/>
      <c r="K768" s="245"/>
      <c r="L768" s="250"/>
      <c r="M768" s="251"/>
      <c r="N768" s="252"/>
      <c r="O768" s="252"/>
      <c r="P768" s="252"/>
      <c r="Q768" s="252"/>
      <c r="R768" s="252"/>
      <c r="S768" s="252"/>
      <c r="T768" s="253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4" t="s">
        <v>188</v>
      </c>
      <c r="AU768" s="254" t="s">
        <v>81</v>
      </c>
      <c r="AV768" s="14" t="s">
        <v>81</v>
      </c>
      <c r="AW768" s="14" t="s">
        <v>33</v>
      </c>
      <c r="AX768" s="14" t="s">
        <v>71</v>
      </c>
      <c r="AY768" s="254" t="s">
        <v>175</v>
      </c>
    </row>
    <row r="769" s="15" customFormat="1">
      <c r="A769" s="15"/>
      <c r="B769" s="255"/>
      <c r="C769" s="256"/>
      <c r="D769" s="227" t="s">
        <v>188</v>
      </c>
      <c r="E769" s="257" t="s">
        <v>19</v>
      </c>
      <c r="F769" s="258" t="s">
        <v>206</v>
      </c>
      <c r="G769" s="256"/>
      <c r="H769" s="259">
        <v>585.16500000000019</v>
      </c>
      <c r="I769" s="260"/>
      <c r="J769" s="256"/>
      <c r="K769" s="256"/>
      <c r="L769" s="261"/>
      <c r="M769" s="262"/>
      <c r="N769" s="263"/>
      <c r="O769" s="263"/>
      <c r="P769" s="263"/>
      <c r="Q769" s="263"/>
      <c r="R769" s="263"/>
      <c r="S769" s="263"/>
      <c r="T769" s="264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65" t="s">
        <v>188</v>
      </c>
      <c r="AU769" s="265" t="s">
        <v>81</v>
      </c>
      <c r="AV769" s="15" t="s">
        <v>182</v>
      </c>
      <c r="AW769" s="15" t="s">
        <v>33</v>
      </c>
      <c r="AX769" s="15" t="s">
        <v>79</v>
      </c>
      <c r="AY769" s="265" t="s">
        <v>175</v>
      </c>
    </row>
    <row r="770" s="2" customFormat="1" ht="24.15" customHeight="1">
      <c r="A770" s="40"/>
      <c r="B770" s="41"/>
      <c r="C770" s="214" t="s">
        <v>797</v>
      </c>
      <c r="D770" s="214" t="s">
        <v>177</v>
      </c>
      <c r="E770" s="215" t="s">
        <v>2908</v>
      </c>
      <c r="F770" s="216" t="s">
        <v>2909</v>
      </c>
      <c r="G770" s="217" t="s">
        <v>248</v>
      </c>
      <c r="H770" s="218">
        <v>585.16499999999996</v>
      </c>
      <c r="I770" s="219"/>
      <c r="J770" s="220">
        <f>ROUND(I770*H770,2)</f>
        <v>0</v>
      </c>
      <c r="K770" s="216" t="s">
        <v>181</v>
      </c>
      <c r="L770" s="46"/>
      <c r="M770" s="221" t="s">
        <v>19</v>
      </c>
      <c r="N770" s="222" t="s">
        <v>42</v>
      </c>
      <c r="O770" s="86"/>
      <c r="P770" s="223">
        <f>O770*H770</f>
        <v>0</v>
      </c>
      <c r="Q770" s="223">
        <v>0</v>
      </c>
      <c r="R770" s="223">
        <f>Q770*H770</f>
        <v>0</v>
      </c>
      <c r="S770" s="223">
        <v>0.0025999999999999999</v>
      </c>
      <c r="T770" s="224">
        <f>S770*H770</f>
        <v>1.5214289999999999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5" t="s">
        <v>182</v>
      </c>
      <c r="AT770" s="225" t="s">
        <v>177</v>
      </c>
      <c r="AU770" s="225" t="s">
        <v>81</v>
      </c>
      <c r="AY770" s="19" t="s">
        <v>175</v>
      </c>
      <c r="BE770" s="226">
        <f>IF(N770="základní",J770,0)</f>
        <v>0</v>
      </c>
      <c r="BF770" s="226">
        <f>IF(N770="snížená",J770,0)</f>
        <v>0</v>
      </c>
      <c r="BG770" s="226">
        <f>IF(N770="zákl. přenesená",J770,0)</f>
        <v>0</v>
      </c>
      <c r="BH770" s="226">
        <f>IF(N770="sníž. přenesená",J770,0)</f>
        <v>0</v>
      </c>
      <c r="BI770" s="226">
        <f>IF(N770="nulová",J770,0)</f>
        <v>0</v>
      </c>
      <c r="BJ770" s="19" t="s">
        <v>79</v>
      </c>
      <c r="BK770" s="226">
        <f>ROUND(I770*H770,2)</f>
        <v>0</v>
      </c>
      <c r="BL770" s="19" t="s">
        <v>182</v>
      </c>
      <c r="BM770" s="225" t="s">
        <v>2910</v>
      </c>
    </row>
    <row r="771" s="2" customFormat="1">
      <c r="A771" s="40"/>
      <c r="B771" s="41"/>
      <c r="C771" s="42"/>
      <c r="D771" s="227" t="s">
        <v>184</v>
      </c>
      <c r="E771" s="42"/>
      <c r="F771" s="228" t="s">
        <v>2911</v>
      </c>
      <c r="G771" s="42"/>
      <c r="H771" s="42"/>
      <c r="I771" s="229"/>
      <c r="J771" s="42"/>
      <c r="K771" s="42"/>
      <c r="L771" s="46"/>
      <c r="M771" s="230"/>
      <c r="N771" s="231"/>
      <c r="O771" s="86"/>
      <c r="P771" s="86"/>
      <c r="Q771" s="86"/>
      <c r="R771" s="86"/>
      <c r="S771" s="86"/>
      <c r="T771" s="87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184</v>
      </c>
      <c r="AU771" s="19" t="s">
        <v>81</v>
      </c>
    </row>
    <row r="772" s="2" customFormat="1">
      <c r="A772" s="40"/>
      <c r="B772" s="41"/>
      <c r="C772" s="42"/>
      <c r="D772" s="232" t="s">
        <v>186</v>
      </c>
      <c r="E772" s="42"/>
      <c r="F772" s="233" t="s">
        <v>2912</v>
      </c>
      <c r="G772" s="42"/>
      <c r="H772" s="42"/>
      <c r="I772" s="229"/>
      <c r="J772" s="42"/>
      <c r="K772" s="42"/>
      <c r="L772" s="46"/>
      <c r="M772" s="230"/>
      <c r="N772" s="231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186</v>
      </c>
      <c r="AU772" s="19" t="s">
        <v>81</v>
      </c>
    </row>
    <row r="773" s="13" customFormat="1">
      <c r="A773" s="13"/>
      <c r="B773" s="234"/>
      <c r="C773" s="235"/>
      <c r="D773" s="227" t="s">
        <v>188</v>
      </c>
      <c r="E773" s="236" t="s">
        <v>19</v>
      </c>
      <c r="F773" s="237" t="s">
        <v>189</v>
      </c>
      <c r="G773" s="235"/>
      <c r="H773" s="236" t="s">
        <v>19</v>
      </c>
      <c r="I773" s="238"/>
      <c r="J773" s="235"/>
      <c r="K773" s="235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188</v>
      </c>
      <c r="AU773" s="243" t="s">
        <v>81</v>
      </c>
      <c r="AV773" s="13" t="s">
        <v>79</v>
      </c>
      <c r="AW773" s="13" t="s">
        <v>33</v>
      </c>
      <c r="AX773" s="13" t="s">
        <v>71</v>
      </c>
      <c r="AY773" s="243" t="s">
        <v>175</v>
      </c>
    </row>
    <row r="774" s="14" customFormat="1">
      <c r="A774" s="14"/>
      <c r="B774" s="244"/>
      <c r="C774" s="245"/>
      <c r="D774" s="227" t="s">
        <v>188</v>
      </c>
      <c r="E774" s="246" t="s">
        <v>19</v>
      </c>
      <c r="F774" s="247" t="s">
        <v>2913</v>
      </c>
      <c r="G774" s="245"/>
      <c r="H774" s="248">
        <v>585.16499999999996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188</v>
      </c>
      <c r="AU774" s="254" t="s">
        <v>81</v>
      </c>
      <c r="AV774" s="14" t="s">
        <v>81</v>
      </c>
      <c r="AW774" s="14" t="s">
        <v>33</v>
      </c>
      <c r="AX774" s="14" t="s">
        <v>71</v>
      </c>
      <c r="AY774" s="254" t="s">
        <v>175</v>
      </c>
    </row>
    <row r="775" s="15" customFormat="1">
      <c r="A775" s="15"/>
      <c r="B775" s="255"/>
      <c r="C775" s="256"/>
      <c r="D775" s="227" t="s">
        <v>188</v>
      </c>
      <c r="E775" s="257" t="s">
        <v>19</v>
      </c>
      <c r="F775" s="258" t="s">
        <v>206</v>
      </c>
      <c r="G775" s="256"/>
      <c r="H775" s="259">
        <v>585.16499999999996</v>
      </c>
      <c r="I775" s="260"/>
      <c r="J775" s="256"/>
      <c r="K775" s="256"/>
      <c r="L775" s="261"/>
      <c r="M775" s="262"/>
      <c r="N775" s="263"/>
      <c r="O775" s="263"/>
      <c r="P775" s="263"/>
      <c r="Q775" s="263"/>
      <c r="R775" s="263"/>
      <c r="S775" s="263"/>
      <c r="T775" s="264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65" t="s">
        <v>188</v>
      </c>
      <c r="AU775" s="265" t="s">
        <v>81</v>
      </c>
      <c r="AV775" s="15" t="s">
        <v>182</v>
      </c>
      <c r="AW775" s="15" t="s">
        <v>33</v>
      </c>
      <c r="AX775" s="15" t="s">
        <v>79</v>
      </c>
      <c r="AY775" s="265" t="s">
        <v>175</v>
      </c>
    </row>
    <row r="776" s="2" customFormat="1" ht="24.15" customHeight="1">
      <c r="A776" s="40"/>
      <c r="B776" s="41"/>
      <c r="C776" s="214" t="s">
        <v>803</v>
      </c>
      <c r="D776" s="214" t="s">
        <v>177</v>
      </c>
      <c r="E776" s="215" t="s">
        <v>2914</v>
      </c>
      <c r="F776" s="216" t="s">
        <v>2915</v>
      </c>
      <c r="G776" s="217" t="s">
        <v>248</v>
      </c>
      <c r="H776" s="218">
        <v>72.102000000000004</v>
      </c>
      <c r="I776" s="219"/>
      <c r="J776" s="220">
        <f>ROUND(I776*H776,2)</f>
        <v>0</v>
      </c>
      <c r="K776" s="216" t="s">
        <v>181</v>
      </c>
      <c r="L776" s="46"/>
      <c r="M776" s="221" t="s">
        <v>19</v>
      </c>
      <c r="N776" s="222" t="s">
        <v>42</v>
      </c>
      <c r="O776" s="86"/>
      <c r="P776" s="223">
        <f>O776*H776</f>
        <v>0</v>
      </c>
      <c r="Q776" s="223">
        <v>0</v>
      </c>
      <c r="R776" s="223">
        <f>Q776*H776</f>
        <v>0</v>
      </c>
      <c r="S776" s="223">
        <v>0.068000000000000005</v>
      </c>
      <c r="T776" s="224">
        <f>S776*H776</f>
        <v>4.9029360000000004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5" t="s">
        <v>182</v>
      </c>
      <c r="AT776" s="225" t="s">
        <v>177</v>
      </c>
      <c r="AU776" s="225" t="s">
        <v>81</v>
      </c>
      <c r="AY776" s="19" t="s">
        <v>175</v>
      </c>
      <c r="BE776" s="226">
        <f>IF(N776="základní",J776,0)</f>
        <v>0</v>
      </c>
      <c r="BF776" s="226">
        <f>IF(N776="snížená",J776,0)</f>
        <v>0</v>
      </c>
      <c r="BG776" s="226">
        <f>IF(N776="zákl. přenesená",J776,0)</f>
        <v>0</v>
      </c>
      <c r="BH776" s="226">
        <f>IF(N776="sníž. přenesená",J776,0)</f>
        <v>0</v>
      </c>
      <c r="BI776" s="226">
        <f>IF(N776="nulová",J776,0)</f>
        <v>0</v>
      </c>
      <c r="BJ776" s="19" t="s">
        <v>79</v>
      </c>
      <c r="BK776" s="226">
        <f>ROUND(I776*H776,2)</f>
        <v>0</v>
      </c>
      <c r="BL776" s="19" t="s">
        <v>182</v>
      </c>
      <c r="BM776" s="225" t="s">
        <v>2916</v>
      </c>
    </row>
    <row r="777" s="2" customFormat="1">
      <c r="A777" s="40"/>
      <c r="B777" s="41"/>
      <c r="C777" s="42"/>
      <c r="D777" s="227" t="s">
        <v>184</v>
      </c>
      <c r="E777" s="42"/>
      <c r="F777" s="228" t="s">
        <v>2917</v>
      </c>
      <c r="G777" s="42"/>
      <c r="H777" s="42"/>
      <c r="I777" s="229"/>
      <c r="J777" s="42"/>
      <c r="K777" s="42"/>
      <c r="L777" s="46"/>
      <c r="M777" s="230"/>
      <c r="N777" s="231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184</v>
      </c>
      <c r="AU777" s="19" t="s">
        <v>81</v>
      </c>
    </row>
    <row r="778" s="2" customFormat="1">
      <c r="A778" s="40"/>
      <c r="B778" s="41"/>
      <c r="C778" s="42"/>
      <c r="D778" s="232" t="s">
        <v>186</v>
      </c>
      <c r="E778" s="42"/>
      <c r="F778" s="233" t="s">
        <v>2918</v>
      </c>
      <c r="G778" s="42"/>
      <c r="H778" s="42"/>
      <c r="I778" s="229"/>
      <c r="J778" s="42"/>
      <c r="K778" s="42"/>
      <c r="L778" s="46"/>
      <c r="M778" s="230"/>
      <c r="N778" s="231"/>
      <c r="O778" s="86"/>
      <c r="P778" s="86"/>
      <c r="Q778" s="86"/>
      <c r="R778" s="86"/>
      <c r="S778" s="86"/>
      <c r="T778" s="87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186</v>
      </c>
      <c r="AU778" s="19" t="s">
        <v>81</v>
      </c>
    </row>
    <row r="779" s="13" customFormat="1">
      <c r="A779" s="13"/>
      <c r="B779" s="234"/>
      <c r="C779" s="235"/>
      <c r="D779" s="227" t="s">
        <v>188</v>
      </c>
      <c r="E779" s="236" t="s">
        <v>19</v>
      </c>
      <c r="F779" s="237" t="s">
        <v>2919</v>
      </c>
      <c r="G779" s="235"/>
      <c r="H779" s="236" t="s">
        <v>19</v>
      </c>
      <c r="I779" s="238"/>
      <c r="J779" s="235"/>
      <c r="K779" s="235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188</v>
      </c>
      <c r="AU779" s="243" t="s">
        <v>81</v>
      </c>
      <c r="AV779" s="13" t="s">
        <v>79</v>
      </c>
      <c r="AW779" s="13" t="s">
        <v>33</v>
      </c>
      <c r="AX779" s="13" t="s">
        <v>71</v>
      </c>
      <c r="AY779" s="243" t="s">
        <v>175</v>
      </c>
    </row>
    <row r="780" s="13" customFormat="1">
      <c r="A780" s="13"/>
      <c r="B780" s="234"/>
      <c r="C780" s="235"/>
      <c r="D780" s="227" t="s">
        <v>188</v>
      </c>
      <c r="E780" s="236" t="s">
        <v>19</v>
      </c>
      <c r="F780" s="237" t="s">
        <v>2920</v>
      </c>
      <c r="G780" s="235"/>
      <c r="H780" s="236" t="s">
        <v>19</v>
      </c>
      <c r="I780" s="238"/>
      <c r="J780" s="235"/>
      <c r="K780" s="235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188</v>
      </c>
      <c r="AU780" s="243" t="s">
        <v>81</v>
      </c>
      <c r="AV780" s="13" t="s">
        <v>79</v>
      </c>
      <c r="AW780" s="13" t="s">
        <v>33</v>
      </c>
      <c r="AX780" s="13" t="s">
        <v>71</v>
      </c>
      <c r="AY780" s="243" t="s">
        <v>175</v>
      </c>
    </row>
    <row r="781" s="14" customFormat="1">
      <c r="A781" s="14"/>
      <c r="B781" s="244"/>
      <c r="C781" s="245"/>
      <c r="D781" s="227" t="s">
        <v>188</v>
      </c>
      <c r="E781" s="246" t="s">
        <v>19</v>
      </c>
      <c r="F781" s="247" t="s">
        <v>2921</v>
      </c>
      <c r="G781" s="245"/>
      <c r="H781" s="248">
        <v>40.222000000000001</v>
      </c>
      <c r="I781" s="249"/>
      <c r="J781" s="245"/>
      <c r="K781" s="245"/>
      <c r="L781" s="250"/>
      <c r="M781" s="251"/>
      <c r="N781" s="252"/>
      <c r="O781" s="252"/>
      <c r="P781" s="252"/>
      <c r="Q781" s="252"/>
      <c r="R781" s="252"/>
      <c r="S781" s="252"/>
      <c r="T781" s="253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4" t="s">
        <v>188</v>
      </c>
      <c r="AU781" s="254" t="s">
        <v>81</v>
      </c>
      <c r="AV781" s="14" t="s">
        <v>81</v>
      </c>
      <c r="AW781" s="14" t="s">
        <v>33</v>
      </c>
      <c r="AX781" s="14" t="s">
        <v>71</v>
      </c>
      <c r="AY781" s="254" t="s">
        <v>175</v>
      </c>
    </row>
    <row r="782" s="14" customFormat="1">
      <c r="A782" s="14"/>
      <c r="B782" s="244"/>
      <c r="C782" s="245"/>
      <c r="D782" s="227" t="s">
        <v>188</v>
      </c>
      <c r="E782" s="246" t="s">
        <v>19</v>
      </c>
      <c r="F782" s="247" t="s">
        <v>2922</v>
      </c>
      <c r="G782" s="245"/>
      <c r="H782" s="248">
        <v>31.879999999999999</v>
      </c>
      <c r="I782" s="249"/>
      <c r="J782" s="245"/>
      <c r="K782" s="245"/>
      <c r="L782" s="250"/>
      <c r="M782" s="251"/>
      <c r="N782" s="252"/>
      <c r="O782" s="252"/>
      <c r="P782" s="252"/>
      <c r="Q782" s="252"/>
      <c r="R782" s="252"/>
      <c r="S782" s="252"/>
      <c r="T782" s="253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4" t="s">
        <v>188</v>
      </c>
      <c r="AU782" s="254" t="s">
        <v>81</v>
      </c>
      <c r="AV782" s="14" t="s">
        <v>81</v>
      </c>
      <c r="AW782" s="14" t="s">
        <v>33</v>
      </c>
      <c r="AX782" s="14" t="s">
        <v>71</v>
      </c>
      <c r="AY782" s="254" t="s">
        <v>175</v>
      </c>
    </row>
    <row r="783" s="15" customFormat="1">
      <c r="A783" s="15"/>
      <c r="B783" s="255"/>
      <c r="C783" s="256"/>
      <c r="D783" s="227" t="s">
        <v>188</v>
      </c>
      <c r="E783" s="257" t="s">
        <v>19</v>
      </c>
      <c r="F783" s="258" t="s">
        <v>206</v>
      </c>
      <c r="G783" s="256"/>
      <c r="H783" s="259">
        <v>72.102000000000004</v>
      </c>
      <c r="I783" s="260"/>
      <c r="J783" s="256"/>
      <c r="K783" s="256"/>
      <c r="L783" s="261"/>
      <c r="M783" s="262"/>
      <c r="N783" s="263"/>
      <c r="O783" s="263"/>
      <c r="P783" s="263"/>
      <c r="Q783" s="263"/>
      <c r="R783" s="263"/>
      <c r="S783" s="263"/>
      <c r="T783" s="264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5" t="s">
        <v>188</v>
      </c>
      <c r="AU783" s="265" t="s">
        <v>81</v>
      </c>
      <c r="AV783" s="15" t="s">
        <v>182</v>
      </c>
      <c r="AW783" s="15" t="s">
        <v>33</v>
      </c>
      <c r="AX783" s="15" t="s">
        <v>79</v>
      </c>
      <c r="AY783" s="265" t="s">
        <v>175</v>
      </c>
    </row>
    <row r="784" s="12" customFormat="1" ht="22.8" customHeight="1">
      <c r="A784" s="12"/>
      <c r="B784" s="198"/>
      <c r="C784" s="199"/>
      <c r="D784" s="200" t="s">
        <v>70</v>
      </c>
      <c r="E784" s="212" t="s">
        <v>2286</v>
      </c>
      <c r="F784" s="212" t="s">
        <v>2287</v>
      </c>
      <c r="G784" s="199"/>
      <c r="H784" s="199"/>
      <c r="I784" s="202"/>
      <c r="J784" s="213">
        <f>BK784</f>
        <v>0</v>
      </c>
      <c r="K784" s="199"/>
      <c r="L784" s="204"/>
      <c r="M784" s="205"/>
      <c r="N784" s="206"/>
      <c r="O784" s="206"/>
      <c r="P784" s="207">
        <f>SUM(P785:P797)</f>
        <v>0</v>
      </c>
      <c r="Q784" s="206"/>
      <c r="R784" s="207">
        <f>SUM(R785:R797)</f>
        <v>0</v>
      </c>
      <c r="S784" s="206"/>
      <c r="T784" s="208">
        <f>SUM(T785:T797)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09" t="s">
        <v>79</v>
      </c>
      <c r="AT784" s="210" t="s">
        <v>70</v>
      </c>
      <c r="AU784" s="210" t="s">
        <v>79</v>
      </c>
      <c r="AY784" s="209" t="s">
        <v>175</v>
      </c>
      <c r="BK784" s="211">
        <f>SUM(BK785:BK797)</f>
        <v>0</v>
      </c>
    </row>
    <row r="785" s="2" customFormat="1" ht="33" customHeight="1">
      <c r="A785" s="40"/>
      <c r="B785" s="41"/>
      <c r="C785" s="214" t="s">
        <v>809</v>
      </c>
      <c r="D785" s="214" t="s">
        <v>177</v>
      </c>
      <c r="E785" s="215" t="s">
        <v>2923</v>
      </c>
      <c r="F785" s="216" t="s">
        <v>2924</v>
      </c>
      <c r="G785" s="217" t="s">
        <v>224</v>
      </c>
      <c r="H785" s="218">
        <v>163.422</v>
      </c>
      <c r="I785" s="219"/>
      <c r="J785" s="220">
        <f>ROUND(I785*H785,2)</f>
        <v>0</v>
      </c>
      <c r="K785" s="216" t="s">
        <v>181</v>
      </c>
      <c r="L785" s="46"/>
      <c r="M785" s="221" t="s">
        <v>19</v>
      </c>
      <c r="N785" s="222" t="s">
        <v>42</v>
      </c>
      <c r="O785" s="86"/>
      <c r="P785" s="223">
        <f>O785*H785</f>
        <v>0</v>
      </c>
      <c r="Q785" s="223">
        <v>0</v>
      </c>
      <c r="R785" s="223">
        <f>Q785*H785</f>
        <v>0</v>
      </c>
      <c r="S785" s="223">
        <v>0</v>
      </c>
      <c r="T785" s="224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5" t="s">
        <v>182</v>
      </c>
      <c r="AT785" s="225" t="s">
        <v>177</v>
      </c>
      <c r="AU785" s="225" t="s">
        <v>81</v>
      </c>
      <c r="AY785" s="19" t="s">
        <v>175</v>
      </c>
      <c r="BE785" s="226">
        <f>IF(N785="základní",J785,0)</f>
        <v>0</v>
      </c>
      <c r="BF785" s="226">
        <f>IF(N785="snížená",J785,0)</f>
        <v>0</v>
      </c>
      <c r="BG785" s="226">
        <f>IF(N785="zákl. přenesená",J785,0)</f>
        <v>0</v>
      </c>
      <c r="BH785" s="226">
        <f>IF(N785="sníž. přenesená",J785,0)</f>
        <v>0</v>
      </c>
      <c r="BI785" s="226">
        <f>IF(N785="nulová",J785,0)</f>
        <v>0</v>
      </c>
      <c r="BJ785" s="19" t="s">
        <v>79</v>
      </c>
      <c r="BK785" s="226">
        <f>ROUND(I785*H785,2)</f>
        <v>0</v>
      </c>
      <c r="BL785" s="19" t="s">
        <v>182</v>
      </c>
      <c r="BM785" s="225" t="s">
        <v>2925</v>
      </c>
    </row>
    <row r="786" s="2" customFormat="1">
      <c r="A786" s="40"/>
      <c r="B786" s="41"/>
      <c r="C786" s="42"/>
      <c r="D786" s="227" t="s">
        <v>184</v>
      </c>
      <c r="E786" s="42"/>
      <c r="F786" s="228" t="s">
        <v>2926</v>
      </c>
      <c r="G786" s="42"/>
      <c r="H786" s="42"/>
      <c r="I786" s="229"/>
      <c r="J786" s="42"/>
      <c r="K786" s="42"/>
      <c r="L786" s="46"/>
      <c r="M786" s="230"/>
      <c r="N786" s="231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184</v>
      </c>
      <c r="AU786" s="19" t="s">
        <v>81</v>
      </c>
    </row>
    <row r="787" s="2" customFormat="1">
      <c r="A787" s="40"/>
      <c r="B787" s="41"/>
      <c r="C787" s="42"/>
      <c r="D787" s="232" t="s">
        <v>186</v>
      </c>
      <c r="E787" s="42"/>
      <c r="F787" s="233" t="s">
        <v>2927</v>
      </c>
      <c r="G787" s="42"/>
      <c r="H787" s="42"/>
      <c r="I787" s="229"/>
      <c r="J787" s="42"/>
      <c r="K787" s="42"/>
      <c r="L787" s="46"/>
      <c r="M787" s="230"/>
      <c r="N787" s="231"/>
      <c r="O787" s="86"/>
      <c r="P787" s="86"/>
      <c r="Q787" s="86"/>
      <c r="R787" s="86"/>
      <c r="S787" s="86"/>
      <c r="T787" s="87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186</v>
      </c>
      <c r="AU787" s="19" t="s">
        <v>81</v>
      </c>
    </row>
    <row r="788" s="2" customFormat="1" ht="24.15" customHeight="1">
      <c r="A788" s="40"/>
      <c r="B788" s="41"/>
      <c r="C788" s="214" t="s">
        <v>815</v>
      </c>
      <c r="D788" s="214" t="s">
        <v>177</v>
      </c>
      <c r="E788" s="215" t="s">
        <v>2293</v>
      </c>
      <c r="F788" s="216" t="s">
        <v>2294</v>
      </c>
      <c r="G788" s="217" t="s">
        <v>224</v>
      </c>
      <c r="H788" s="218">
        <v>163.422</v>
      </c>
      <c r="I788" s="219"/>
      <c r="J788" s="220">
        <f>ROUND(I788*H788,2)</f>
        <v>0</v>
      </c>
      <c r="K788" s="216" t="s">
        <v>181</v>
      </c>
      <c r="L788" s="46"/>
      <c r="M788" s="221" t="s">
        <v>19</v>
      </c>
      <c r="N788" s="222" t="s">
        <v>42</v>
      </c>
      <c r="O788" s="86"/>
      <c r="P788" s="223">
        <f>O788*H788</f>
        <v>0</v>
      </c>
      <c r="Q788" s="223">
        <v>0</v>
      </c>
      <c r="R788" s="223">
        <f>Q788*H788</f>
        <v>0</v>
      </c>
      <c r="S788" s="223">
        <v>0</v>
      </c>
      <c r="T788" s="224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25" t="s">
        <v>182</v>
      </c>
      <c r="AT788" s="225" t="s">
        <v>177</v>
      </c>
      <c r="AU788" s="225" t="s">
        <v>81</v>
      </c>
      <c r="AY788" s="19" t="s">
        <v>175</v>
      </c>
      <c r="BE788" s="226">
        <f>IF(N788="základní",J788,0)</f>
        <v>0</v>
      </c>
      <c r="BF788" s="226">
        <f>IF(N788="snížená",J788,0)</f>
        <v>0</v>
      </c>
      <c r="BG788" s="226">
        <f>IF(N788="zákl. přenesená",J788,0)</f>
        <v>0</v>
      </c>
      <c r="BH788" s="226">
        <f>IF(N788="sníž. přenesená",J788,0)</f>
        <v>0</v>
      </c>
      <c r="BI788" s="226">
        <f>IF(N788="nulová",J788,0)</f>
        <v>0</v>
      </c>
      <c r="BJ788" s="19" t="s">
        <v>79</v>
      </c>
      <c r="BK788" s="226">
        <f>ROUND(I788*H788,2)</f>
        <v>0</v>
      </c>
      <c r="BL788" s="19" t="s">
        <v>182</v>
      </c>
      <c r="BM788" s="225" t="s">
        <v>2928</v>
      </c>
    </row>
    <row r="789" s="2" customFormat="1">
      <c r="A789" s="40"/>
      <c r="B789" s="41"/>
      <c r="C789" s="42"/>
      <c r="D789" s="227" t="s">
        <v>184</v>
      </c>
      <c r="E789" s="42"/>
      <c r="F789" s="228" t="s">
        <v>2296</v>
      </c>
      <c r="G789" s="42"/>
      <c r="H789" s="42"/>
      <c r="I789" s="229"/>
      <c r="J789" s="42"/>
      <c r="K789" s="42"/>
      <c r="L789" s="46"/>
      <c r="M789" s="230"/>
      <c r="N789" s="231"/>
      <c r="O789" s="86"/>
      <c r="P789" s="86"/>
      <c r="Q789" s="86"/>
      <c r="R789" s="86"/>
      <c r="S789" s="86"/>
      <c r="T789" s="87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184</v>
      </c>
      <c r="AU789" s="19" t="s">
        <v>81</v>
      </c>
    </row>
    <row r="790" s="2" customFormat="1">
      <c r="A790" s="40"/>
      <c r="B790" s="41"/>
      <c r="C790" s="42"/>
      <c r="D790" s="232" t="s">
        <v>186</v>
      </c>
      <c r="E790" s="42"/>
      <c r="F790" s="233" t="s">
        <v>2297</v>
      </c>
      <c r="G790" s="42"/>
      <c r="H790" s="42"/>
      <c r="I790" s="229"/>
      <c r="J790" s="42"/>
      <c r="K790" s="42"/>
      <c r="L790" s="46"/>
      <c r="M790" s="230"/>
      <c r="N790" s="231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186</v>
      </c>
      <c r="AU790" s="19" t="s">
        <v>81</v>
      </c>
    </row>
    <row r="791" s="2" customFormat="1" ht="24.15" customHeight="1">
      <c r="A791" s="40"/>
      <c r="B791" s="41"/>
      <c r="C791" s="214" t="s">
        <v>824</v>
      </c>
      <c r="D791" s="214" t="s">
        <v>177</v>
      </c>
      <c r="E791" s="215" t="s">
        <v>2299</v>
      </c>
      <c r="F791" s="216" t="s">
        <v>2300</v>
      </c>
      <c r="G791" s="217" t="s">
        <v>224</v>
      </c>
      <c r="H791" s="218">
        <v>2451.3299999999999</v>
      </c>
      <c r="I791" s="219"/>
      <c r="J791" s="220">
        <f>ROUND(I791*H791,2)</f>
        <v>0</v>
      </c>
      <c r="K791" s="216" t="s">
        <v>181</v>
      </c>
      <c r="L791" s="46"/>
      <c r="M791" s="221" t="s">
        <v>19</v>
      </c>
      <c r="N791" s="222" t="s">
        <v>42</v>
      </c>
      <c r="O791" s="86"/>
      <c r="P791" s="223">
        <f>O791*H791</f>
        <v>0</v>
      </c>
      <c r="Q791" s="223">
        <v>0</v>
      </c>
      <c r="R791" s="223">
        <f>Q791*H791</f>
        <v>0</v>
      </c>
      <c r="S791" s="223">
        <v>0</v>
      </c>
      <c r="T791" s="224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5" t="s">
        <v>182</v>
      </c>
      <c r="AT791" s="225" t="s">
        <v>177</v>
      </c>
      <c r="AU791" s="225" t="s">
        <v>81</v>
      </c>
      <c r="AY791" s="19" t="s">
        <v>175</v>
      </c>
      <c r="BE791" s="226">
        <f>IF(N791="základní",J791,0)</f>
        <v>0</v>
      </c>
      <c r="BF791" s="226">
        <f>IF(N791="snížená",J791,0)</f>
        <v>0</v>
      </c>
      <c r="BG791" s="226">
        <f>IF(N791="zákl. přenesená",J791,0)</f>
        <v>0</v>
      </c>
      <c r="BH791" s="226">
        <f>IF(N791="sníž. přenesená",J791,0)</f>
        <v>0</v>
      </c>
      <c r="BI791" s="226">
        <f>IF(N791="nulová",J791,0)</f>
        <v>0</v>
      </c>
      <c r="BJ791" s="19" t="s">
        <v>79</v>
      </c>
      <c r="BK791" s="226">
        <f>ROUND(I791*H791,2)</f>
        <v>0</v>
      </c>
      <c r="BL791" s="19" t="s">
        <v>182</v>
      </c>
      <c r="BM791" s="225" t="s">
        <v>2929</v>
      </c>
    </row>
    <row r="792" s="2" customFormat="1">
      <c r="A792" s="40"/>
      <c r="B792" s="41"/>
      <c r="C792" s="42"/>
      <c r="D792" s="227" t="s">
        <v>184</v>
      </c>
      <c r="E792" s="42"/>
      <c r="F792" s="228" t="s">
        <v>2302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184</v>
      </c>
      <c r="AU792" s="19" t="s">
        <v>81</v>
      </c>
    </row>
    <row r="793" s="2" customFormat="1">
      <c r="A793" s="40"/>
      <c r="B793" s="41"/>
      <c r="C793" s="42"/>
      <c r="D793" s="232" t="s">
        <v>186</v>
      </c>
      <c r="E793" s="42"/>
      <c r="F793" s="233" t="s">
        <v>2303</v>
      </c>
      <c r="G793" s="42"/>
      <c r="H793" s="42"/>
      <c r="I793" s="229"/>
      <c r="J793" s="42"/>
      <c r="K793" s="42"/>
      <c r="L793" s="46"/>
      <c r="M793" s="230"/>
      <c r="N793" s="231"/>
      <c r="O793" s="86"/>
      <c r="P793" s="86"/>
      <c r="Q793" s="86"/>
      <c r="R793" s="86"/>
      <c r="S793" s="86"/>
      <c r="T793" s="87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186</v>
      </c>
      <c r="AU793" s="19" t="s">
        <v>81</v>
      </c>
    </row>
    <row r="794" s="14" customFormat="1">
      <c r="A794" s="14"/>
      <c r="B794" s="244"/>
      <c r="C794" s="245"/>
      <c r="D794" s="227" t="s">
        <v>188</v>
      </c>
      <c r="E794" s="246" t="s">
        <v>19</v>
      </c>
      <c r="F794" s="247" t="s">
        <v>2930</v>
      </c>
      <c r="G794" s="245"/>
      <c r="H794" s="248">
        <v>2451.3299999999999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188</v>
      </c>
      <c r="AU794" s="254" t="s">
        <v>81</v>
      </c>
      <c r="AV794" s="14" t="s">
        <v>81</v>
      </c>
      <c r="AW794" s="14" t="s">
        <v>33</v>
      </c>
      <c r="AX794" s="14" t="s">
        <v>79</v>
      </c>
      <c r="AY794" s="254" t="s">
        <v>175</v>
      </c>
    </row>
    <row r="795" s="2" customFormat="1" ht="44.25" customHeight="1">
      <c r="A795" s="40"/>
      <c r="B795" s="41"/>
      <c r="C795" s="214" t="s">
        <v>830</v>
      </c>
      <c r="D795" s="214" t="s">
        <v>177</v>
      </c>
      <c r="E795" s="215" t="s">
        <v>2304</v>
      </c>
      <c r="F795" s="216" t="s">
        <v>2305</v>
      </c>
      <c r="G795" s="217" t="s">
        <v>224</v>
      </c>
      <c r="H795" s="218">
        <v>163.422</v>
      </c>
      <c r="I795" s="219"/>
      <c r="J795" s="220">
        <f>ROUND(I795*H795,2)</f>
        <v>0</v>
      </c>
      <c r="K795" s="216" t="s">
        <v>181</v>
      </c>
      <c r="L795" s="46"/>
      <c r="M795" s="221" t="s">
        <v>19</v>
      </c>
      <c r="N795" s="222" t="s">
        <v>42</v>
      </c>
      <c r="O795" s="86"/>
      <c r="P795" s="223">
        <f>O795*H795</f>
        <v>0</v>
      </c>
      <c r="Q795" s="223">
        <v>0</v>
      </c>
      <c r="R795" s="223">
        <f>Q795*H795</f>
        <v>0</v>
      </c>
      <c r="S795" s="223">
        <v>0</v>
      </c>
      <c r="T795" s="224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25" t="s">
        <v>182</v>
      </c>
      <c r="AT795" s="225" t="s">
        <v>177</v>
      </c>
      <c r="AU795" s="225" t="s">
        <v>81</v>
      </c>
      <c r="AY795" s="19" t="s">
        <v>175</v>
      </c>
      <c r="BE795" s="226">
        <f>IF(N795="základní",J795,0)</f>
        <v>0</v>
      </c>
      <c r="BF795" s="226">
        <f>IF(N795="snížená",J795,0)</f>
        <v>0</v>
      </c>
      <c r="BG795" s="226">
        <f>IF(N795="zákl. přenesená",J795,0)</f>
        <v>0</v>
      </c>
      <c r="BH795" s="226">
        <f>IF(N795="sníž. přenesená",J795,0)</f>
        <v>0</v>
      </c>
      <c r="BI795" s="226">
        <f>IF(N795="nulová",J795,0)</f>
        <v>0</v>
      </c>
      <c r="BJ795" s="19" t="s">
        <v>79</v>
      </c>
      <c r="BK795" s="226">
        <f>ROUND(I795*H795,2)</f>
        <v>0</v>
      </c>
      <c r="BL795" s="19" t="s">
        <v>182</v>
      </c>
      <c r="BM795" s="225" t="s">
        <v>2931</v>
      </c>
    </row>
    <row r="796" s="2" customFormat="1">
      <c r="A796" s="40"/>
      <c r="B796" s="41"/>
      <c r="C796" s="42"/>
      <c r="D796" s="227" t="s">
        <v>184</v>
      </c>
      <c r="E796" s="42"/>
      <c r="F796" s="228" t="s">
        <v>2307</v>
      </c>
      <c r="G796" s="42"/>
      <c r="H796" s="42"/>
      <c r="I796" s="229"/>
      <c r="J796" s="42"/>
      <c r="K796" s="42"/>
      <c r="L796" s="46"/>
      <c r="M796" s="230"/>
      <c r="N796" s="231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184</v>
      </c>
      <c r="AU796" s="19" t="s">
        <v>81</v>
      </c>
    </row>
    <row r="797" s="2" customFormat="1">
      <c r="A797" s="40"/>
      <c r="B797" s="41"/>
      <c r="C797" s="42"/>
      <c r="D797" s="232" t="s">
        <v>186</v>
      </c>
      <c r="E797" s="42"/>
      <c r="F797" s="233" t="s">
        <v>2308</v>
      </c>
      <c r="G797" s="42"/>
      <c r="H797" s="42"/>
      <c r="I797" s="229"/>
      <c r="J797" s="42"/>
      <c r="K797" s="42"/>
      <c r="L797" s="46"/>
      <c r="M797" s="230"/>
      <c r="N797" s="231"/>
      <c r="O797" s="86"/>
      <c r="P797" s="86"/>
      <c r="Q797" s="86"/>
      <c r="R797" s="86"/>
      <c r="S797" s="86"/>
      <c r="T797" s="87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186</v>
      </c>
      <c r="AU797" s="19" t="s">
        <v>81</v>
      </c>
    </row>
    <row r="798" s="12" customFormat="1" ht="22.8" customHeight="1">
      <c r="A798" s="12"/>
      <c r="B798" s="198"/>
      <c r="C798" s="199"/>
      <c r="D798" s="200" t="s">
        <v>70</v>
      </c>
      <c r="E798" s="212" t="s">
        <v>968</v>
      </c>
      <c r="F798" s="212" t="s">
        <v>969</v>
      </c>
      <c r="G798" s="199"/>
      <c r="H798" s="199"/>
      <c r="I798" s="202"/>
      <c r="J798" s="213">
        <f>BK798</f>
        <v>0</v>
      </c>
      <c r="K798" s="199"/>
      <c r="L798" s="204"/>
      <c r="M798" s="205"/>
      <c r="N798" s="206"/>
      <c r="O798" s="206"/>
      <c r="P798" s="207">
        <f>SUM(P799:P801)</f>
        <v>0</v>
      </c>
      <c r="Q798" s="206"/>
      <c r="R798" s="207">
        <f>SUM(R799:R801)</f>
        <v>0</v>
      </c>
      <c r="S798" s="206"/>
      <c r="T798" s="208">
        <f>SUM(T799:T801)</f>
        <v>0</v>
      </c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R798" s="209" t="s">
        <v>79</v>
      </c>
      <c r="AT798" s="210" t="s">
        <v>70</v>
      </c>
      <c r="AU798" s="210" t="s">
        <v>79</v>
      </c>
      <c r="AY798" s="209" t="s">
        <v>175</v>
      </c>
      <c r="BK798" s="211">
        <f>SUM(BK799:BK801)</f>
        <v>0</v>
      </c>
    </row>
    <row r="799" s="2" customFormat="1" ht="24.15" customHeight="1">
      <c r="A799" s="40"/>
      <c r="B799" s="41"/>
      <c r="C799" s="214" t="s">
        <v>836</v>
      </c>
      <c r="D799" s="214" t="s">
        <v>177</v>
      </c>
      <c r="E799" s="215" t="s">
        <v>2932</v>
      </c>
      <c r="F799" s="216" t="s">
        <v>2933</v>
      </c>
      <c r="G799" s="217" t="s">
        <v>224</v>
      </c>
      <c r="H799" s="218">
        <v>142.60900000000001</v>
      </c>
      <c r="I799" s="219"/>
      <c r="J799" s="220">
        <f>ROUND(I799*H799,2)</f>
        <v>0</v>
      </c>
      <c r="K799" s="216" t="s">
        <v>181</v>
      </c>
      <c r="L799" s="46"/>
      <c r="M799" s="221" t="s">
        <v>19</v>
      </c>
      <c r="N799" s="222" t="s">
        <v>42</v>
      </c>
      <c r="O799" s="86"/>
      <c r="P799" s="223">
        <f>O799*H799</f>
        <v>0</v>
      </c>
      <c r="Q799" s="223">
        <v>0</v>
      </c>
      <c r="R799" s="223">
        <f>Q799*H799</f>
        <v>0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182</v>
      </c>
      <c r="AT799" s="225" t="s">
        <v>177</v>
      </c>
      <c r="AU799" s="225" t="s">
        <v>81</v>
      </c>
      <c r="AY799" s="19" t="s">
        <v>175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79</v>
      </c>
      <c r="BK799" s="226">
        <f>ROUND(I799*H799,2)</f>
        <v>0</v>
      </c>
      <c r="BL799" s="19" t="s">
        <v>182</v>
      </c>
      <c r="BM799" s="225" t="s">
        <v>2934</v>
      </c>
    </row>
    <row r="800" s="2" customFormat="1">
      <c r="A800" s="40"/>
      <c r="B800" s="41"/>
      <c r="C800" s="42"/>
      <c r="D800" s="227" t="s">
        <v>184</v>
      </c>
      <c r="E800" s="42"/>
      <c r="F800" s="228" t="s">
        <v>2935</v>
      </c>
      <c r="G800" s="42"/>
      <c r="H800" s="42"/>
      <c r="I800" s="229"/>
      <c r="J800" s="42"/>
      <c r="K800" s="42"/>
      <c r="L800" s="46"/>
      <c r="M800" s="230"/>
      <c r="N800" s="231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184</v>
      </c>
      <c r="AU800" s="19" t="s">
        <v>81</v>
      </c>
    </row>
    <row r="801" s="2" customFormat="1">
      <c r="A801" s="40"/>
      <c r="B801" s="41"/>
      <c r="C801" s="42"/>
      <c r="D801" s="232" t="s">
        <v>186</v>
      </c>
      <c r="E801" s="42"/>
      <c r="F801" s="233" t="s">
        <v>2936</v>
      </c>
      <c r="G801" s="42"/>
      <c r="H801" s="42"/>
      <c r="I801" s="229"/>
      <c r="J801" s="42"/>
      <c r="K801" s="42"/>
      <c r="L801" s="46"/>
      <c r="M801" s="230"/>
      <c r="N801" s="231"/>
      <c r="O801" s="86"/>
      <c r="P801" s="86"/>
      <c r="Q801" s="86"/>
      <c r="R801" s="86"/>
      <c r="S801" s="86"/>
      <c r="T801" s="87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186</v>
      </c>
      <c r="AU801" s="19" t="s">
        <v>81</v>
      </c>
    </row>
    <row r="802" s="12" customFormat="1" ht="25.92" customHeight="1">
      <c r="A802" s="12"/>
      <c r="B802" s="198"/>
      <c r="C802" s="199"/>
      <c r="D802" s="200" t="s">
        <v>70</v>
      </c>
      <c r="E802" s="201" t="s">
        <v>976</v>
      </c>
      <c r="F802" s="201" t="s">
        <v>977</v>
      </c>
      <c r="G802" s="199"/>
      <c r="H802" s="199"/>
      <c r="I802" s="202"/>
      <c r="J802" s="203">
        <f>BK802</f>
        <v>0</v>
      </c>
      <c r="K802" s="199"/>
      <c r="L802" s="204"/>
      <c r="M802" s="205"/>
      <c r="N802" s="206"/>
      <c r="O802" s="206"/>
      <c r="P802" s="207">
        <f>P803+P823+P888+P893+P971+P1171+P1251+P1390+P1674+P1729+P1898+P1979+P2104+P2113</f>
        <v>0</v>
      </c>
      <c r="Q802" s="206"/>
      <c r="R802" s="207">
        <f>R803+R823+R888+R893+R971+R1171+R1251+R1390+R1674+R1729+R1898+R1979+R2104+R2113</f>
        <v>20.223207819999999</v>
      </c>
      <c r="S802" s="206"/>
      <c r="T802" s="208">
        <f>T803+T823+T888+T893+T971+T1171+T1251+T1390+T1674+T1729+T1898+T1979+T2104+T2113</f>
        <v>4.7734959999999997</v>
      </c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R802" s="209" t="s">
        <v>81</v>
      </c>
      <c r="AT802" s="210" t="s">
        <v>70</v>
      </c>
      <c r="AU802" s="210" t="s">
        <v>71</v>
      </c>
      <c r="AY802" s="209" t="s">
        <v>175</v>
      </c>
      <c r="BK802" s="211">
        <f>BK803+BK823+BK888+BK893+BK971+BK1171+BK1251+BK1390+BK1674+BK1729+BK1898+BK1979+BK2104+BK2113</f>
        <v>0</v>
      </c>
    </row>
    <row r="803" s="12" customFormat="1" ht="22.8" customHeight="1">
      <c r="A803" s="12"/>
      <c r="B803" s="198"/>
      <c r="C803" s="199"/>
      <c r="D803" s="200" t="s">
        <v>70</v>
      </c>
      <c r="E803" s="212" t="s">
        <v>978</v>
      </c>
      <c r="F803" s="212" t="s">
        <v>979</v>
      </c>
      <c r="G803" s="199"/>
      <c r="H803" s="199"/>
      <c r="I803" s="202"/>
      <c r="J803" s="213">
        <f>BK803</f>
        <v>0</v>
      </c>
      <c r="K803" s="199"/>
      <c r="L803" s="204"/>
      <c r="M803" s="205"/>
      <c r="N803" s="206"/>
      <c r="O803" s="206"/>
      <c r="P803" s="207">
        <f>SUM(P804:P822)</f>
        <v>0</v>
      </c>
      <c r="Q803" s="206"/>
      <c r="R803" s="207">
        <f>SUM(R804:R822)</f>
        <v>0.044230999999999999</v>
      </c>
      <c r="S803" s="206"/>
      <c r="T803" s="208">
        <f>SUM(T804:T822)</f>
        <v>0</v>
      </c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R803" s="209" t="s">
        <v>81</v>
      </c>
      <c r="AT803" s="210" t="s">
        <v>70</v>
      </c>
      <c r="AU803" s="210" t="s">
        <v>79</v>
      </c>
      <c r="AY803" s="209" t="s">
        <v>175</v>
      </c>
      <c r="BK803" s="211">
        <f>SUM(BK804:BK822)</f>
        <v>0</v>
      </c>
    </row>
    <row r="804" s="2" customFormat="1" ht="16.5" customHeight="1">
      <c r="A804" s="40"/>
      <c r="B804" s="41"/>
      <c r="C804" s="214" t="s">
        <v>843</v>
      </c>
      <c r="D804" s="214" t="s">
        <v>177</v>
      </c>
      <c r="E804" s="215" t="s">
        <v>2314</v>
      </c>
      <c r="F804" s="216" t="s">
        <v>2315</v>
      </c>
      <c r="G804" s="217" t="s">
        <v>248</v>
      </c>
      <c r="H804" s="218">
        <v>366.30000000000001</v>
      </c>
      <c r="I804" s="219"/>
      <c r="J804" s="220">
        <f>ROUND(I804*H804,2)</f>
        <v>0</v>
      </c>
      <c r="K804" s="216" t="s">
        <v>181</v>
      </c>
      <c r="L804" s="46"/>
      <c r="M804" s="221" t="s">
        <v>19</v>
      </c>
      <c r="N804" s="222" t="s">
        <v>42</v>
      </c>
      <c r="O804" s="86"/>
      <c r="P804" s="223">
        <f>O804*H804</f>
        <v>0</v>
      </c>
      <c r="Q804" s="223">
        <v>0</v>
      </c>
      <c r="R804" s="223">
        <f>Q804*H804</f>
        <v>0</v>
      </c>
      <c r="S804" s="223">
        <v>0</v>
      </c>
      <c r="T804" s="224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25" t="s">
        <v>315</v>
      </c>
      <c r="AT804" s="225" t="s">
        <v>177</v>
      </c>
      <c r="AU804" s="225" t="s">
        <v>81</v>
      </c>
      <c r="AY804" s="19" t="s">
        <v>175</v>
      </c>
      <c r="BE804" s="226">
        <f>IF(N804="základní",J804,0)</f>
        <v>0</v>
      </c>
      <c r="BF804" s="226">
        <f>IF(N804="snížená",J804,0)</f>
        <v>0</v>
      </c>
      <c r="BG804" s="226">
        <f>IF(N804="zákl. přenesená",J804,0)</f>
        <v>0</v>
      </c>
      <c r="BH804" s="226">
        <f>IF(N804="sníž. přenesená",J804,0)</f>
        <v>0</v>
      </c>
      <c r="BI804" s="226">
        <f>IF(N804="nulová",J804,0)</f>
        <v>0</v>
      </c>
      <c r="BJ804" s="19" t="s">
        <v>79</v>
      </c>
      <c r="BK804" s="226">
        <f>ROUND(I804*H804,2)</f>
        <v>0</v>
      </c>
      <c r="BL804" s="19" t="s">
        <v>315</v>
      </c>
      <c r="BM804" s="225" t="s">
        <v>2937</v>
      </c>
    </row>
    <row r="805" s="2" customFormat="1">
      <c r="A805" s="40"/>
      <c r="B805" s="41"/>
      <c r="C805" s="42"/>
      <c r="D805" s="227" t="s">
        <v>184</v>
      </c>
      <c r="E805" s="42"/>
      <c r="F805" s="228" t="s">
        <v>2317</v>
      </c>
      <c r="G805" s="42"/>
      <c r="H805" s="42"/>
      <c r="I805" s="229"/>
      <c r="J805" s="42"/>
      <c r="K805" s="42"/>
      <c r="L805" s="46"/>
      <c r="M805" s="230"/>
      <c r="N805" s="231"/>
      <c r="O805" s="86"/>
      <c r="P805" s="86"/>
      <c r="Q805" s="86"/>
      <c r="R805" s="86"/>
      <c r="S805" s="86"/>
      <c r="T805" s="87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184</v>
      </c>
      <c r="AU805" s="19" t="s">
        <v>81</v>
      </c>
    </row>
    <row r="806" s="2" customFormat="1">
      <c r="A806" s="40"/>
      <c r="B806" s="41"/>
      <c r="C806" s="42"/>
      <c r="D806" s="232" t="s">
        <v>186</v>
      </c>
      <c r="E806" s="42"/>
      <c r="F806" s="233" t="s">
        <v>2318</v>
      </c>
      <c r="G806" s="42"/>
      <c r="H806" s="42"/>
      <c r="I806" s="229"/>
      <c r="J806" s="42"/>
      <c r="K806" s="42"/>
      <c r="L806" s="46"/>
      <c r="M806" s="230"/>
      <c r="N806" s="231"/>
      <c r="O806" s="86"/>
      <c r="P806" s="86"/>
      <c r="Q806" s="86"/>
      <c r="R806" s="86"/>
      <c r="S806" s="86"/>
      <c r="T806" s="87"/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T806" s="19" t="s">
        <v>186</v>
      </c>
      <c r="AU806" s="19" t="s">
        <v>81</v>
      </c>
    </row>
    <row r="807" s="13" customFormat="1">
      <c r="A807" s="13"/>
      <c r="B807" s="234"/>
      <c r="C807" s="235"/>
      <c r="D807" s="227" t="s">
        <v>188</v>
      </c>
      <c r="E807" s="236" t="s">
        <v>19</v>
      </c>
      <c r="F807" s="237" t="s">
        <v>2472</v>
      </c>
      <c r="G807" s="235"/>
      <c r="H807" s="236" t="s">
        <v>19</v>
      </c>
      <c r="I807" s="238"/>
      <c r="J807" s="235"/>
      <c r="K807" s="235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188</v>
      </c>
      <c r="AU807" s="243" t="s">
        <v>81</v>
      </c>
      <c r="AV807" s="13" t="s">
        <v>79</v>
      </c>
      <c r="AW807" s="13" t="s">
        <v>33</v>
      </c>
      <c r="AX807" s="13" t="s">
        <v>71</v>
      </c>
      <c r="AY807" s="243" t="s">
        <v>175</v>
      </c>
    </row>
    <row r="808" s="14" customFormat="1">
      <c r="A808" s="14"/>
      <c r="B808" s="244"/>
      <c r="C808" s="245"/>
      <c r="D808" s="227" t="s">
        <v>188</v>
      </c>
      <c r="E808" s="246" t="s">
        <v>19</v>
      </c>
      <c r="F808" s="247" t="s">
        <v>2578</v>
      </c>
      <c r="G808" s="245"/>
      <c r="H808" s="248">
        <v>168.62000000000001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188</v>
      </c>
      <c r="AU808" s="254" t="s">
        <v>81</v>
      </c>
      <c r="AV808" s="14" t="s">
        <v>81</v>
      </c>
      <c r="AW808" s="14" t="s">
        <v>33</v>
      </c>
      <c r="AX808" s="14" t="s">
        <v>71</v>
      </c>
      <c r="AY808" s="254" t="s">
        <v>175</v>
      </c>
    </row>
    <row r="809" s="14" customFormat="1">
      <c r="A809" s="14"/>
      <c r="B809" s="244"/>
      <c r="C809" s="245"/>
      <c r="D809" s="227" t="s">
        <v>188</v>
      </c>
      <c r="E809" s="246" t="s">
        <v>19</v>
      </c>
      <c r="F809" s="247" t="s">
        <v>2579</v>
      </c>
      <c r="G809" s="245"/>
      <c r="H809" s="248">
        <v>12.6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188</v>
      </c>
      <c r="AU809" s="254" t="s">
        <v>81</v>
      </c>
      <c r="AV809" s="14" t="s">
        <v>81</v>
      </c>
      <c r="AW809" s="14" t="s">
        <v>33</v>
      </c>
      <c r="AX809" s="14" t="s">
        <v>71</v>
      </c>
      <c r="AY809" s="254" t="s">
        <v>175</v>
      </c>
    </row>
    <row r="810" s="14" customFormat="1">
      <c r="A810" s="14"/>
      <c r="B810" s="244"/>
      <c r="C810" s="245"/>
      <c r="D810" s="227" t="s">
        <v>188</v>
      </c>
      <c r="E810" s="246" t="s">
        <v>19</v>
      </c>
      <c r="F810" s="247" t="s">
        <v>2580</v>
      </c>
      <c r="G810" s="245"/>
      <c r="H810" s="248">
        <v>147.25999999999999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188</v>
      </c>
      <c r="AU810" s="254" t="s">
        <v>81</v>
      </c>
      <c r="AV810" s="14" t="s">
        <v>81</v>
      </c>
      <c r="AW810" s="14" t="s">
        <v>33</v>
      </c>
      <c r="AX810" s="14" t="s">
        <v>71</v>
      </c>
      <c r="AY810" s="254" t="s">
        <v>175</v>
      </c>
    </row>
    <row r="811" s="14" customFormat="1">
      <c r="A811" s="14"/>
      <c r="B811" s="244"/>
      <c r="C811" s="245"/>
      <c r="D811" s="227" t="s">
        <v>188</v>
      </c>
      <c r="E811" s="246" t="s">
        <v>19</v>
      </c>
      <c r="F811" s="247" t="s">
        <v>2581</v>
      </c>
      <c r="G811" s="245"/>
      <c r="H811" s="248">
        <v>15.550000000000001</v>
      </c>
      <c r="I811" s="249"/>
      <c r="J811" s="245"/>
      <c r="K811" s="245"/>
      <c r="L811" s="250"/>
      <c r="M811" s="251"/>
      <c r="N811" s="252"/>
      <c r="O811" s="252"/>
      <c r="P811" s="252"/>
      <c r="Q811" s="252"/>
      <c r="R811" s="252"/>
      <c r="S811" s="252"/>
      <c r="T811" s="253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4" t="s">
        <v>188</v>
      </c>
      <c r="AU811" s="254" t="s">
        <v>81</v>
      </c>
      <c r="AV811" s="14" t="s">
        <v>81</v>
      </c>
      <c r="AW811" s="14" t="s">
        <v>33</v>
      </c>
      <c r="AX811" s="14" t="s">
        <v>71</v>
      </c>
      <c r="AY811" s="254" t="s">
        <v>175</v>
      </c>
    </row>
    <row r="812" s="14" customFormat="1">
      <c r="A812" s="14"/>
      <c r="B812" s="244"/>
      <c r="C812" s="245"/>
      <c r="D812" s="227" t="s">
        <v>188</v>
      </c>
      <c r="E812" s="246" t="s">
        <v>19</v>
      </c>
      <c r="F812" s="247" t="s">
        <v>2582</v>
      </c>
      <c r="G812" s="245"/>
      <c r="H812" s="248">
        <v>4.7000000000000002</v>
      </c>
      <c r="I812" s="249"/>
      <c r="J812" s="245"/>
      <c r="K812" s="245"/>
      <c r="L812" s="250"/>
      <c r="M812" s="251"/>
      <c r="N812" s="252"/>
      <c r="O812" s="252"/>
      <c r="P812" s="252"/>
      <c r="Q812" s="252"/>
      <c r="R812" s="252"/>
      <c r="S812" s="252"/>
      <c r="T812" s="253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4" t="s">
        <v>188</v>
      </c>
      <c r="AU812" s="254" t="s">
        <v>81</v>
      </c>
      <c r="AV812" s="14" t="s">
        <v>81</v>
      </c>
      <c r="AW812" s="14" t="s">
        <v>33</v>
      </c>
      <c r="AX812" s="14" t="s">
        <v>71</v>
      </c>
      <c r="AY812" s="254" t="s">
        <v>175</v>
      </c>
    </row>
    <row r="813" s="14" customFormat="1">
      <c r="A813" s="14"/>
      <c r="B813" s="244"/>
      <c r="C813" s="245"/>
      <c r="D813" s="227" t="s">
        <v>188</v>
      </c>
      <c r="E813" s="246" t="s">
        <v>19</v>
      </c>
      <c r="F813" s="247" t="s">
        <v>2583</v>
      </c>
      <c r="G813" s="245"/>
      <c r="H813" s="248">
        <v>11.699999999999999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188</v>
      </c>
      <c r="AU813" s="254" t="s">
        <v>81</v>
      </c>
      <c r="AV813" s="14" t="s">
        <v>81</v>
      </c>
      <c r="AW813" s="14" t="s">
        <v>33</v>
      </c>
      <c r="AX813" s="14" t="s">
        <v>71</v>
      </c>
      <c r="AY813" s="254" t="s">
        <v>175</v>
      </c>
    </row>
    <row r="814" s="14" customFormat="1">
      <c r="A814" s="14"/>
      <c r="B814" s="244"/>
      <c r="C814" s="245"/>
      <c r="D814" s="227" t="s">
        <v>188</v>
      </c>
      <c r="E814" s="246" t="s">
        <v>19</v>
      </c>
      <c r="F814" s="247" t="s">
        <v>2584</v>
      </c>
      <c r="G814" s="245"/>
      <c r="H814" s="248">
        <v>5.8700000000000001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188</v>
      </c>
      <c r="AU814" s="254" t="s">
        <v>81</v>
      </c>
      <c r="AV814" s="14" t="s">
        <v>81</v>
      </c>
      <c r="AW814" s="14" t="s">
        <v>33</v>
      </c>
      <c r="AX814" s="14" t="s">
        <v>71</v>
      </c>
      <c r="AY814" s="254" t="s">
        <v>175</v>
      </c>
    </row>
    <row r="815" s="15" customFormat="1">
      <c r="A815" s="15"/>
      <c r="B815" s="255"/>
      <c r="C815" s="256"/>
      <c r="D815" s="227" t="s">
        <v>188</v>
      </c>
      <c r="E815" s="257" t="s">
        <v>19</v>
      </c>
      <c r="F815" s="258" t="s">
        <v>206</v>
      </c>
      <c r="G815" s="256"/>
      <c r="H815" s="259">
        <v>366.30000000000001</v>
      </c>
      <c r="I815" s="260"/>
      <c r="J815" s="256"/>
      <c r="K815" s="256"/>
      <c r="L815" s="261"/>
      <c r="M815" s="262"/>
      <c r="N815" s="263"/>
      <c r="O815" s="263"/>
      <c r="P815" s="263"/>
      <c r="Q815" s="263"/>
      <c r="R815" s="263"/>
      <c r="S815" s="263"/>
      <c r="T815" s="264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5" t="s">
        <v>188</v>
      </c>
      <c r="AU815" s="265" t="s">
        <v>81</v>
      </c>
      <c r="AV815" s="15" t="s">
        <v>182</v>
      </c>
      <c r="AW815" s="15" t="s">
        <v>33</v>
      </c>
      <c r="AX815" s="15" t="s">
        <v>79</v>
      </c>
      <c r="AY815" s="265" t="s">
        <v>175</v>
      </c>
    </row>
    <row r="816" s="2" customFormat="1" ht="21.75" customHeight="1">
      <c r="A816" s="40"/>
      <c r="B816" s="41"/>
      <c r="C816" s="277" t="s">
        <v>849</v>
      </c>
      <c r="D816" s="277" t="s">
        <v>402</v>
      </c>
      <c r="E816" s="278" t="s">
        <v>2938</v>
      </c>
      <c r="F816" s="279" t="s">
        <v>2939</v>
      </c>
      <c r="G816" s="280" t="s">
        <v>1624</v>
      </c>
      <c r="H816" s="281">
        <v>44.231000000000002</v>
      </c>
      <c r="I816" s="282"/>
      <c r="J816" s="283">
        <f>ROUND(I816*H816,2)</f>
        <v>0</v>
      </c>
      <c r="K816" s="279" t="s">
        <v>181</v>
      </c>
      <c r="L816" s="284"/>
      <c r="M816" s="285" t="s">
        <v>19</v>
      </c>
      <c r="N816" s="286" t="s">
        <v>42</v>
      </c>
      <c r="O816" s="86"/>
      <c r="P816" s="223">
        <f>O816*H816</f>
        <v>0</v>
      </c>
      <c r="Q816" s="223">
        <v>0.001</v>
      </c>
      <c r="R816" s="223">
        <f>Q816*H816</f>
        <v>0.044230999999999999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434</v>
      </c>
      <c r="AT816" s="225" t="s">
        <v>402</v>
      </c>
      <c r="AU816" s="225" t="s">
        <v>81</v>
      </c>
      <c r="AY816" s="19" t="s">
        <v>175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79</v>
      </c>
      <c r="BK816" s="226">
        <f>ROUND(I816*H816,2)</f>
        <v>0</v>
      </c>
      <c r="BL816" s="19" t="s">
        <v>315</v>
      </c>
      <c r="BM816" s="225" t="s">
        <v>2940</v>
      </c>
    </row>
    <row r="817" s="2" customFormat="1">
      <c r="A817" s="40"/>
      <c r="B817" s="41"/>
      <c r="C817" s="42"/>
      <c r="D817" s="227" t="s">
        <v>184</v>
      </c>
      <c r="E817" s="42"/>
      <c r="F817" s="228" t="s">
        <v>2939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184</v>
      </c>
      <c r="AU817" s="19" t="s">
        <v>81</v>
      </c>
    </row>
    <row r="818" s="14" customFormat="1">
      <c r="A818" s="14"/>
      <c r="B818" s="244"/>
      <c r="C818" s="245"/>
      <c r="D818" s="227" t="s">
        <v>188</v>
      </c>
      <c r="E818" s="246" t="s">
        <v>19</v>
      </c>
      <c r="F818" s="247" t="s">
        <v>2941</v>
      </c>
      <c r="G818" s="245"/>
      <c r="H818" s="248">
        <v>366.30000000000001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188</v>
      </c>
      <c r="AU818" s="254" t="s">
        <v>81</v>
      </c>
      <c r="AV818" s="14" t="s">
        <v>81</v>
      </c>
      <c r="AW818" s="14" t="s">
        <v>33</v>
      </c>
      <c r="AX818" s="14" t="s">
        <v>79</v>
      </c>
      <c r="AY818" s="254" t="s">
        <v>175</v>
      </c>
    </row>
    <row r="819" s="14" customFormat="1">
      <c r="A819" s="14"/>
      <c r="B819" s="244"/>
      <c r="C819" s="245"/>
      <c r="D819" s="227" t="s">
        <v>188</v>
      </c>
      <c r="E819" s="245"/>
      <c r="F819" s="247" t="s">
        <v>2942</v>
      </c>
      <c r="G819" s="245"/>
      <c r="H819" s="248">
        <v>44.231000000000002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188</v>
      </c>
      <c r="AU819" s="254" t="s">
        <v>81</v>
      </c>
      <c r="AV819" s="14" t="s">
        <v>81</v>
      </c>
      <c r="AW819" s="14" t="s">
        <v>4</v>
      </c>
      <c r="AX819" s="14" t="s">
        <v>79</v>
      </c>
      <c r="AY819" s="254" t="s">
        <v>175</v>
      </c>
    </row>
    <row r="820" s="2" customFormat="1" ht="24.15" customHeight="1">
      <c r="A820" s="40"/>
      <c r="B820" s="41"/>
      <c r="C820" s="214" t="s">
        <v>856</v>
      </c>
      <c r="D820" s="214" t="s">
        <v>177</v>
      </c>
      <c r="E820" s="215" t="s">
        <v>1030</v>
      </c>
      <c r="F820" s="216" t="s">
        <v>1031</v>
      </c>
      <c r="G820" s="217" t="s">
        <v>1032</v>
      </c>
      <c r="H820" s="287"/>
      <c r="I820" s="219"/>
      <c r="J820" s="220">
        <f>ROUND(I820*H820,2)</f>
        <v>0</v>
      </c>
      <c r="K820" s="216" t="s">
        <v>181</v>
      </c>
      <c r="L820" s="46"/>
      <c r="M820" s="221" t="s">
        <v>19</v>
      </c>
      <c r="N820" s="222" t="s">
        <v>42</v>
      </c>
      <c r="O820" s="86"/>
      <c r="P820" s="223">
        <f>O820*H820</f>
        <v>0</v>
      </c>
      <c r="Q820" s="223">
        <v>0</v>
      </c>
      <c r="R820" s="223">
        <f>Q820*H820</f>
        <v>0</v>
      </c>
      <c r="S820" s="223">
        <v>0</v>
      </c>
      <c r="T820" s="224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315</v>
      </c>
      <c r="AT820" s="225" t="s">
        <v>177</v>
      </c>
      <c r="AU820" s="225" t="s">
        <v>81</v>
      </c>
      <c r="AY820" s="19" t="s">
        <v>175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79</v>
      </c>
      <c r="BK820" s="226">
        <f>ROUND(I820*H820,2)</f>
        <v>0</v>
      </c>
      <c r="BL820" s="19" t="s">
        <v>315</v>
      </c>
      <c r="BM820" s="225" t="s">
        <v>2943</v>
      </c>
    </row>
    <row r="821" s="2" customFormat="1">
      <c r="A821" s="40"/>
      <c r="B821" s="41"/>
      <c r="C821" s="42"/>
      <c r="D821" s="227" t="s">
        <v>184</v>
      </c>
      <c r="E821" s="42"/>
      <c r="F821" s="228" t="s">
        <v>1034</v>
      </c>
      <c r="G821" s="42"/>
      <c r="H821" s="42"/>
      <c r="I821" s="229"/>
      <c r="J821" s="42"/>
      <c r="K821" s="42"/>
      <c r="L821" s="46"/>
      <c r="M821" s="230"/>
      <c r="N821" s="231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184</v>
      </c>
      <c r="AU821" s="19" t="s">
        <v>81</v>
      </c>
    </row>
    <row r="822" s="2" customFormat="1">
      <c r="A822" s="40"/>
      <c r="B822" s="41"/>
      <c r="C822" s="42"/>
      <c r="D822" s="232" t="s">
        <v>186</v>
      </c>
      <c r="E822" s="42"/>
      <c r="F822" s="233" t="s">
        <v>1035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186</v>
      </c>
      <c r="AU822" s="19" t="s">
        <v>81</v>
      </c>
    </row>
    <row r="823" s="12" customFormat="1" ht="22.8" customHeight="1">
      <c r="A823" s="12"/>
      <c r="B823" s="198"/>
      <c r="C823" s="199"/>
      <c r="D823" s="200" t="s">
        <v>70</v>
      </c>
      <c r="E823" s="212" t="s">
        <v>2944</v>
      </c>
      <c r="F823" s="212" t="s">
        <v>2945</v>
      </c>
      <c r="G823" s="199"/>
      <c r="H823" s="199"/>
      <c r="I823" s="202"/>
      <c r="J823" s="213">
        <f>BK823</f>
        <v>0</v>
      </c>
      <c r="K823" s="199"/>
      <c r="L823" s="204"/>
      <c r="M823" s="205"/>
      <c r="N823" s="206"/>
      <c r="O823" s="206"/>
      <c r="P823" s="207">
        <f>SUM(P824:P887)</f>
        <v>0</v>
      </c>
      <c r="Q823" s="206"/>
      <c r="R823" s="207">
        <f>SUM(R824:R887)</f>
        <v>0.05049</v>
      </c>
      <c r="S823" s="206"/>
      <c r="T823" s="208">
        <f>SUM(T824:T887)</f>
        <v>0</v>
      </c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2"/>
      <c r="AR823" s="209" t="s">
        <v>81</v>
      </c>
      <c r="AT823" s="210" t="s">
        <v>70</v>
      </c>
      <c r="AU823" s="210" t="s">
        <v>79</v>
      </c>
      <c r="AY823" s="209" t="s">
        <v>175</v>
      </c>
      <c r="BK823" s="211">
        <f>SUM(BK824:BK887)</f>
        <v>0</v>
      </c>
    </row>
    <row r="824" s="2" customFormat="1" ht="16.5" customHeight="1">
      <c r="A824" s="40"/>
      <c r="B824" s="41"/>
      <c r="C824" s="214" t="s">
        <v>864</v>
      </c>
      <c r="D824" s="214" t="s">
        <v>177</v>
      </c>
      <c r="E824" s="215" t="s">
        <v>2946</v>
      </c>
      <c r="F824" s="216" t="s">
        <v>2947</v>
      </c>
      <c r="G824" s="217" t="s">
        <v>2948</v>
      </c>
      <c r="H824" s="218">
        <v>2</v>
      </c>
      <c r="I824" s="219"/>
      <c r="J824" s="220">
        <f>ROUND(I824*H824,2)</f>
        <v>0</v>
      </c>
      <c r="K824" s="216" t="s">
        <v>181</v>
      </c>
      <c r="L824" s="46"/>
      <c r="M824" s="221" t="s">
        <v>19</v>
      </c>
      <c r="N824" s="222" t="s">
        <v>42</v>
      </c>
      <c r="O824" s="86"/>
      <c r="P824" s="223">
        <f>O824*H824</f>
        <v>0</v>
      </c>
      <c r="Q824" s="223">
        <v>0.00017000000000000001</v>
      </c>
      <c r="R824" s="223">
        <f>Q824*H824</f>
        <v>0.00034000000000000002</v>
      </c>
      <c r="S824" s="223">
        <v>0</v>
      </c>
      <c r="T824" s="224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25" t="s">
        <v>315</v>
      </c>
      <c r="AT824" s="225" t="s">
        <v>177</v>
      </c>
      <c r="AU824" s="225" t="s">
        <v>81</v>
      </c>
      <c r="AY824" s="19" t="s">
        <v>175</v>
      </c>
      <c r="BE824" s="226">
        <f>IF(N824="základní",J824,0)</f>
        <v>0</v>
      </c>
      <c r="BF824" s="226">
        <f>IF(N824="snížená",J824,0)</f>
        <v>0</v>
      </c>
      <c r="BG824" s="226">
        <f>IF(N824="zákl. přenesená",J824,0)</f>
        <v>0</v>
      </c>
      <c r="BH824" s="226">
        <f>IF(N824="sníž. přenesená",J824,0)</f>
        <v>0</v>
      </c>
      <c r="BI824" s="226">
        <f>IF(N824="nulová",J824,0)</f>
        <v>0</v>
      </c>
      <c r="BJ824" s="19" t="s">
        <v>79</v>
      </c>
      <c r="BK824" s="226">
        <f>ROUND(I824*H824,2)</f>
        <v>0</v>
      </c>
      <c r="BL824" s="19" t="s">
        <v>315</v>
      </c>
      <c r="BM824" s="225" t="s">
        <v>2949</v>
      </c>
    </row>
    <row r="825" s="2" customFormat="1">
      <c r="A825" s="40"/>
      <c r="B825" s="41"/>
      <c r="C825" s="42"/>
      <c r="D825" s="227" t="s">
        <v>184</v>
      </c>
      <c r="E825" s="42"/>
      <c r="F825" s="228" t="s">
        <v>2950</v>
      </c>
      <c r="G825" s="42"/>
      <c r="H825" s="42"/>
      <c r="I825" s="229"/>
      <c r="J825" s="42"/>
      <c r="K825" s="42"/>
      <c r="L825" s="46"/>
      <c r="M825" s="230"/>
      <c r="N825" s="231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184</v>
      </c>
      <c r="AU825" s="19" t="s">
        <v>81</v>
      </c>
    </row>
    <row r="826" s="2" customFormat="1">
      <c r="A826" s="40"/>
      <c r="B826" s="41"/>
      <c r="C826" s="42"/>
      <c r="D826" s="232" t="s">
        <v>186</v>
      </c>
      <c r="E826" s="42"/>
      <c r="F826" s="233" t="s">
        <v>2951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186</v>
      </c>
      <c r="AU826" s="19" t="s">
        <v>81</v>
      </c>
    </row>
    <row r="827" s="13" customFormat="1">
      <c r="A827" s="13"/>
      <c r="B827" s="234"/>
      <c r="C827" s="235"/>
      <c r="D827" s="227" t="s">
        <v>188</v>
      </c>
      <c r="E827" s="236" t="s">
        <v>19</v>
      </c>
      <c r="F827" s="237" t="s">
        <v>241</v>
      </c>
      <c r="G827" s="235"/>
      <c r="H827" s="236" t="s">
        <v>19</v>
      </c>
      <c r="I827" s="238"/>
      <c r="J827" s="235"/>
      <c r="K827" s="235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188</v>
      </c>
      <c r="AU827" s="243" t="s">
        <v>81</v>
      </c>
      <c r="AV827" s="13" t="s">
        <v>79</v>
      </c>
      <c r="AW827" s="13" t="s">
        <v>33</v>
      </c>
      <c r="AX827" s="13" t="s">
        <v>71</v>
      </c>
      <c r="AY827" s="243" t="s">
        <v>175</v>
      </c>
    </row>
    <row r="828" s="14" customFormat="1">
      <c r="A828" s="14"/>
      <c r="B828" s="244"/>
      <c r="C828" s="245"/>
      <c r="D828" s="227" t="s">
        <v>188</v>
      </c>
      <c r="E828" s="246" t="s">
        <v>19</v>
      </c>
      <c r="F828" s="247" t="s">
        <v>2952</v>
      </c>
      <c r="G828" s="245"/>
      <c r="H828" s="248">
        <v>2</v>
      </c>
      <c r="I828" s="249"/>
      <c r="J828" s="245"/>
      <c r="K828" s="245"/>
      <c r="L828" s="250"/>
      <c r="M828" s="251"/>
      <c r="N828" s="252"/>
      <c r="O828" s="252"/>
      <c r="P828" s="252"/>
      <c r="Q828" s="252"/>
      <c r="R828" s="252"/>
      <c r="S828" s="252"/>
      <c r="T828" s="253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4" t="s">
        <v>188</v>
      </c>
      <c r="AU828" s="254" t="s">
        <v>81</v>
      </c>
      <c r="AV828" s="14" t="s">
        <v>81</v>
      </c>
      <c r="AW828" s="14" t="s">
        <v>33</v>
      </c>
      <c r="AX828" s="14" t="s">
        <v>79</v>
      </c>
      <c r="AY828" s="254" t="s">
        <v>175</v>
      </c>
    </row>
    <row r="829" s="2" customFormat="1" ht="24.15" customHeight="1">
      <c r="A829" s="40"/>
      <c r="B829" s="41"/>
      <c r="C829" s="277" t="s">
        <v>871</v>
      </c>
      <c r="D829" s="277" t="s">
        <v>402</v>
      </c>
      <c r="E829" s="278" t="s">
        <v>1633</v>
      </c>
      <c r="F829" s="279" t="s">
        <v>2953</v>
      </c>
      <c r="G829" s="280" t="s">
        <v>347</v>
      </c>
      <c r="H829" s="281">
        <v>2</v>
      </c>
      <c r="I829" s="282"/>
      <c r="J829" s="283">
        <f>ROUND(I829*H829,2)</f>
        <v>0</v>
      </c>
      <c r="K829" s="279" t="s">
        <v>491</v>
      </c>
      <c r="L829" s="284"/>
      <c r="M829" s="285" t="s">
        <v>19</v>
      </c>
      <c r="N829" s="286" t="s">
        <v>42</v>
      </c>
      <c r="O829" s="86"/>
      <c r="P829" s="223">
        <f>O829*H829</f>
        <v>0</v>
      </c>
      <c r="Q829" s="223">
        <v>0</v>
      </c>
      <c r="R829" s="223">
        <f>Q829*H829</f>
        <v>0</v>
      </c>
      <c r="S829" s="223">
        <v>0</v>
      </c>
      <c r="T829" s="224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25" t="s">
        <v>434</v>
      </c>
      <c r="AT829" s="225" t="s">
        <v>402</v>
      </c>
      <c r="AU829" s="225" t="s">
        <v>81</v>
      </c>
      <c r="AY829" s="19" t="s">
        <v>175</v>
      </c>
      <c r="BE829" s="226">
        <f>IF(N829="základní",J829,0)</f>
        <v>0</v>
      </c>
      <c r="BF829" s="226">
        <f>IF(N829="snížená",J829,0)</f>
        <v>0</v>
      </c>
      <c r="BG829" s="226">
        <f>IF(N829="zákl. přenesená",J829,0)</f>
        <v>0</v>
      </c>
      <c r="BH829" s="226">
        <f>IF(N829="sníž. přenesená",J829,0)</f>
        <v>0</v>
      </c>
      <c r="BI829" s="226">
        <f>IF(N829="nulová",J829,0)</f>
        <v>0</v>
      </c>
      <c r="BJ829" s="19" t="s">
        <v>79</v>
      </c>
      <c r="BK829" s="226">
        <f>ROUND(I829*H829,2)</f>
        <v>0</v>
      </c>
      <c r="BL829" s="19" t="s">
        <v>315</v>
      </c>
      <c r="BM829" s="225" t="s">
        <v>2954</v>
      </c>
    </row>
    <row r="830" s="2" customFormat="1">
      <c r="A830" s="40"/>
      <c r="B830" s="41"/>
      <c r="C830" s="42"/>
      <c r="D830" s="227" t="s">
        <v>184</v>
      </c>
      <c r="E830" s="42"/>
      <c r="F830" s="228" t="s">
        <v>2953</v>
      </c>
      <c r="G830" s="42"/>
      <c r="H830" s="42"/>
      <c r="I830" s="229"/>
      <c r="J830" s="42"/>
      <c r="K830" s="42"/>
      <c r="L830" s="46"/>
      <c r="M830" s="230"/>
      <c r="N830" s="231"/>
      <c r="O830" s="86"/>
      <c r="P830" s="86"/>
      <c r="Q830" s="86"/>
      <c r="R830" s="86"/>
      <c r="S830" s="86"/>
      <c r="T830" s="87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184</v>
      </c>
      <c r="AU830" s="19" t="s">
        <v>81</v>
      </c>
    </row>
    <row r="831" s="14" customFormat="1">
      <c r="A831" s="14"/>
      <c r="B831" s="244"/>
      <c r="C831" s="245"/>
      <c r="D831" s="227" t="s">
        <v>188</v>
      </c>
      <c r="E831" s="246" t="s">
        <v>19</v>
      </c>
      <c r="F831" s="247" t="s">
        <v>2955</v>
      </c>
      <c r="G831" s="245"/>
      <c r="H831" s="248">
        <v>2</v>
      </c>
      <c r="I831" s="249"/>
      <c r="J831" s="245"/>
      <c r="K831" s="245"/>
      <c r="L831" s="250"/>
      <c r="M831" s="251"/>
      <c r="N831" s="252"/>
      <c r="O831" s="252"/>
      <c r="P831" s="252"/>
      <c r="Q831" s="252"/>
      <c r="R831" s="252"/>
      <c r="S831" s="252"/>
      <c r="T831" s="253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4" t="s">
        <v>188</v>
      </c>
      <c r="AU831" s="254" t="s">
        <v>81</v>
      </c>
      <c r="AV831" s="14" t="s">
        <v>81</v>
      </c>
      <c r="AW831" s="14" t="s">
        <v>33</v>
      </c>
      <c r="AX831" s="14" t="s">
        <v>79</v>
      </c>
      <c r="AY831" s="254" t="s">
        <v>175</v>
      </c>
    </row>
    <row r="832" s="2" customFormat="1" ht="24.15" customHeight="1">
      <c r="A832" s="40"/>
      <c r="B832" s="41"/>
      <c r="C832" s="214" t="s">
        <v>877</v>
      </c>
      <c r="D832" s="214" t="s">
        <v>177</v>
      </c>
      <c r="E832" s="215" t="s">
        <v>2956</v>
      </c>
      <c r="F832" s="216" t="s">
        <v>2957</v>
      </c>
      <c r="G832" s="217" t="s">
        <v>2948</v>
      </c>
      <c r="H832" s="218">
        <v>6</v>
      </c>
      <c r="I832" s="219"/>
      <c r="J832" s="220">
        <f>ROUND(I832*H832,2)</f>
        <v>0</v>
      </c>
      <c r="K832" s="216" t="s">
        <v>181</v>
      </c>
      <c r="L832" s="46"/>
      <c r="M832" s="221" t="s">
        <v>19</v>
      </c>
      <c r="N832" s="222" t="s">
        <v>42</v>
      </c>
      <c r="O832" s="86"/>
      <c r="P832" s="223">
        <f>O832*H832</f>
        <v>0</v>
      </c>
      <c r="Q832" s="223">
        <v>0.00051999999999999995</v>
      </c>
      <c r="R832" s="223">
        <f>Q832*H832</f>
        <v>0.0031199999999999995</v>
      </c>
      <c r="S832" s="223">
        <v>0</v>
      </c>
      <c r="T832" s="224">
        <f>S832*H832</f>
        <v>0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5" t="s">
        <v>315</v>
      </c>
      <c r="AT832" s="225" t="s">
        <v>177</v>
      </c>
      <c r="AU832" s="225" t="s">
        <v>81</v>
      </c>
      <c r="AY832" s="19" t="s">
        <v>175</v>
      </c>
      <c r="BE832" s="226">
        <f>IF(N832="základní",J832,0)</f>
        <v>0</v>
      </c>
      <c r="BF832" s="226">
        <f>IF(N832="snížená",J832,0)</f>
        <v>0</v>
      </c>
      <c r="BG832" s="226">
        <f>IF(N832="zákl. přenesená",J832,0)</f>
        <v>0</v>
      </c>
      <c r="BH832" s="226">
        <f>IF(N832="sníž. přenesená",J832,0)</f>
        <v>0</v>
      </c>
      <c r="BI832" s="226">
        <f>IF(N832="nulová",J832,0)</f>
        <v>0</v>
      </c>
      <c r="BJ832" s="19" t="s">
        <v>79</v>
      </c>
      <c r="BK832" s="226">
        <f>ROUND(I832*H832,2)</f>
        <v>0</v>
      </c>
      <c r="BL832" s="19" t="s">
        <v>315</v>
      </c>
      <c r="BM832" s="225" t="s">
        <v>2958</v>
      </c>
    </row>
    <row r="833" s="2" customFormat="1">
      <c r="A833" s="40"/>
      <c r="B833" s="41"/>
      <c r="C833" s="42"/>
      <c r="D833" s="227" t="s">
        <v>184</v>
      </c>
      <c r="E833" s="42"/>
      <c r="F833" s="228" t="s">
        <v>2959</v>
      </c>
      <c r="G833" s="42"/>
      <c r="H833" s="42"/>
      <c r="I833" s="229"/>
      <c r="J833" s="42"/>
      <c r="K833" s="42"/>
      <c r="L833" s="46"/>
      <c r="M833" s="230"/>
      <c r="N833" s="231"/>
      <c r="O833" s="86"/>
      <c r="P833" s="86"/>
      <c r="Q833" s="86"/>
      <c r="R833" s="86"/>
      <c r="S833" s="86"/>
      <c r="T833" s="87"/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T833" s="19" t="s">
        <v>184</v>
      </c>
      <c r="AU833" s="19" t="s">
        <v>81</v>
      </c>
    </row>
    <row r="834" s="2" customFormat="1">
      <c r="A834" s="40"/>
      <c r="B834" s="41"/>
      <c r="C834" s="42"/>
      <c r="D834" s="232" t="s">
        <v>186</v>
      </c>
      <c r="E834" s="42"/>
      <c r="F834" s="233" t="s">
        <v>2960</v>
      </c>
      <c r="G834" s="42"/>
      <c r="H834" s="42"/>
      <c r="I834" s="229"/>
      <c r="J834" s="42"/>
      <c r="K834" s="42"/>
      <c r="L834" s="46"/>
      <c r="M834" s="230"/>
      <c r="N834" s="231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186</v>
      </c>
      <c r="AU834" s="19" t="s">
        <v>81</v>
      </c>
    </row>
    <row r="835" s="13" customFormat="1">
      <c r="A835" s="13"/>
      <c r="B835" s="234"/>
      <c r="C835" s="235"/>
      <c r="D835" s="227" t="s">
        <v>188</v>
      </c>
      <c r="E835" s="236" t="s">
        <v>19</v>
      </c>
      <c r="F835" s="237" t="s">
        <v>351</v>
      </c>
      <c r="G835" s="235"/>
      <c r="H835" s="236" t="s">
        <v>19</v>
      </c>
      <c r="I835" s="238"/>
      <c r="J835" s="235"/>
      <c r="K835" s="235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188</v>
      </c>
      <c r="AU835" s="243" t="s">
        <v>81</v>
      </c>
      <c r="AV835" s="13" t="s">
        <v>79</v>
      </c>
      <c r="AW835" s="13" t="s">
        <v>33</v>
      </c>
      <c r="AX835" s="13" t="s">
        <v>71</v>
      </c>
      <c r="AY835" s="243" t="s">
        <v>175</v>
      </c>
    </row>
    <row r="836" s="14" customFormat="1">
      <c r="A836" s="14"/>
      <c r="B836" s="244"/>
      <c r="C836" s="245"/>
      <c r="D836" s="227" t="s">
        <v>188</v>
      </c>
      <c r="E836" s="246" t="s">
        <v>19</v>
      </c>
      <c r="F836" s="247" t="s">
        <v>2961</v>
      </c>
      <c r="G836" s="245"/>
      <c r="H836" s="248">
        <v>6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188</v>
      </c>
      <c r="AU836" s="254" t="s">
        <v>81</v>
      </c>
      <c r="AV836" s="14" t="s">
        <v>81</v>
      </c>
      <c r="AW836" s="14" t="s">
        <v>33</v>
      </c>
      <c r="AX836" s="14" t="s">
        <v>79</v>
      </c>
      <c r="AY836" s="254" t="s">
        <v>175</v>
      </c>
    </row>
    <row r="837" s="2" customFormat="1" ht="24.15" customHeight="1">
      <c r="A837" s="40"/>
      <c r="B837" s="41"/>
      <c r="C837" s="214" t="s">
        <v>885</v>
      </c>
      <c r="D837" s="214" t="s">
        <v>177</v>
      </c>
      <c r="E837" s="215" t="s">
        <v>2962</v>
      </c>
      <c r="F837" s="216" t="s">
        <v>2963</v>
      </c>
      <c r="G837" s="217" t="s">
        <v>2948</v>
      </c>
      <c r="H837" s="218">
        <v>8</v>
      </c>
      <c r="I837" s="219"/>
      <c r="J837" s="220">
        <f>ROUND(I837*H837,2)</f>
        <v>0</v>
      </c>
      <c r="K837" s="216" t="s">
        <v>181</v>
      </c>
      <c r="L837" s="46"/>
      <c r="M837" s="221" t="s">
        <v>19</v>
      </c>
      <c r="N837" s="222" t="s">
        <v>42</v>
      </c>
      <c r="O837" s="86"/>
      <c r="P837" s="223">
        <f>O837*H837</f>
        <v>0</v>
      </c>
      <c r="Q837" s="223">
        <v>0.00051999999999999995</v>
      </c>
      <c r="R837" s="223">
        <f>Q837*H837</f>
        <v>0.0041599999999999996</v>
      </c>
      <c r="S837" s="223">
        <v>0</v>
      </c>
      <c r="T837" s="224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315</v>
      </c>
      <c r="AT837" s="225" t="s">
        <v>177</v>
      </c>
      <c r="AU837" s="225" t="s">
        <v>81</v>
      </c>
      <c r="AY837" s="19" t="s">
        <v>175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79</v>
      </c>
      <c r="BK837" s="226">
        <f>ROUND(I837*H837,2)</f>
        <v>0</v>
      </c>
      <c r="BL837" s="19" t="s">
        <v>315</v>
      </c>
      <c r="BM837" s="225" t="s">
        <v>2964</v>
      </c>
    </row>
    <row r="838" s="2" customFormat="1">
      <c r="A838" s="40"/>
      <c r="B838" s="41"/>
      <c r="C838" s="42"/>
      <c r="D838" s="227" t="s">
        <v>184</v>
      </c>
      <c r="E838" s="42"/>
      <c r="F838" s="228" t="s">
        <v>2963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184</v>
      </c>
      <c r="AU838" s="19" t="s">
        <v>81</v>
      </c>
    </row>
    <row r="839" s="2" customFormat="1">
      <c r="A839" s="40"/>
      <c r="B839" s="41"/>
      <c r="C839" s="42"/>
      <c r="D839" s="232" t="s">
        <v>186</v>
      </c>
      <c r="E839" s="42"/>
      <c r="F839" s="233" t="s">
        <v>2965</v>
      </c>
      <c r="G839" s="42"/>
      <c r="H839" s="42"/>
      <c r="I839" s="229"/>
      <c r="J839" s="42"/>
      <c r="K839" s="42"/>
      <c r="L839" s="46"/>
      <c r="M839" s="230"/>
      <c r="N839" s="231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186</v>
      </c>
      <c r="AU839" s="19" t="s">
        <v>81</v>
      </c>
    </row>
    <row r="840" s="13" customFormat="1">
      <c r="A840" s="13"/>
      <c r="B840" s="234"/>
      <c r="C840" s="235"/>
      <c r="D840" s="227" t="s">
        <v>188</v>
      </c>
      <c r="E840" s="236" t="s">
        <v>19</v>
      </c>
      <c r="F840" s="237" t="s">
        <v>351</v>
      </c>
      <c r="G840" s="235"/>
      <c r="H840" s="236" t="s">
        <v>19</v>
      </c>
      <c r="I840" s="238"/>
      <c r="J840" s="235"/>
      <c r="K840" s="235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188</v>
      </c>
      <c r="AU840" s="243" t="s">
        <v>81</v>
      </c>
      <c r="AV840" s="13" t="s">
        <v>79</v>
      </c>
      <c r="AW840" s="13" t="s">
        <v>33</v>
      </c>
      <c r="AX840" s="13" t="s">
        <v>71</v>
      </c>
      <c r="AY840" s="243" t="s">
        <v>175</v>
      </c>
    </row>
    <row r="841" s="14" customFormat="1">
      <c r="A841" s="14"/>
      <c r="B841" s="244"/>
      <c r="C841" s="245"/>
      <c r="D841" s="227" t="s">
        <v>188</v>
      </c>
      <c r="E841" s="246" t="s">
        <v>19</v>
      </c>
      <c r="F841" s="247" t="s">
        <v>2966</v>
      </c>
      <c r="G841" s="245"/>
      <c r="H841" s="248">
        <v>8</v>
      </c>
      <c r="I841" s="249"/>
      <c r="J841" s="245"/>
      <c r="K841" s="245"/>
      <c r="L841" s="250"/>
      <c r="M841" s="251"/>
      <c r="N841" s="252"/>
      <c r="O841" s="252"/>
      <c r="P841" s="252"/>
      <c r="Q841" s="252"/>
      <c r="R841" s="252"/>
      <c r="S841" s="252"/>
      <c r="T841" s="253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4" t="s">
        <v>188</v>
      </c>
      <c r="AU841" s="254" t="s">
        <v>81</v>
      </c>
      <c r="AV841" s="14" t="s">
        <v>81</v>
      </c>
      <c r="AW841" s="14" t="s">
        <v>33</v>
      </c>
      <c r="AX841" s="14" t="s">
        <v>79</v>
      </c>
      <c r="AY841" s="254" t="s">
        <v>175</v>
      </c>
    </row>
    <row r="842" s="2" customFormat="1" ht="24.15" customHeight="1">
      <c r="A842" s="40"/>
      <c r="B842" s="41"/>
      <c r="C842" s="214" t="s">
        <v>895</v>
      </c>
      <c r="D842" s="214" t="s">
        <v>177</v>
      </c>
      <c r="E842" s="215" t="s">
        <v>2967</v>
      </c>
      <c r="F842" s="216" t="s">
        <v>2968</v>
      </c>
      <c r="G842" s="217" t="s">
        <v>2948</v>
      </c>
      <c r="H842" s="218">
        <v>2</v>
      </c>
      <c r="I842" s="219"/>
      <c r="J842" s="220">
        <f>ROUND(I842*H842,2)</f>
        <v>0</v>
      </c>
      <c r="K842" s="216" t="s">
        <v>181</v>
      </c>
      <c r="L842" s="46"/>
      <c r="M842" s="221" t="s">
        <v>19</v>
      </c>
      <c r="N842" s="222" t="s">
        <v>42</v>
      </c>
      <c r="O842" s="86"/>
      <c r="P842" s="223">
        <f>O842*H842</f>
        <v>0</v>
      </c>
      <c r="Q842" s="223">
        <v>0.0011000000000000001</v>
      </c>
      <c r="R842" s="223">
        <f>Q842*H842</f>
        <v>0.0022000000000000001</v>
      </c>
      <c r="S842" s="223">
        <v>0</v>
      </c>
      <c r="T842" s="224">
        <f>S842*H842</f>
        <v>0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5" t="s">
        <v>315</v>
      </c>
      <c r="AT842" s="225" t="s">
        <v>177</v>
      </c>
      <c r="AU842" s="225" t="s">
        <v>81</v>
      </c>
      <c r="AY842" s="19" t="s">
        <v>175</v>
      </c>
      <c r="BE842" s="226">
        <f>IF(N842="základní",J842,0)</f>
        <v>0</v>
      </c>
      <c r="BF842" s="226">
        <f>IF(N842="snížená",J842,0)</f>
        <v>0</v>
      </c>
      <c r="BG842" s="226">
        <f>IF(N842="zákl. přenesená",J842,0)</f>
        <v>0</v>
      </c>
      <c r="BH842" s="226">
        <f>IF(N842="sníž. přenesená",J842,0)</f>
        <v>0</v>
      </c>
      <c r="BI842" s="226">
        <f>IF(N842="nulová",J842,0)</f>
        <v>0</v>
      </c>
      <c r="BJ842" s="19" t="s">
        <v>79</v>
      </c>
      <c r="BK842" s="226">
        <f>ROUND(I842*H842,2)</f>
        <v>0</v>
      </c>
      <c r="BL842" s="19" t="s">
        <v>315</v>
      </c>
      <c r="BM842" s="225" t="s">
        <v>2969</v>
      </c>
    </row>
    <row r="843" s="2" customFormat="1">
      <c r="A843" s="40"/>
      <c r="B843" s="41"/>
      <c r="C843" s="42"/>
      <c r="D843" s="227" t="s">
        <v>184</v>
      </c>
      <c r="E843" s="42"/>
      <c r="F843" s="228" t="s">
        <v>2968</v>
      </c>
      <c r="G843" s="42"/>
      <c r="H843" s="42"/>
      <c r="I843" s="229"/>
      <c r="J843" s="42"/>
      <c r="K843" s="42"/>
      <c r="L843" s="46"/>
      <c r="M843" s="230"/>
      <c r="N843" s="231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184</v>
      </c>
      <c r="AU843" s="19" t="s">
        <v>81</v>
      </c>
    </row>
    <row r="844" s="2" customFormat="1">
      <c r="A844" s="40"/>
      <c r="B844" s="41"/>
      <c r="C844" s="42"/>
      <c r="D844" s="232" t="s">
        <v>186</v>
      </c>
      <c r="E844" s="42"/>
      <c r="F844" s="233" t="s">
        <v>2970</v>
      </c>
      <c r="G844" s="42"/>
      <c r="H844" s="42"/>
      <c r="I844" s="229"/>
      <c r="J844" s="42"/>
      <c r="K844" s="42"/>
      <c r="L844" s="46"/>
      <c r="M844" s="230"/>
      <c r="N844" s="231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186</v>
      </c>
      <c r="AU844" s="19" t="s">
        <v>81</v>
      </c>
    </row>
    <row r="845" s="13" customFormat="1">
      <c r="A845" s="13"/>
      <c r="B845" s="234"/>
      <c r="C845" s="235"/>
      <c r="D845" s="227" t="s">
        <v>188</v>
      </c>
      <c r="E845" s="236" t="s">
        <v>19</v>
      </c>
      <c r="F845" s="237" t="s">
        <v>351</v>
      </c>
      <c r="G845" s="235"/>
      <c r="H845" s="236" t="s">
        <v>19</v>
      </c>
      <c r="I845" s="238"/>
      <c r="J845" s="235"/>
      <c r="K845" s="235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188</v>
      </c>
      <c r="AU845" s="243" t="s">
        <v>81</v>
      </c>
      <c r="AV845" s="13" t="s">
        <v>79</v>
      </c>
      <c r="AW845" s="13" t="s">
        <v>33</v>
      </c>
      <c r="AX845" s="13" t="s">
        <v>71</v>
      </c>
      <c r="AY845" s="243" t="s">
        <v>175</v>
      </c>
    </row>
    <row r="846" s="14" customFormat="1">
      <c r="A846" s="14"/>
      <c r="B846" s="244"/>
      <c r="C846" s="245"/>
      <c r="D846" s="227" t="s">
        <v>188</v>
      </c>
      <c r="E846" s="246" t="s">
        <v>19</v>
      </c>
      <c r="F846" s="247" t="s">
        <v>2971</v>
      </c>
      <c r="G846" s="245"/>
      <c r="H846" s="248">
        <v>2</v>
      </c>
      <c r="I846" s="249"/>
      <c r="J846" s="245"/>
      <c r="K846" s="245"/>
      <c r="L846" s="250"/>
      <c r="M846" s="251"/>
      <c r="N846" s="252"/>
      <c r="O846" s="252"/>
      <c r="P846" s="252"/>
      <c r="Q846" s="252"/>
      <c r="R846" s="252"/>
      <c r="S846" s="252"/>
      <c r="T846" s="253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4" t="s">
        <v>188</v>
      </c>
      <c r="AU846" s="254" t="s">
        <v>81</v>
      </c>
      <c r="AV846" s="14" t="s">
        <v>81</v>
      </c>
      <c r="AW846" s="14" t="s">
        <v>33</v>
      </c>
      <c r="AX846" s="14" t="s">
        <v>79</v>
      </c>
      <c r="AY846" s="254" t="s">
        <v>175</v>
      </c>
    </row>
    <row r="847" s="2" customFormat="1" ht="24.15" customHeight="1">
      <c r="A847" s="40"/>
      <c r="B847" s="41"/>
      <c r="C847" s="214" t="s">
        <v>902</v>
      </c>
      <c r="D847" s="214" t="s">
        <v>177</v>
      </c>
      <c r="E847" s="215" t="s">
        <v>2972</v>
      </c>
      <c r="F847" s="216" t="s">
        <v>2973</v>
      </c>
      <c r="G847" s="217" t="s">
        <v>2948</v>
      </c>
      <c r="H847" s="218">
        <v>2</v>
      </c>
      <c r="I847" s="219"/>
      <c r="J847" s="220">
        <f>ROUND(I847*H847,2)</f>
        <v>0</v>
      </c>
      <c r="K847" s="216" t="s">
        <v>181</v>
      </c>
      <c r="L847" s="46"/>
      <c r="M847" s="221" t="s">
        <v>19</v>
      </c>
      <c r="N847" s="222" t="s">
        <v>42</v>
      </c>
      <c r="O847" s="86"/>
      <c r="P847" s="223">
        <f>O847*H847</f>
        <v>0</v>
      </c>
      <c r="Q847" s="223">
        <v>0.0030000000000000001</v>
      </c>
      <c r="R847" s="223">
        <f>Q847*H847</f>
        <v>0.0060000000000000001</v>
      </c>
      <c r="S847" s="223">
        <v>0</v>
      </c>
      <c r="T847" s="224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5" t="s">
        <v>315</v>
      </c>
      <c r="AT847" s="225" t="s">
        <v>177</v>
      </c>
      <c r="AU847" s="225" t="s">
        <v>81</v>
      </c>
      <c r="AY847" s="19" t="s">
        <v>175</v>
      </c>
      <c r="BE847" s="226">
        <f>IF(N847="základní",J847,0)</f>
        <v>0</v>
      </c>
      <c r="BF847" s="226">
        <f>IF(N847="snížená",J847,0)</f>
        <v>0</v>
      </c>
      <c r="BG847" s="226">
        <f>IF(N847="zákl. přenesená",J847,0)</f>
        <v>0</v>
      </c>
      <c r="BH847" s="226">
        <f>IF(N847="sníž. přenesená",J847,0)</f>
        <v>0</v>
      </c>
      <c r="BI847" s="226">
        <f>IF(N847="nulová",J847,0)</f>
        <v>0</v>
      </c>
      <c r="BJ847" s="19" t="s">
        <v>79</v>
      </c>
      <c r="BK847" s="226">
        <f>ROUND(I847*H847,2)</f>
        <v>0</v>
      </c>
      <c r="BL847" s="19" t="s">
        <v>315</v>
      </c>
      <c r="BM847" s="225" t="s">
        <v>2974</v>
      </c>
    </row>
    <row r="848" s="2" customFormat="1">
      <c r="A848" s="40"/>
      <c r="B848" s="41"/>
      <c r="C848" s="42"/>
      <c r="D848" s="227" t="s">
        <v>184</v>
      </c>
      <c r="E848" s="42"/>
      <c r="F848" s="228" t="s">
        <v>2973</v>
      </c>
      <c r="G848" s="42"/>
      <c r="H848" s="42"/>
      <c r="I848" s="229"/>
      <c r="J848" s="42"/>
      <c r="K848" s="42"/>
      <c r="L848" s="46"/>
      <c r="M848" s="230"/>
      <c r="N848" s="231"/>
      <c r="O848" s="86"/>
      <c r="P848" s="86"/>
      <c r="Q848" s="86"/>
      <c r="R848" s="86"/>
      <c r="S848" s="86"/>
      <c r="T848" s="87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184</v>
      </c>
      <c r="AU848" s="19" t="s">
        <v>81</v>
      </c>
    </row>
    <row r="849" s="2" customFormat="1">
      <c r="A849" s="40"/>
      <c r="B849" s="41"/>
      <c r="C849" s="42"/>
      <c r="D849" s="232" t="s">
        <v>186</v>
      </c>
      <c r="E849" s="42"/>
      <c r="F849" s="233" t="s">
        <v>2975</v>
      </c>
      <c r="G849" s="42"/>
      <c r="H849" s="42"/>
      <c r="I849" s="229"/>
      <c r="J849" s="42"/>
      <c r="K849" s="42"/>
      <c r="L849" s="46"/>
      <c r="M849" s="230"/>
      <c r="N849" s="231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186</v>
      </c>
      <c r="AU849" s="19" t="s">
        <v>81</v>
      </c>
    </row>
    <row r="850" s="13" customFormat="1">
      <c r="A850" s="13"/>
      <c r="B850" s="234"/>
      <c r="C850" s="235"/>
      <c r="D850" s="227" t="s">
        <v>188</v>
      </c>
      <c r="E850" s="236" t="s">
        <v>19</v>
      </c>
      <c r="F850" s="237" t="s">
        <v>351</v>
      </c>
      <c r="G850" s="235"/>
      <c r="H850" s="236" t="s">
        <v>19</v>
      </c>
      <c r="I850" s="238"/>
      <c r="J850" s="235"/>
      <c r="K850" s="235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188</v>
      </c>
      <c r="AU850" s="243" t="s">
        <v>81</v>
      </c>
      <c r="AV850" s="13" t="s">
        <v>79</v>
      </c>
      <c r="AW850" s="13" t="s">
        <v>33</v>
      </c>
      <c r="AX850" s="13" t="s">
        <v>71</v>
      </c>
      <c r="AY850" s="243" t="s">
        <v>175</v>
      </c>
    </row>
    <row r="851" s="14" customFormat="1">
      <c r="A851" s="14"/>
      <c r="B851" s="244"/>
      <c r="C851" s="245"/>
      <c r="D851" s="227" t="s">
        <v>188</v>
      </c>
      <c r="E851" s="246" t="s">
        <v>19</v>
      </c>
      <c r="F851" s="247" t="s">
        <v>2971</v>
      </c>
      <c r="G851" s="245"/>
      <c r="H851" s="248">
        <v>2</v>
      </c>
      <c r="I851" s="249"/>
      <c r="J851" s="245"/>
      <c r="K851" s="245"/>
      <c r="L851" s="250"/>
      <c r="M851" s="251"/>
      <c r="N851" s="252"/>
      <c r="O851" s="252"/>
      <c r="P851" s="252"/>
      <c r="Q851" s="252"/>
      <c r="R851" s="252"/>
      <c r="S851" s="252"/>
      <c r="T851" s="253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4" t="s">
        <v>188</v>
      </c>
      <c r="AU851" s="254" t="s">
        <v>81</v>
      </c>
      <c r="AV851" s="14" t="s">
        <v>81</v>
      </c>
      <c r="AW851" s="14" t="s">
        <v>33</v>
      </c>
      <c r="AX851" s="14" t="s">
        <v>79</v>
      </c>
      <c r="AY851" s="254" t="s">
        <v>175</v>
      </c>
    </row>
    <row r="852" s="2" customFormat="1" ht="24.15" customHeight="1">
      <c r="A852" s="40"/>
      <c r="B852" s="41"/>
      <c r="C852" s="214" t="s">
        <v>908</v>
      </c>
      <c r="D852" s="214" t="s">
        <v>177</v>
      </c>
      <c r="E852" s="215" t="s">
        <v>2976</v>
      </c>
      <c r="F852" s="216" t="s">
        <v>2977</v>
      </c>
      <c r="G852" s="217" t="s">
        <v>347</v>
      </c>
      <c r="H852" s="218">
        <v>8</v>
      </c>
      <c r="I852" s="219"/>
      <c r="J852" s="220">
        <f>ROUND(I852*H852,2)</f>
        <v>0</v>
      </c>
      <c r="K852" s="216" t="s">
        <v>2640</v>
      </c>
      <c r="L852" s="46"/>
      <c r="M852" s="221" t="s">
        <v>19</v>
      </c>
      <c r="N852" s="222" t="s">
        <v>42</v>
      </c>
      <c r="O852" s="86"/>
      <c r="P852" s="223">
        <f>O852*H852</f>
        <v>0</v>
      </c>
      <c r="Q852" s="223">
        <v>0.00051999999999999995</v>
      </c>
      <c r="R852" s="223">
        <f>Q852*H852</f>
        <v>0.0041599999999999996</v>
      </c>
      <c r="S852" s="223">
        <v>0</v>
      </c>
      <c r="T852" s="224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5" t="s">
        <v>315</v>
      </c>
      <c r="AT852" s="225" t="s">
        <v>177</v>
      </c>
      <c r="AU852" s="225" t="s">
        <v>81</v>
      </c>
      <c r="AY852" s="19" t="s">
        <v>175</v>
      </c>
      <c r="BE852" s="226">
        <f>IF(N852="základní",J852,0)</f>
        <v>0</v>
      </c>
      <c r="BF852" s="226">
        <f>IF(N852="snížená",J852,0)</f>
        <v>0</v>
      </c>
      <c r="BG852" s="226">
        <f>IF(N852="zákl. přenesená",J852,0)</f>
        <v>0</v>
      </c>
      <c r="BH852" s="226">
        <f>IF(N852="sníž. přenesená",J852,0)</f>
        <v>0</v>
      </c>
      <c r="BI852" s="226">
        <f>IF(N852="nulová",J852,0)</f>
        <v>0</v>
      </c>
      <c r="BJ852" s="19" t="s">
        <v>79</v>
      </c>
      <c r="BK852" s="226">
        <f>ROUND(I852*H852,2)</f>
        <v>0</v>
      </c>
      <c r="BL852" s="19" t="s">
        <v>315</v>
      </c>
      <c r="BM852" s="225" t="s">
        <v>2978</v>
      </c>
    </row>
    <row r="853" s="2" customFormat="1">
      <c r="A853" s="40"/>
      <c r="B853" s="41"/>
      <c r="C853" s="42"/>
      <c r="D853" s="227" t="s">
        <v>184</v>
      </c>
      <c r="E853" s="42"/>
      <c r="F853" s="228" t="s">
        <v>2977</v>
      </c>
      <c r="G853" s="42"/>
      <c r="H853" s="42"/>
      <c r="I853" s="229"/>
      <c r="J853" s="42"/>
      <c r="K853" s="42"/>
      <c r="L853" s="46"/>
      <c r="M853" s="230"/>
      <c r="N853" s="231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184</v>
      </c>
      <c r="AU853" s="19" t="s">
        <v>81</v>
      </c>
    </row>
    <row r="854" s="2" customFormat="1">
      <c r="A854" s="40"/>
      <c r="B854" s="41"/>
      <c r="C854" s="42"/>
      <c r="D854" s="232" t="s">
        <v>186</v>
      </c>
      <c r="E854" s="42"/>
      <c r="F854" s="233" t="s">
        <v>2979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186</v>
      </c>
      <c r="AU854" s="19" t="s">
        <v>81</v>
      </c>
    </row>
    <row r="855" s="13" customFormat="1">
      <c r="A855" s="13"/>
      <c r="B855" s="234"/>
      <c r="C855" s="235"/>
      <c r="D855" s="227" t="s">
        <v>188</v>
      </c>
      <c r="E855" s="236" t="s">
        <v>19</v>
      </c>
      <c r="F855" s="237" t="s">
        <v>351</v>
      </c>
      <c r="G855" s="235"/>
      <c r="H855" s="236" t="s">
        <v>19</v>
      </c>
      <c r="I855" s="238"/>
      <c r="J855" s="235"/>
      <c r="K855" s="235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188</v>
      </c>
      <c r="AU855" s="243" t="s">
        <v>81</v>
      </c>
      <c r="AV855" s="13" t="s">
        <v>79</v>
      </c>
      <c r="AW855" s="13" t="s">
        <v>33</v>
      </c>
      <c r="AX855" s="13" t="s">
        <v>71</v>
      </c>
      <c r="AY855" s="243" t="s">
        <v>175</v>
      </c>
    </row>
    <row r="856" s="14" customFormat="1">
      <c r="A856" s="14"/>
      <c r="B856" s="244"/>
      <c r="C856" s="245"/>
      <c r="D856" s="227" t="s">
        <v>188</v>
      </c>
      <c r="E856" s="246" t="s">
        <v>19</v>
      </c>
      <c r="F856" s="247" t="s">
        <v>2966</v>
      </c>
      <c r="G856" s="245"/>
      <c r="H856" s="248">
        <v>8</v>
      </c>
      <c r="I856" s="249"/>
      <c r="J856" s="245"/>
      <c r="K856" s="245"/>
      <c r="L856" s="250"/>
      <c r="M856" s="251"/>
      <c r="N856" s="252"/>
      <c r="O856" s="252"/>
      <c r="P856" s="252"/>
      <c r="Q856" s="252"/>
      <c r="R856" s="252"/>
      <c r="S856" s="252"/>
      <c r="T856" s="253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4" t="s">
        <v>188</v>
      </c>
      <c r="AU856" s="254" t="s">
        <v>81</v>
      </c>
      <c r="AV856" s="14" t="s">
        <v>81</v>
      </c>
      <c r="AW856" s="14" t="s">
        <v>33</v>
      </c>
      <c r="AX856" s="14" t="s">
        <v>79</v>
      </c>
      <c r="AY856" s="254" t="s">
        <v>175</v>
      </c>
    </row>
    <row r="857" s="2" customFormat="1" ht="24.15" customHeight="1">
      <c r="A857" s="40"/>
      <c r="B857" s="41"/>
      <c r="C857" s="214" t="s">
        <v>916</v>
      </c>
      <c r="D857" s="214" t="s">
        <v>177</v>
      </c>
      <c r="E857" s="215" t="s">
        <v>2980</v>
      </c>
      <c r="F857" s="216" t="s">
        <v>2981</v>
      </c>
      <c r="G857" s="217" t="s">
        <v>347</v>
      </c>
      <c r="H857" s="218">
        <v>8</v>
      </c>
      <c r="I857" s="219"/>
      <c r="J857" s="220">
        <f>ROUND(I857*H857,2)</f>
        <v>0</v>
      </c>
      <c r="K857" s="216" t="s">
        <v>491</v>
      </c>
      <c r="L857" s="46"/>
      <c r="M857" s="221" t="s">
        <v>19</v>
      </c>
      <c r="N857" s="222" t="s">
        <v>42</v>
      </c>
      <c r="O857" s="86"/>
      <c r="P857" s="223">
        <f>O857*H857</f>
        <v>0</v>
      </c>
      <c r="Q857" s="223">
        <v>0.00051999999999999995</v>
      </c>
      <c r="R857" s="223">
        <f>Q857*H857</f>
        <v>0.0041599999999999996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315</v>
      </c>
      <c r="AT857" s="225" t="s">
        <v>177</v>
      </c>
      <c r="AU857" s="225" t="s">
        <v>81</v>
      </c>
      <c r="AY857" s="19" t="s">
        <v>175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79</v>
      </c>
      <c r="BK857" s="226">
        <f>ROUND(I857*H857,2)</f>
        <v>0</v>
      </c>
      <c r="BL857" s="19" t="s">
        <v>315</v>
      </c>
      <c r="BM857" s="225" t="s">
        <v>2982</v>
      </c>
    </row>
    <row r="858" s="2" customFormat="1">
      <c r="A858" s="40"/>
      <c r="B858" s="41"/>
      <c r="C858" s="42"/>
      <c r="D858" s="227" t="s">
        <v>184</v>
      </c>
      <c r="E858" s="42"/>
      <c r="F858" s="228" t="s">
        <v>2983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184</v>
      </c>
      <c r="AU858" s="19" t="s">
        <v>81</v>
      </c>
    </row>
    <row r="859" s="13" customFormat="1">
      <c r="A859" s="13"/>
      <c r="B859" s="234"/>
      <c r="C859" s="235"/>
      <c r="D859" s="227" t="s">
        <v>188</v>
      </c>
      <c r="E859" s="236" t="s">
        <v>19</v>
      </c>
      <c r="F859" s="237" t="s">
        <v>351</v>
      </c>
      <c r="G859" s="235"/>
      <c r="H859" s="236" t="s">
        <v>19</v>
      </c>
      <c r="I859" s="238"/>
      <c r="J859" s="235"/>
      <c r="K859" s="235"/>
      <c r="L859" s="239"/>
      <c r="M859" s="240"/>
      <c r="N859" s="241"/>
      <c r="O859" s="241"/>
      <c r="P859" s="241"/>
      <c r="Q859" s="241"/>
      <c r="R859" s="241"/>
      <c r="S859" s="241"/>
      <c r="T859" s="242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3" t="s">
        <v>188</v>
      </c>
      <c r="AU859" s="243" t="s">
        <v>81</v>
      </c>
      <c r="AV859" s="13" t="s">
        <v>79</v>
      </c>
      <c r="AW859" s="13" t="s">
        <v>33</v>
      </c>
      <c r="AX859" s="13" t="s">
        <v>71</v>
      </c>
      <c r="AY859" s="243" t="s">
        <v>175</v>
      </c>
    </row>
    <row r="860" s="14" customFormat="1">
      <c r="A860" s="14"/>
      <c r="B860" s="244"/>
      <c r="C860" s="245"/>
      <c r="D860" s="227" t="s">
        <v>188</v>
      </c>
      <c r="E860" s="246" t="s">
        <v>19</v>
      </c>
      <c r="F860" s="247" t="s">
        <v>2966</v>
      </c>
      <c r="G860" s="245"/>
      <c r="H860" s="248">
        <v>8</v>
      </c>
      <c r="I860" s="249"/>
      <c r="J860" s="245"/>
      <c r="K860" s="245"/>
      <c r="L860" s="250"/>
      <c r="M860" s="251"/>
      <c r="N860" s="252"/>
      <c r="O860" s="252"/>
      <c r="P860" s="252"/>
      <c r="Q860" s="252"/>
      <c r="R860" s="252"/>
      <c r="S860" s="252"/>
      <c r="T860" s="253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4" t="s">
        <v>188</v>
      </c>
      <c r="AU860" s="254" t="s">
        <v>81</v>
      </c>
      <c r="AV860" s="14" t="s">
        <v>81</v>
      </c>
      <c r="AW860" s="14" t="s">
        <v>33</v>
      </c>
      <c r="AX860" s="14" t="s">
        <v>79</v>
      </c>
      <c r="AY860" s="254" t="s">
        <v>175</v>
      </c>
    </row>
    <row r="861" s="2" customFormat="1" ht="24.15" customHeight="1">
      <c r="A861" s="40"/>
      <c r="B861" s="41"/>
      <c r="C861" s="214" t="s">
        <v>923</v>
      </c>
      <c r="D861" s="214" t="s">
        <v>177</v>
      </c>
      <c r="E861" s="215" t="s">
        <v>2984</v>
      </c>
      <c r="F861" s="216" t="s">
        <v>2985</v>
      </c>
      <c r="G861" s="217" t="s">
        <v>347</v>
      </c>
      <c r="H861" s="218">
        <v>2</v>
      </c>
      <c r="I861" s="219"/>
      <c r="J861" s="220">
        <f>ROUND(I861*H861,2)</f>
        <v>0</v>
      </c>
      <c r="K861" s="216" t="s">
        <v>491</v>
      </c>
      <c r="L861" s="46"/>
      <c r="M861" s="221" t="s">
        <v>19</v>
      </c>
      <c r="N861" s="222" t="s">
        <v>42</v>
      </c>
      <c r="O861" s="86"/>
      <c r="P861" s="223">
        <f>O861*H861</f>
        <v>0</v>
      </c>
      <c r="Q861" s="223">
        <v>0.00084999999999999995</v>
      </c>
      <c r="R861" s="223">
        <f>Q861*H861</f>
        <v>0.0016999999999999999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315</v>
      </c>
      <c r="AT861" s="225" t="s">
        <v>177</v>
      </c>
      <c r="AU861" s="225" t="s">
        <v>81</v>
      </c>
      <c r="AY861" s="19" t="s">
        <v>175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79</v>
      </c>
      <c r="BK861" s="226">
        <f>ROUND(I861*H861,2)</f>
        <v>0</v>
      </c>
      <c r="BL861" s="19" t="s">
        <v>315</v>
      </c>
      <c r="BM861" s="225" t="s">
        <v>2986</v>
      </c>
    </row>
    <row r="862" s="2" customFormat="1">
      <c r="A862" s="40"/>
      <c r="B862" s="41"/>
      <c r="C862" s="42"/>
      <c r="D862" s="227" t="s">
        <v>184</v>
      </c>
      <c r="E862" s="42"/>
      <c r="F862" s="228" t="s">
        <v>2985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184</v>
      </c>
      <c r="AU862" s="19" t="s">
        <v>81</v>
      </c>
    </row>
    <row r="863" s="13" customFormat="1">
      <c r="A863" s="13"/>
      <c r="B863" s="234"/>
      <c r="C863" s="235"/>
      <c r="D863" s="227" t="s">
        <v>188</v>
      </c>
      <c r="E863" s="236" t="s">
        <v>19</v>
      </c>
      <c r="F863" s="237" t="s">
        <v>351</v>
      </c>
      <c r="G863" s="235"/>
      <c r="H863" s="236" t="s">
        <v>19</v>
      </c>
      <c r="I863" s="238"/>
      <c r="J863" s="235"/>
      <c r="K863" s="235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188</v>
      </c>
      <c r="AU863" s="243" t="s">
        <v>81</v>
      </c>
      <c r="AV863" s="13" t="s">
        <v>79</v>
      </c>
      <c r="AW863" s="13" t="s">
        <v>33</v>
      </c>
      <c r="AX863" s="13" t="s">
        <v>71</v>
      </c>
      <c r="AY863" s="243" t="s">
        <v>175</v>
      </c>
    </row>
    <row r="864" s="14" customFormat="1">
      <c r="A864" s="14"/>
      <c r="B864" s="244"/>
      <c r="C864" s="245"/>
      <c r="D864" s="227" t="s">
        <v>188</v>
      </c>
      <c r="E864" s="246" t="s">
        <v>19</v>
      </c>
      <c r="F864" s="247" t="s">
        <v>2971</v>
      </c>
      <c r="G864" s="245"/>
      <c r="H864" s="248">
        <v>2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188</v>
      </c>
      <c r="AU864" s="254" t="s">
        <v>81</v>
      </c>
      <c r="AV864" s="14" t="s">
        <v>81</v>
      </c>
      <c r="AW864" s="14" t="s">
        <v>33</v>
      </c>
      <c r="AX864" s="14" t="s">
        <v>79</v>
      </c>
      <c r="AY864" s="254" t="s">
        <v>175</v>
      </c>
    </row>
    <row r="865" s="2" customFormat="1" ht="33" customHeight="1">
      <c r="A865" s="40"/>
      <c r="B865" s="41"/>
      <c r="C865" s="214" t="s">
        <v>931</v>
      </c>
      <c r="D865" s="214" t="s">
        <v>177</v>
      </c>
      <c r="E865" s="215" t="s">
        <v>2987</v>
      </c>
      <c r="F865" s="216" t="s">
        <v>2988</v>
      </c>
      <c r="G865" s="217" t="s">
        <v>347</v>
      </c>
      <c r="H865" s="218">
        <v>2</v>
      </c>
      <c r="I865" s="219"/>
      <c r="J865" s="220">
        <f>ROUND(I865*H865,2)</f>
        <v>0</v>
      </c>
      <c r="K865" s="216" t="s">
        <v>491</v>
      </c>
      <c r="L865" s="46"/>
      <c r="M865" s="221" t="s">
        <v>19</v>
      </c>
      <c r="N865" s="222" t="s">
        <v>42</v>
      </c>
      <c r="O865" s="86"/>
      <c r="P865" s="223">
        <f>O865*H865</f>
        <v>0</v>
      </c>
      <c r="Q865" s="223">
        <v>0.00084999999999999995</v>
      </c>
      <c r="R865" s="223">
        <f>Q865*H865</f>
        <v>0.0016999999999999999</v>
      </c>
      <c r="S865" s="223">
        <v>0</v>
      </c>
      <c r="T865" s="224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5" t="s">
        <v>315</v>
      </c>
      <c r="AT865" s="225" t="s">
        <v>177</v>
      </c>
      <c r="AU865" s="225" t="s">
        <v>81</v>
      </c>
      <c r="AY865" s="19" t="s">
        <v>175</v>
      </c>
      <c r="BE865" s="226">
        <f>IF(N865="základní",J865,0)</f>
        <v>0</v>
      </c>
      <c r="BF865" s="226">
        <f>IF(N865="snížená",J865,0)</f>
        <v>0</v>
      </c>
      <c r="BG865" s="226">
        <f>IF(N865="zákl. přenesená",J865,0)</f>
        <v>0</v>
      </c>
      <c r="BH865" s="226">
        <f>IF(N865="sníž. přenesená",J865,0)</f>
        <v>0</v>
      </c>
      <c r="BI865" s="226">
        <f>IF(N865="nulová",J865,0)</f>
        <v>0</v>
      </c>
      <c r="BJ865" s="19" t="s">
        <v>79</v>
      </c>
      <c r="BK865" s="226">
        <f>ROUND(I865*H865,2)</f>
        <v>0</v>
      </c>
      <c r="BL865" s="19" t="s">
        <v>315</v>
      </c>
      <c r="BM865" s="225" t="s">
        <v>2989</v>
      </c>
    </row>
    <row r="866" s="2" customFormat="1">
      <c r="A866" s="40"/>
      <c r="B866" s="41"/>
      <c r="C866" s="42"/>
      <c r="D866" s="227" t="s">
        <v>184</v>
      </c>
      <c r="E866" s="42"/>
      <c r="F866" s="228" t="s">
        <v>2990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184</v>
      </c>
      <c r="AU866" s="19" t="s">
        <v>81</v>
      </c>
    </row>
    <row r="867" s="13" customFormat="1">
      <c r="A867" s="13"/>
      <c r="B867" s="234"/>
      <c r="C867" s="235"/>
      <c r="D867" s="227" t="s">
        <v>188</v>
      </c>
      <c r="E867" s="236" t="s">
        <v>19</v>
      </c>
      <c r="F867" s="237" t="s">
        <v>351</v>
      </c>
      <c r="G867" s="235"/>
      <c r="H867" s="236" t="s">
        <v>19</v>
      </c>
      <c r="I867" s="238"/>
      <c r="J867" s="235"/>
      <c r="K867" s="235"/>
      <c r="L867" s="239"/>
      <c r="M867" s="240"/>
      <c r="N867" s="241"/>
      <c r="O867" s="241"/>
      <c r="P867" s="241"/>
      <c r="Q867" s="241"/>
      <c r="R867" s="241"/>
      <c r="S867" s="241"/>
      <c r="T867" s="242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3" t="s">
        <v>188</v>
      </c>
      <c r="AU867" s="243" t="s">
        <v>81</v>
      </c>
      <c r="AV867" s="13" t="s">
        <v>79</v>
      </c>
      <c r="AW867" s="13" t="s">
        <v>33</v>
      </c>
      <c r="AX867" s="13" t="s">
        <v>71</v>
      </c>
      <c r="AY867" s="243" t="s">
        <v>175</v>
      </c>
    </row>
    <row r="868" s="14" customFormat="1">
      <c r="A868" s="14"/>
      <c r="B868" s="244"/>
      <c r="C868" s="245"/>
      <c r="D868" s="227" t="s">
        <v>188</v>
      </c>
      <c r="E868" s="246" t="s">
        <v>19</v>
      </c>
      <c r="F868" s="247" t="s">
        <v>2971</v>
      </c>
      <c r="G868" s="245"/>
      <c r="H868" s="248">
        <v>2</v>
      </c>
      <c r="I868" s="249"/>
      <c r="J868" s="245"/>
      <c r="K868" s="245"/>
      <c r="L868" s="250"/>
      <c r="M868" s="251"/>
      <c r="N868" s="252"/>
      <c r="O868" s="252"/>
      <c r="P868" s="252"/>
      <c r="Q868" s="252"/>
      <c r="R868" s="252"/>
      <c r="S868" s="252"/>
      <c r="T868" s="253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4" t="s">
        <v>188</v>
      </c>
      <c r="AU868" s="254" t="s">
        <v>81</v>
      </c>
      <c r="AV868" s="14" t="s">
        <v>81</v>
      </c>
      <c r="AW868" s="14" t="s">
        <v>33</v>
      </c>
      <c r="AX868" s="14" t="s">
        <v>79</v>
      </c>
      <c r="AY868" s="254" t="s">
        <v>175</v>
      </c>
    </row>
    <row r="869" s="2" customFormat="1" ht="24.15" customHeight="1">
      <c r="A869" s="40"/>
      <c r="B869" s="41"/>
      <c r="C869" s="214" t="s">
        <v>937</v>
      </c>
      <c r="D869" s="214" t="s">
        <v>177</v>
      </c>
      <c r="E869" s="215" t="s">
        <v>2991</v>
      </c>
      <c r="F869" s="216" t="s">
        <v>2992</v>
      </c>
      <c r="G869" s="217" t="s">
        <v>347</v>
      </c>
      <c r="H869" s="218">
        <v>2</v>
      </c>
      <c r="I869" s="219"/>
      <c r="J869" s="220">
        <f>ROUND(I869*H869,2)</f>
        <v>0</v>
      </c>
      <c r="K869" s="216" t="s">
        <v>491</v>
      </c>
      <c r="L869" s="46"/>
      <c r="M869" s="221" t="s">
        <v>19</v>
      </c>
      <c r="N869" s="222" t="s">
        <v>42</v>
      </c>
      <c r="O869" s="86"/>
      <c r="P869" s="223">
        <f>O869*H869</f>
        <v>0</v>
      </c>
      <c r="Q869" s="223">
        <v>0.00084999999999999995</v>
      </c>
      <c r="R869" s="223">
        <f>Q869*H869</f>
        <v>0.0016999999999999999</v>
      </c>
      <c r="S869" s="223">
        <v>0</v>
      </c>
      <c r="T869" s="224">
        <f>S869*H869</f>
        <v>0</v>
      </c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R869" s="225" t="s">
        <v>315</v>
      </c>
      <c r="AT869" s="225" t="s">
        <v>177</v>
      </c>
      <c r="AU869" s="225" t="s">
        <v>81</v>
      </c>
      <c r="AY869" s="19" t="s">
        <v>175</v>
      </c>
      <c r="BE869" s="226">
        <f>IF(N869="základní",J869,0)</f>
        <v>0</v>
      </c>
      <c r="BF869" s="226">
        <f>IF(N869="snížená",J869,0)</f>
        <v>0</v>
      </c>
      <c r="BG869" s="226">
        <f>IF(N869="zákl. přenesená",J869,0)</f>
        <v>0</v>
      </c>
      <c r="BH869" s="226">
        <f>IF(N869="sníž. přenesená",J869,0)</f>
        <v>0</v>
      </c>
      <c r="BI869" s="226">
        <f>IF(N869="nulová",J869,0)</f>
        <v>0</v>
      </c>
      <c r="BJ869" s="19" t="s">
        <v>79</v>
      </c>
      <c r="BK869" s="226">
        <f>ROUND(I869*H869,2)</f>
        <v>0</v>
      </c>
      <c r="BL869" s="19" t="s">
        <v>315</v>
      </c>
      <c r="BM869" s="225" t="s">
        <v>2993</v>
      </c>
    </row>
    <row r="870" s="2" customFormat="1">
      <c r="A870" s="40"/>
      <c r="B870" s="41"/>
      <c r="C870" s="42"/>
      <c r="D870" s="227" t="s">
        <v>184</v>
      </c>
      <c r="E870" s="42"/>
      <c r="F870" s="228" t="s">
        <v>2992</v>
      </c>
      <c r="G870" s="42"/>
      <c r="H870" s="42"/>
      <c r="I870" s="229"/>
      <c r="J870" s="42"/>
      <c r="K870" s="42"/>
      <c r="L870" s="46"/>
      <c r="M870" s="230"/>
      <c r="N870" s="231"/>
      <c r="O870" s="86"/>
      <c r="P870" s="86"/>
      <c r="Q870" s="86"/>
      <c r="R870" s="86"/>
      <c r="S870" s="86"/>
      <c r="T870" s="87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184</v>
      </c>
      <c r="AU870" s="19" t="s">
        <v>81</v>
      </c>
    </row>
    <row r="871" s="13" customFormat="1">
      <c r="A871" s="13"/>
      <c r="B871" s="234"/>
      <c r="C871" s="235"/>
      <c r="D871" s="227" t="s">
        <v>188</v>
      </c>
      <c r="E871" s="236" t="s">
        <v>19</v>
      </c>
      <c r="F871" s="237" t="s">
        <v>351</v>
      </c>
      <c r="G871" s="235"/>
      <c r="H871" s="236" t="s">
        <v>19</v>
      </c>
      <c r="I871" s="238"/>
      <c r="J871" s="235"/>
      <c r="K871" s="235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188</v>
      </c>
      <c r="AU871" s="243" t="s">
        <v>81</v>
      </c>
      <c r="AV871" s="13" t="s">
        <v>79</v>
      </c>
      <c r="AW871" s="13" t="s">
        <v>33</v>
      </c>
      <c r="AX871" s="13" t="s">
        <v>71</v>
      </c>
      <c r="AY871" s="243" t="s">
        <v>175</v>
      </c>
    </row>
    <row r="872" s="14" customFormat="1">
      <c r="A872" s="14"/>
      <c r="B872" s="244"/>
      <c r="C872" s="245"/>
      <c r="D872" s="227" t="s">
        <v>188</v>
      </c>
      <c r="E872" s="246" t="s">
        <v>19</v>
      </c>
      <c r="F872" s="247" t="s">
        <v>2971</v>
      </c>
      <c r="G872" s="245"/>
      <c r="H872" s="248">
        <v>2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188</v>
      </c>
      <c r="AU872" s="254" t="s">
        <v>81</v>
      </c>
      <c r="AV872" s="14" t="s">
        <v>81</v>
      </c>
      <c r="AW872" s="14" t="s">
        <v>33</v>
      </c>
      <c r="AX872" s="14" t="s">
        <v>79</v>
      </c>
      <c r="AY872" s="254" t="s">
        <v>175</v>
      </c>
    </row>
    <row r="873" s="2" customFormat="1" ht="24.15" customHeight="1">
      <c r="A873" s="40"/>
      <c r="B873" s="41"/>
      <c r="C873" s="214" t="s">
        <v>944</v>
      </c>
      <c r="D873" s="214" t="s">
        <v>177</v>
      </c>
      <c r="E873" s="215" t="s">
        <v>2994</v>
      </c>
      <c r="F873" s="216" t="s">
        <v>2995</v>
      </c>
      <c r="G873" s="217" t="s">
        <v>347</v>
      </c>
      <c r="H873" s="218">
        <v>8</v>
      </c>
      <c r="I873" s="219"/>
      <c r="J873" s="220">
        <f>ROUND(I873*H873,2)</f>
        <v>0</v>
      </c>
      <c r="K873" s="216" t="s">
        <v>491</v>
      </c>
      <c r="L873" s="46"/>
      <c r="M873" s="221" t="s">
        <v>19</v>
      </c>
      <c r="N873" s="222" t="s">
        <v>42</v>
      </c>
      <c r="O873" s="86"/>
      <c r="P873" s="223">
        <f>O873*H873</f>
        <v>0</v>
      </c>
      <c r="Q873" s="223">
        <v>0.00084999999999999995</v>
      </c>
      <c r="R873" s="223">
        <f>Q873*H873</f>
        <v>0.0067999999999999996</v>
      </c>
      <c r="S873" s="223">
        <v>0</v>
      </c>
      <c r="T873" s="224">
        <f>S873*H873</f>
        <v>0</v>
      </c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R873" s="225" t="s">
        <v>315</v>
      </c>
      <c r="AT873" s="225" t="s">
        <v>177</v>
      </c>
      <c r="AU873" s="225" t="s">
        <v>81</v>
      </c>
      <c r="AY873" s="19" t="s">
        <v>175</v>
      </c>
      <c r="BE873" s="226">
        <f>IF(N873="základní",J873,0)</f>
        <v>0</v>
      </c>
      <c r="BF873" s="226">
        <f>IF(N873="snížená",J873,0)</f>
        <v>0</v>
      </c>
      <c r="BG873" s="226">
        <f>IF(N873="zákl. přenesená",J873,0)</f>
        <v>0</v>
      </c>
      <c r="BH873" s="226">
        <f>IF(N873="sníž. přenesená",J873,0)</f>
        <v>0</v>
      </c>
      <c r="BI873" s="226">
        <f>IF(N873="nulová",J873,0)</f>
        <v>0</v>
      </c>
      <c r="BJ873" s="19" t="s">
        <v>79</v>
      </c>
      <c r="BK873" s="226">
        <f>ROUND(I873*H873,2)</f>
        <v>0</v>
      </c>
      <c r="BL873" s="19" t="s">
        <v>315</v>
      </c>
      <c r="BM873" s="225" t="s">
        <v>2996</v>
      </c>
    </row>
    <row r="874" s="2" customFormat="1">
      <c r="A874" s="40"/>
      <c r="B874" s="41"/>
      <c r="C874" s="42"/>
      <c r="D874" s="227" t="s">
        <v>184</v>
      </c>
      <c r="E874" s="42"/>
      <c r="F874" s="228" t="s">
        <v>2995</v>
      </c>
      <c r="G874" s="42"/>
      <c r="H874" s="42"/>
      <c r="I874" s="229"/>
      <c r="J874" s="42"/>
      <c r="K874" s="42"/>
      <c r="L874" s="46"/>
      <c r="M874" s="230"/>
      <c r="N874" s="231"/>
      <c r="O874" s="86"/>
      <c r="P874" s="86"/>
      <c r="Q874" s="86"/>
      <c r="R874" s="86"/>
      <c r="S874" s="86"/>
      <c r="T874" s="87"/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T874" s="19" t="s">
        <v>184</v>
      </c>
      <c r="AU874" s="19" t="s">
        <v>81</v>
      </c>
    </row>
    <row r="875" s="13" customFormat="1">
      <c r="A875" s="13"/>
      <c r="B875" s="234"/>
      <c r="C875" s="235"/>
      <c r="D875" s="227" t="s">
        <v>188</v>
      </c>
      <c r="E875" s="236" t="s">
        <v>19</v>
      </c>
      <c r="F875" s="237" t="s">
        <v>351</v>
      </c>
      <c r="G875" s="235"/>
      <c r="H875" s="236" t="s">
        <v>19</v>
      </c>
      <c r="I875" s="238"/>
      <c r="J875" s="235"/>
      <c r="K875" s="235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188</v>
      </c>
      <c r="AU875" s="243" t="s">
        <v>81</v>
      </c>
      <c r="AV875" s="13" t="s">
        <v>79</v>
      </c>
      <c r="AW875" s="13" t="s">
        <v>33</v>
      </c>
      <c r="AX875" s="13" t="s">
        <v>71</v>
      </c>
      <c r="AY875" s="243" t="s">
        <v>175</v>
      </c>
    </row>
    <row r="876" s="14" customFormat="1">
      <c r="A876" s="14"/>
      <c r="B876" s="244"/>
      <c r="C876" s="245"/>
      <c r="D876" s="227" t="s">
        <v>188</v>
      </c>
      <c r="E876" s="246" t="s">
        <v>19</v>
      </c>
      <c r="F876" s="247" t="s">
        <v>2966</v>
      </c>
      <c r="G876" s="245"/>
      <c r="H876" s="248">
        <v>8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188</v>
      </c>
      <c r="AU876" s="254" t="s">
        <v>81</v>
      </c>
      <c r="AV876" s="14" t="s">
        <v>81</v>
      </c>
      <c r="AW876" s="14" t="s">
        <v>33</v>
      </c>
      <c r="AX876" s="14" t="s">
        <v>79</v>
      </c>
      <c r="AY876" s="254" t="s">
        <v>175</v>
      </c>
    </row>
    <row r="877" s="2" customFormat="1" ht="24.15" customHeight="1">
      <c r="A877" s="40"/>
      <c r="B877" s="41"/>
      <c r="C877" s="214" t="s">
        <v>950</v>
      </c>
      <c r="D877" s="214" t="s">
        <v>177</v>
      </c>
      <c r="E877" s="215" t="s">
        <v>2997</v>
      </c>
      <c r="F877" s="216" t="s">
        <v>2998</v>
      </c>
      <c r="G877" s="217" t="s">
        <v>347</v>
      </c>
      <c r="H877" s="218">
        <v>6</v>
      </c>
      <c r="I877" s="219"/>
      <c r="J877" s="220">
        <f>ROUND(I877*H877,2)</f>
        <v>0</v>
      </c>
      <c r="K877" s="216" t="s">
        <v>491</v>
      </c>
      <c r="L877" s="46"/>
      <c r="M877" s="221" t="s">
        <v>19</v>
      </c>
      <c r="N877" s="222" t="s">
        <v>42</v>
      </c>
      <c r="O877" s="86"/>
      <c r="P877" s="223">
        <f>O877*H877</f>
        <v>0</v>
      </c>
      <c r="Q877" s="223">
        <v>0.00084999999999999995</v>
      </c>
      <c r="R877" s="223">
        <f>Q877*H877</f>
        <v>0.0050999999999999995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315</v>
      </c>
      <c r="AT877" s="225" t="s">
        <v>177</v>
      </c>
      <c r="AU877" s="225" t="s">
        <v>81</v>
      </c>
      <c r="AY877" s="19" t="s">
        <v>175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79</v>
      </c>
      <c r="BK877" s="226">
        <f>ROUND(I877*H877,2)</f>
        <v>0</v>
      </c>
      <c r="BL877" s="19" t="s">
        <v>315</v>
      </c>
      <c r="BM877" s="225" t="s">
        <v>2999</v>
      </c>
    </row>
    <row r="878" s="2" customFormat="1">
      <c r="A878" s="40"/>
      <c r="B878" s="41"/>
      <c r="C878" s="42"/>
      <c r="D878" s="227" t="s">
        <v>184</v>
      </c>
      <c r="E878" s="42"/>
      <c r="F878" s="228" t="s">
        <v>2998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184</v>
      </c>
      <c r="AU878" s="19" t="s">
        <v>81</v>
      </c>
    </row>
    <row r="879" s="13" customFormat="1">
      <c r="A879" s="13"/>
      <c r="B879" s="234"/>
      <c r="C879" s="235"/>
      <c r="D879" s="227" t="s">
        <v>188</v>
      </c>
      <c r="E879" s="236" t="s">
        <v>19</v>
      </c>
      <c r="F879" s="237" t="s">
        <v>351</v>
      </c>
      <c r="G879" s="235"/>
      <c r="H879" s="236" t="s">
        <v>19</v>
      </c>
      <c r="I879" s="238"/>
      <c r="J879" s="235"/>
      <c r="K879" s="235"/>
      <c r="L879" s="239"/>
      <c r="M879" s="240"/>
      <c r="N879" s="241"/>
      <c r="O879" s="241"/>
      <c r="P879" s="241"/>
      <c r="Q879" s="241"/>
      <c r="R879" s="241"/>
      <c r="S879" s="241"/>
      <c r="T879" s="242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3" t="s">
        <v>188</v>
      </c>
      <c r="AU879" s="243" t="s">
        <v>81</v>
      </c>
      <c r="AV879" s="13" t="s">
        <v>79</v>
      </c>
      <c r="AW879" s="13" t="s">
        <v>33</v>
      </c>
      <c r="AX879" s="13" t="s">
        <v>71</v>
      </c>
      <c r="AY879" s="243" t="s">
        <v>175</v>
      </c>
    </row>
    <row r="880" s="14" customFormat="1">
      <c r="A880" s="14"/>
      <c r="B880" s="244"/>
      <c r="C880" s="245"/>
      <c r="D880" s="227" t="s">
        <v>188</v>
      </c>
      <c r="E880" s="246" t="s">
        <v>19</v>
      </c>
      <c r="F880" s="247" t="s">
        <v>3000</v>
      </c>
      <c r="G880" s="245"/>
      <c r="H880" s="248">
        <v>6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188</v>
      </c>
      <c r="AU880" s="254" t="s">
        <v>81</v>
      </c>
      <c r="AV880" s="14" t="s">
        <v>81</v>
      </c>
      <c r="AW880" s="14" t="s">
        <v>33</v>
      </c>
      <c r="AX880" s="14" t="s">
        <v>79</v>
      </c>
      <c r="AY880" s="254" t="s">
        <v>175</v>
      </c>
    </row>
    <row r="881" s="2" customFormat="1" ht="24.15" customHeight="1">
      <c r="A881" s="40"/>
      <c r="B881" s="41"/>
      <c r="C881" s="214" t="s">
        <v>956</v>
      </c>
      <c r="D881" s="214" t="s">
        <v>177</v>
      </c>
      <c r="E881" s="215" t="s">
        <v>3001</v>
      </c>
      <c r="F881" s="216" t="s">
        <v>3002</v>
      </c>
      <c r="G881" s="217" t="s">
        <v>347</v>
      </c>
      <c r="H881" s="218">
        <v>11</v>
      </c>
      <c r="I881" s="219"/>
      <c r="J881" s="220">
        <f>ROUND(I881*H881,2)</f>
        <v>0</v>
      </c>
      <c r="K881" s="216" t="s">
        <v>491</v>
      </c>
      <c r="L881" s="46"/>
      <c r="M881" s="221" t="s">
        <v>19</v>
      </c>
      <c r="N881" s="222" t="s">
        <v>42</v>
      </c>
      <c r="O881" s="86"/>
      <c r="P881" s="223">
        <f>O881*H881</f>
        <v>0</v>
      </c>
      <c r="Q881" s="223">
        <v>0.00084999999999999995</v>
      </c>
      <c r="R881" s="223">
        <f>Q881*H881</f>
        <v>0.0093499999999999989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315</v>
      </c>
      <c r="AT881" s="225" t="s">
        <v>177</v>
      </c>
      <c r="AU881" s="225" t="s">
        <v>81</v>
      </c>
      <c r="AY881" s="19" t="s">
        <v>175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79</v>
      </c>
      <c r="BK881" s="226">
        <f>ROUND(I881*H881,2)</f>
        <v>0</v>
      </c>
      <c r="BL881" s="19" t="s">
        <v>315</v>
      </c>
      <c r="BM881" s="225" t="s">
        <v>3003</v>
      </c>
    </row>
    <row r="882" s="2" customFormat="1">
      <c r="A882" s="40"/>
      <c r="B882" s="41"/>
      <c r="C882" s="42"/>
      <c r="D882" s="227" t="s">
        <v>184</v>
      </c>
      <c r="E882" s="42"/>
      <c r="F882" s="228" t="s">
        <v>3004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184</v>
      </c>
      <c r="AU882" s="19" t="s">
        <v>81</v>
      </c>
    </row>
    <row r="883" s="13" customFormat="1">
      <c r="A883" s="13"/>
      <c r="B883" s="234"/>
      <c r="C883" s="235"/>
      <c r="D883" s="227" t="s">
        <v>188</v>
      </c>
      <c r="E883" s="236" t="s">
        <v>19</v>
      </c>
      <c r="F883" s="237" t="s">
        <v>351</v>
      </c>
      <c r="G883" s="235"/>
      <c r="H883" s="236" t="s">
        <v>19</v>
      </c>
      <c r="I883" s="238"/>
      <c r="J883" s="235"/>
      <c r="K883" s="235"/>
      <c r="L883" s="239"/>
      <c r="M883" s="240"/>
      <c r="N883" s="241"/>
      <c r="O883" s="241"/>
      <c r="P883" s="241"/>
      <c r="Q883" s="241"/>
      <c r="R883" s="241"/>
      <c r="S883" s="241"/>
      <c r="T883" s="242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3" t="s">
        <v>188</v>
      </c>
      <c r="AU883" s="243" t="s">
        <v>81</v>
      </c>
      <c r="AV883" s="13" t="s">
        <v>79</v>
      </c>
      <c r="AW883" s="13" t="s">
        <v>33</v>
      </c>
      <c r="AX883" s="13" t="s">
        <v>71</v>
      </c>
      <c r="AY883" s="243" t="s">
        <v>175</v>
      </c>
    </row>
    <row r="884" s="14" customFormat="1">
      <c r="A884" s="14"/>
      <c r="B884" s="244"/>
      <c r="C884" s="245"/>
      <c r="D884" s="227" t="s">
        <v>188</v>
      </c>
      <c r="E884" s="246" t="s">
        <v>19</v>
      </c>
      <c r="F884" s="247" t="s">
        <v>3005</v>
      </c>
      <c r="G884" s="245"/>
      <c r="H884" s="248">
        <v>11</v>
      </c>
      <c r="I884" s="249"/>
      <c r="J884" s="245"/>
      <c r="K884" s="245"/>
      <c r="L884" s="250"/>
      <c r="M884" s="251"/>
      <c r="N884" s="252"/>
      <c r="O884" s="252"/>
      <c r="P884" s="252"/>
      <c r="Q884" s="252"/>
      <c r="R884" s="252"/>
      <c r="S884" s="252"/>
      <c r="T884" s="253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4" t="s">
        <v>188</v>
      </c>
      <c r="AU884" s="254" t="s">
        <v>81</v>
      </c>
      <c r="AV884" s="14" t="s">
        <v>81</v>
      </c>
      <c r="AW884" s="14" t="s">
        <v>33</v>
      </c>
      <c r="AX884" s="14" t="s">
        <v>79</v>
      </c>
      <c r="AY884" s="254" t="s">
        <v>175</v>
      </c>
    </row>
    <row r="885" s="2" customFormat="1" ht="24.15" customHeight="1">
      <c r="A885" s="40"/>
      <c r="B885" s="41"/>
      <c r="C885" s="214" t="s">
        <v>962</v>
      </c>
      <c r="D885" s="214" t="s">
        <v>177</v>
      </c>
      <c r="E885" s="215" t="s">
        <v>3006</v>
      </c>
      <c r="F885" s="216" t="s">
        <v>3007</v>
      </c>
      <c r="G885" s="217" t="s">
        <v>1032</v>
      </c>
      <c r="H885" s="287"/>
      <c r="I885" s="219"/>
      <c r="J885" s="220">
        <f>ROUND(I885*H885,2)</f>
        <v>0</v>
      </c>
      <c r="K885" s="216" t="s">
        <v>181</v>
      </c>
      <c r="L885" s="46"/>
      <c r="M885" s="221" t="s">
        <v>19</v>
      </c>
      <c r="N885" s="222" t="s">
        <v>42</v>
      </c>
      <c r="O885" s="86"/>
      <c r="P885" s="223">
        <f>O885*H885</f>
        <v>0</v>
      </c>
      <c r="Q885" s="223">
        <v>0</v>
      </c>
      <c r="R885" s="223">
        <f>Q885*H885</f>
        <v>0</v>
      </c>
      <c r="S885" s="223">
        <v>0</v>
      </c>
      <c r="T885" s="224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5" t="s">
        <v>315</v>
      </c>
      <c r="AT885" s="225" t="s">
        <v>177</v>
      </c>
      <c r="AU885" s="225" t="s">
        <v>81</v>
      </c>
      <c r="AY885" s="19" t="s">
        <v>175</v>
      </c>
      <c r="BE885" s="226">
        <f>IF(N885="základní",J885,0)</f>
        <v>0</v>
      </c>
      <c r="BF885" s="226">
        <f>IF(N885="snížená",J885,0)</f>
        <v>0</v>
      </c>
      <c r="BG885" s="226">
        <f>IF(N885="zákl. přenesená",J885,0)</f>
        <v>0</v>
      </c>
      <c r="BH885" s="226">
        <f>IF(N885="sníž. přenesená",J885,0)</f>
        <v>0</v>
      </c>
      <c r="BI885" s="226">
        <f>IF(N885="nulová",J885,0)</f>
        <v>0</v>
      </c>
      <c r="BJ885" s="19" t="s">
        <v>79</v>
      </c>
      <c r="BK885" s="226">
        <f>ROUND(I885*H885,2)</f>
        <v>0</v>
      </c>
      <c r="BL885" s="19" t="s">
        <v>315</v>
      </c>
      <c r="BM885" s="225" t="s">
        <v>3008</v>
      </c>
    </row>
    <row r="886" s="2" customFormat="1">
      <c r="A886" s="40"/>
      <c r="B886" s="41"/>
      <c r="C886" s="42"/>
      <c r="D886" s="227" t="s">
        <v>184</v>
      </c>
      <c r="E886" s="42"/>
      <c r="F886" s="228" t="s">
        <v>3009</v>
      </c>
      <c r="G886" s="42"/>
      <c r="H886" s="42"/>
      <c r="I886" s="229"/>
      <c r="J886" s="42"/>
      <c r="K886" s="42"/>
      <c r="L886" s="46"/>
      <c r="M886" s="230"/>
      <c r="N886" s="231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184</v>
      </c>
      <c r="AU886" s="19" t="s">
        <v>81</v>
      </c>
    </row>
    <row r="887" s="2" customFormat="1">
      <c r="A887" s="40"/>
      <c r="B887" s="41"/>
      <c r="C887" s="42"/>
      <c r="D887" s="232" t="s">
        <v>186</v>
      </c>
      <c r="E887" s="42"/>
      <c r="F887" s="233" t="s">
        <v>3010</v>
      </c>
      <c r="G887" s="42"/>
      <c r="H887" s="42"/>
      <c r="I887" s="229"/>
      <c r="J887" s="42"/>
      <c r="K887" s="42"/>
      <c r="L887" s="46"/>
      <c r="M887" s="230"/>
      <c r="N887" s="231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186</v>
      </c>
      <c r="AU887" s="19" t="s">
        <v>81</v>
      </c>
    </row>
    <row r="888" s="12" customFormat="1" ht="22.8" customHeight="1">
      <c r="A888" s="12"/>
      <c r="B888" s="198"/>
      <c r="C888" s="199"/>
      <c r="D888" s="200" t="s">
        <v>70</v>
      </c>
      <c r="E888" s="212" t="s">
        <v>1229</v>
      </c>
      <c r="F888" s="212" t="s">
        <v>1230</v>
      </c>
      <c r="G888" s="199"/>
      <c r="H888" s="199"/>
      <c r="I888" s="202"/>
      <c r="J888" s="213">
        <f>BK888</f>
        <v>0</v>
      </c>
      <c r="K888" s="199"/>
      <c r="L888" s="204"/>
      <c r="M888" s="205"/>
      <c r="N888" s="206"/>
      <c r="O888" s="206"/>
      <c r="P888" s="207">
        <f>SUM(P889:P892)</f>
        <v>0</v>
      </c>
      <c r="Q888" s="206"/>
      <c r="R888" s="207">
        <f>SUM(R889:R892)</f>
        <v>0</v>
      </c>
      <c r="S888" s="206"/>
      <c r="T888" s="208">
        <f>SUM(T889:T892)</f>
        <v>0.89999999999999991</v>
      </c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  <c r="AR888" s="209" t="s">
        <v>81</v>
      </c>
      <c r="AT888" s="210" t="s">
        <v>70</v>
      </c>
      <c r="AU888" s="210" t="s">
        <v>79</v>
      </c>
      <c r="AY888" s="209" t="s">
        <v>175</v>
      </c>
      <c r="BK888" s="211">
        <f>SUM(BK889:BK892)</f>
        <v>0</v>
      </c>
    </row>
    <row r="889" s="2" customFormat="1" ht="24.15" customHeight="1">
      <c r="A889" s="40"/>
      <c r="B889" s="41"/>
      <c r="C889" s="214" t="s">
        <v>970</v>
      </c>
      <c r="D889" s="214" t="s">
        <v>177</v>
      </c>
      <c r="E889" s="215" t="s">
        <v>3011</v>
      </c>
      <c r="F889" s="216" t="s">
        <v>3012</v>
      </c>
      <c r="G889" s="217" t="s">
        <v>248</v>
      </c>
      <c r="H889" s="218">
        <v>30</v>
      </c>
      <c r="I889" s="219"/>
      <c r="J889" s="220">
        <f>ROUND(I889*H889,2)</f>
        <v>0</v>
      </c>
      <c r="K889" s="216" t="s">
        <v>181</v>
      </c>
      <c r="L889" s="46"/>
      <c r="M889" s="221" t="s">
        <v>19</v>
      </c>
      <c r="N889" s="222" t="s">
        <v>42</v>
      </c>
      <c r="O889" s="86"/>
      <c r="P889" s="223">
        <f>O889*H889</f>
        <v>0</v>
      </c>
      <c r="Q889" s="223">
        <v>0</v>
      </c>
      <c r="R889" s="223">
        <f>Q889*H889</f>
        <v>0</v>
      </c>
      <c r="S889" s="223">
        <v>0.029999999999999999</v>
      </c>
      <c r="T889" s="224">
        <f>S889*H889</f>
        <v>0.89999999999999991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25" t="s">
        <v>315</v>
      </c>
      <c r="AT889" s="225" t="s">
        <v>177</v>
      </c>
      <c r="AU889" s="225" t="s">
        <v>81</v>
      </c>
      <c r="AY889" s="19" t="s">
        <v>175</v>
      </c>
      <c r="BE889" s="226">
        <f>IF(N889="základní",J889,0)</f>
        <v>0</v>
      </c>
      <c r="BF889" s="226">
        <f>IF(N889="snížená",J889,0)</f>
        <v>0</v>
      </c>
      <c r="BG889" s="226">
        <f>IF(N889="zákl. přenesená",J889,0)</f>
        <v>0</v>
      </c>
      <c r="BH889" s="226">
        <f>IF(N889="sníž. přenesená",J889,0)</f>
        <v>0</v>
      </c>
      <c r="BI889" s="226">
        <f>IF(N889="nulová",J889,0)</f>
        <v>0</v>
      </c>
      <c r="BJ889" s="19" t="s">
        <v>79</v>
      </c>
      <c r="BK889" s="226">
        <f>ROUND(I889*H889,2)</f>
        <v>0</v>
      </c>
      <c r="BL889" s="19" t="s">
        <v>315</v>
      </c>
      <c r="BM889" s="225" t="s">
        <v>3013</v>
      </c>
    </row>
    <row r="890" s="2" customFormat="1">
      <c r="A890" s="40"/>
      <c r="B890" s="41"/>
      <c r="C890" s="42"/>
      <c r="D890" s="227" t="s">
        <v>184</v>
      </c>
      <c r="E890" s="42"/>
      <c r="F890" s="228" t="s">
        <v>3014</v>
      </c>
      <c r="G890" s="42"/>
      <c r="H890" s="42"/>
      <c r="I890" s="229"/>
      <c r="J890" s="42"/>
      <c r="K890" s="42"/>
      <c r="L890" s="46"/>
      <c r="M890" s="230"/>
      <c r="N890" s="231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184</v>
      </c>
      <c r="AU890" s="19" t="s">
        <v>81</v>
      </c>
    </row>
    <row r="891" s="2" customFormat="1">
      <c r="A891" s="40"/>
      <c r="B891" s="41"/>
      <c r="C891" s="42"/>
      <c r="D891" s="232" t="s">
        <v>186</v>
      </c>
      <c r="E891" s="42"/>
      <c r="F891" s="233" t="s">
        <v>3015</v>
      </c>
      <c r="G891" s="42"/>
      <c r="H891" s="42"/>
      <c r="I891" s="229"/>
      <c r="J891" s="42"/>
      <c r="K891" s="42"/>
      <c r="L891" s="46"/>
      <c r="M891" s="230"/>
      <c r="N891" s="231"/>
      <c r="O891" s="86"/>
      <c r="P891" s="86"/>
      <c r="Q891" s="86"/>
      <c r="R891" s="86"/>
      <c r="S891" s="86"/>
      <c r="T891" s="87"/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T891" s="19" t="s">
        <v>186</v>
      </c>
      <c r="AU891" s="19" t="s">
        <v>81</v>
      </c>
    </row>
    <row r="892" s="14" customFormat="1">
      <c r="A892" s="14"/>
      <c r="B892" s="244"/>
      <c r="C892" s="245"/>
      <c r="D892" s="227" t="s">
        <v>188</v>
      </c>
      <c r="E892" s="246" t="s">
        <v>19</v>
      </c>
      <c r="F892" s="247" t="s">
        <v>3016</v>
      </c>
      <c r="G892" s="245"/>
      <c r="H892" s="248">
        <v>30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188</v>
      </c>
      <c r="AU892" s="254" t="s">
        <v>81</v>
      </c>
      <c r="AV892" s="14" t="s">
        <v>81</v>
      </c>
      <c r="AW892" s="14" t="s">
        <v>33</v>
      </c>
      <c r="AX892" s="14" t="s">
        <v>79</v>
      </c>
      <c r="AY892" s="254" t="s">
        <v>175</v>
      </c>
    </row>
    <row r="893" s="12" customFormat="1" ht="22.8" customHeight="1">
      <c r="A893" s="12"/>
      <c r="B893" s="198"/>
      <c r="C893" s="199"/>
      <c r="D893" s="200" t="s">
        <v>70</v>
      </c>
      <c r="E893" s="212" t="s">
        <v>1246</v>
      </c>
      <c r="F893" s="212" t="s">
        <v>1247</v>
      </c>
      <c r="G893" s="199"/>
      <c r="H893" s="199"/>
      <c r="I893" s="202"/>
      <c r="J893" s="213">
        <f>BK893</f>
        <v>0</v>
      </c>
      <c r="K893" s="199"/>
      <c r="L893" s="204"/>
      <c r="M893" s="205"/>
      <c r="N893" s="206"/>
      <c r="O893" s="206"/>
      <c r="P893" s="207">
        <f>SUM(P894:P970)</f>
        <v>0</v>
      </c>
      <c r="Q893" s="206"/>
      <c r="R893" s="207">
        <f>SUM(R894:R970)</f>
        <v>4.1895635599999999</v>
      </c>
      <c r="S893" s="206"/>
      <c r="T893" s="208">
        <f>SUM(T894:T970)</f>
        <v>0.49968000000000001</v>
      </c>
      <c r="U893" s="12"/>
      <c r="V893" s="12"/>
      <c r="W893" s="12"/>
      <c r="X893" s="12"/>
      <c r="Y893" s="12"/>
      <c r="Z893" s="12"/>
      <c r="AA893" s="12"/>
      <c r="AB893" s="12"/>
      <c r="AC893" s="12"/>
      <c r="AD893" s="12"/>
      <c r="AE893" s="12"/>
      <c r="AR893" s="209" t="s">
        <v>81</v>
      </c>
      <c r="AT893" s="210" t="s">
        <v>70</v>
      </c>
      <c r="AU893" s="210" t="s">
        <v>79</v>
      </c>
      <c r="AY893" s="209" t="s">
        <v>175</v>
      </c>
      <c r="BK893" s="211">
        <f>SUM(BK894:BK970)</f>
        <v>0</v>
      </c>
    </row>
    <row r="894" s="2" customFormat="1" ht="24.15" customHeight="1">
      <c r="A894" s="40"/>
      <c r="B894" s="41"/>
      <c r="C894" s="214" t="s">
        <v>980</v>
      </c>
      <c r="D894" s="214" t="s">
        <v>177</v>
      </c>
      <c r="E894" s="215" t="s">
        <v>3017</v>
      </c>
      <c r="F894" s="216" t="s">
        <v>3018</v>
      </c>
      <c r="G894" s="217" t="s">
        <v>248</v>
      </c>
      <c r="H894" s="218">
        <v>3.4700000000000002</v>
      </c>
      <c r="I894" s="219"/>
      <c r="J894" s="220">
        <f>ROUND(I894*H894,2)</f>
        <v>0</v>
      </c>
      <c r="K894" s="216" t="s">
        <v>181</v>
      </c>
      <c r="L894" s="46"/>
      <c r="M894" s="221" t="s">
        <v>19</v>
      </c>
      <c r="N894" s="222" t="s">
        <v>42</v>
      </c>
      <c r="O894" s="86"/>
      <c r="P894" s="223">
        <f>O894*H894</f>
        <v>0</v>
      </c>
      <c r="Q894" s="223">
        <v>0.011820000000000001</v>
      </c>
      <c r="R894" s="223">
        <f>Q894*H894</f>
        <v>0.041015400000000007</v>
      </c>
      <c r="S894" s="223">
        <v>0</v>
      </c>
      <c r="T894" s="224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25" t="s">
        <v>315</v>
      </c>
      <c r="AT894" s="225" t="s">
        <v>177</v>
      </c>
      <c r="AU894" s="225" t="s">
        <v>81</v>
      </c>
      <c r="AY894" s="19" t="s">
        <v>175</v>
      </c>
      <c r="BE894" s="226">
        <f>IF(N894="základní",J894,0)</f>
        <v>0</v>
      </c>
      <c r="BF894" s="226">
        <f>IF(N894="snížená",J894,0)</f>
        <v>0</v>
      </c>
      <c r="BG894" s="226">
        <f>IF(N894="zákl. přenesená",J894,0)</f>
        <v>0</v>
      </c>
      <c r="BH894" s="226">
        <f>IF(N894="sníž. přenesená",J894,0)</f>
        <v>0</v>
      </c>
      <c r="BI894" s="226">
        <f>IF(N894="nulová",J894,0)</f>
        <v>0</v>
      </c>
      <c r="BJ894" s="19" t="s">
        <v>79</v>
      </c>
      <c r="BK894" s="226">
        <f>ROUND(I894*H894,2)</f>
        <v>0</v>
      </c>
      <c r="BL894" s="19" t="s">
        <v>315</v>
      </c>
      <c r="BM894" s="225" t="s">
        <v>3019</v>
      </c>
    </row>
    <row r="895" s="2" customFormat="1">
      <c r="A895" s="40"/>
      <c r="B895" s="41"/>
      <c r="C895" s="42"/>
      <c r="D895" s="227" t="s">
        <v>184</v>
      </c>
      <c r="E895" s="42"/>
      <c r="F895" s="228" t="s">
        <v>3020</v>
      </c>
      <c r="G895" s="42"/>
      <c r="H895" s="42"/>
      <c r="I895" s="229"/>
      <c r="J895" s="42"/>
      <c r="K895" s="42"/>
      <c r="L895" s="46"/>
      <c r="M895" s="230"/>
      <c r="N895" s="231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184</v>
      </c>
      <c r="AU895" s="19" t="s">
        <v>81</v>
      </c>
    </row>
    <row r="896" s="2" customFormat="1">
      <c r="A896" s="40"/>
      <c r="B896" s="41"/>
      <c r="C896" s="42"/>
      <c r="D896" s="232" t="s">
        <v>186</v>
      </c>
      <c r="E896" s="42"/>
      <c r="F896" s="233" t="s">
        <v>3021</v>
      </c>
      <c r="G896" s="42"/>
      <c r="H896" s="42"/>
      <c r="I896" s="229"/>
      <c r="J896" s="42"/>
      <c r="K896" s="42"/>
      <c r="L896" s="46"/>
      <c r="M896" s="230"/>
      <c r="N896" s="231"/>
      <c r="O896" s="86"/>
      <c r="P896" s="86"/>
      <c r="Q896" s="86"/>
      <c r="R896" s="86"/>
      <c r="S896" s="86"/>
      <c r="T896" s="87"/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T896" s="19" t="s">
        <v>186</v>
      </c>
      <c r="AU896" s="19" t="s">
        <v>81</v>
      </c>
    </row>
    <row r="897" s="13" customFormat="1">
      <c r="A897" s="13"/>
      <c r="B897" s="234"/>
      <c r="C897" s="235"/>
      <c r="D897" s="227" t="s">
        <v>188</v>
      </c>
      <c r="E897" s="236" t="s">
        <v>19</v>
      </c>
      <c r="F897" s="237" t="s">
        <v>189</v>
      </c>
      <c r="G897" s="235"/>
      <c r="H897" s="236" t="s">
        <v>19</v>
      </c>
      <c r="I897" s="238"/>
      <c r="J897" s="235"/>
      <c r="K897" s="235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188</v>
      </c>
      <c r="AU897" s="243" t="s">
        <v>81</v>
      </c>
      <c r="AV897" s="13" t="s">
        <v>79</v>
      </c>
      <c r="AW897" s="13" t="s">
        <v>33</v>
      </c>
      <c r="AX897" s="13" t="s">
        <v>71</v>
      </c>
      <c r="AY897" s="243" t="s">
        <v>175</v>
      </c>
    </row>
    <row r="898" s="14" customFormat="1">
      <c r="A898" s="14"/>
      <c r="B898" s="244"/>
      <c r="C898" s="245"/>
      <c r="D898" s="227" t="s">
        <v>188</v>
      </c>
      <c r="E898" s="246" t="s">
        <v>19</v>
      </c>
      <c r="F898" s="247" t="s">
        <v>3022</v>
      </c>
      <c r="G898" s="245"/>
      <c r="H898" s="248">
        <v>3.4700000000000002</v>
      </c>
      <c r="I898" s="249"/>
      <c r="J898" s="245"/>
      <c r="K898" s="245"/>
      <c r="L898" s="250"/>
      <c r="M898" s="251"/>
      <c r="N898" s="252"/>
      <c r="O898" s="252"/>
      <c r="P898" s="252"/>
      <c r="Q898" s="252"/>
      <c r="R898" s="252"/>
      <c r="S898" s="252"/>
      <c r="T898" s="253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54" t="s">
        <v>188</v>
      </c>
      <c r="AU898" s="254" t="s">
        <v>81</v>
      </c>
      <c r="AV898" s="14" t="s">
        <v>81</v>
      </c>
      <c r="AW898" s="14" t="s">
        <v>33</v>
      </c>
      <c r="AX898" s="14" t="s">
        <v>79</v>
      </c>
      <c r="AY898" s="254" t="s">
        <v>175</v>
      </c>
    </row>
    <row r="899" s="2" customFormat="1" ht="24.15" customHeight="1">
      <c r="A899" s="40"/>
      <c r="B899" s="41"/>
      <c r="C899" s="214" t="s">
        <v>986</v>
      </c>
      <c r="D899" s="214" t="s">
        <v>177</v>
      </c>
      <c r="E899" s="215" t="s">
        <v>1249</v>
      </c>
      <c r="F899" s="216" t="s">
        <v>1250</v>
      </c>
      <c r="G899" s="217" t="s">
        <v>248</v>
      </c>
      <c r="H899" s="218">
        <v>25.558</v>
      </c>
      <c r="I899" s="219"/>
      <c r="J899" s="220">
        <f>ROUND(I899*H899,2)</f>
        <v>0</v>
      </c>
      <c r="K899" s="216" t="s">
        <v>181</v>
      </c>
      <c r="L899" s="46"/>
      <c r="M899" s="221" t="s">
        <v>19</v>
      </c>
      <c r="N899" s="222" t="s">
        <v>42</v>
      </c>
      <c r="O899" s="86"/>
      <c r="P899" s="223">
        <f>O899*H899</f>
        <v>0</v>
      </c>
      <c r="Q899" s="223">
        <v>0.015769999999999999</v>
      </c>
      <c r="R899" s="223">
        <f>Q899*H899</f>
        <v>0.40304965999999998</v>
      </c>
      <c r="S899" s="223">
        <v>0</v>
      </c>
      <c r="T899" s="224">
        <f>S899*H899</f>
        <v>0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25" t="s">
        <v>315</v>
      </c>
      <c r="AT899" s="225" t="s">
        <v>177</v>
      </c>
      <c r="AU899" s="225" t="s">
        <v>81</v>
      </c>
      <c r="AY899" s="19" t="s">
        <v>175</v>
      </c>
      <c r="BE899" s="226">
        <f>IF(N899="základní",J899,0)</f>
        <v>0</v>
      </c>
      <c r="BF899" s="226">
        <f>IF(N899="snížená",J899,0)</f>
        <v>0</v>
      </c>
      <c r="BG899" s="226">
        <f>IF(N899="zákl. přenesená",J899,0)</f>
        <v>0</v>
      </c>
      <c r="BH899" s="226">
        <f>IF(N899="sníž. přenesená",J899,0)</f>
        <v>0</v>
      </c>
      <c r="BI899" s="226">
        <f>IF(N899="nulová",J899,0)</f>
        <v>0</v>
      </c>
      <c r="BJ899" s="19" t="s">
        <v>79</v>
      </c>
      <c r="BK899" s="226">
        <f>ROUND(I899*H899,2)</f>
        <v>0</v>
      </c>
      <c r="BL899" s="19" t="s">
        <v>315</v>
      </c>
      <c r="BM899" s="225" t="s">
        <v>3023</v>
      </c>
    </row>
    <row r="900" s="2" customFormat="1">
      <c r="A900" s="40"/>
      <c r="B900" s="41"/>
      <c r="C900" s="42"/>
      <c r="D900" s="227" t="s">
        <v>184</v>
      </c>
      <c r="E900" s="42"/>
      <c r="F900" s="228" t="s">
        <v>1252</v>
      </c>
      <c r="G900" s="42"/>
      <c r="H900" s="42"/>
      <c r="I900" s="229"/>
      <c r="J900" s="42"/>
      <c r="K900" s="42"/>
      <c r="L900" s="46"/>
      <c r="M900" s="230"/>
      <c r="N900" s="231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184</v>
      </c>
      <c r="AU900" s="19" t="s">
        <v>81</v>
      </c>
    </row>
    <row r="901" s="2" customFormat="1">
      <c r="A901" s="40"/>
      <c r="B901" s="41"/>
      <c r="C901" s="42"/>
      <c r="D901" s="232" t="s">
        <v>186</v>
      </c>
      <c r="E901" s="42"/>
      <c r="F901" s="233" t="s">
        <v>1253</v>
      </c>
      <c r="G901" s="42"/>
      <c r="H901" s="42"/>
      <c r="I901" s="229"/>
      <c r="J901" s="42"/>
      <c r="K901" s="42"/>
      <c r="L901" s="46"/>
      <c r="M901" s="230"/>
      <c r="N901" s="231"/>
      <c r="O901" s="86"/>
      <c r="P901" s="86"/>
      <c r="Q901" s="86"/>
      <c r="R901" s="86"/>
      <c r="S901" s="86"/>
      <c r="T901" s="87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186</v>
      </c>
      <c r="AU901" s="19" t="s">
        <v>81</v>
      </c>
    </row>
    <row r="902" s="13" customFormat="1">
      <c r="A902" s="13"/>
      <c r="B902" s="234"/>
      <c r="C902" s="235"/>
      <c r="D902" s="227" t="s">
        <v>188</v>
      </c>
      <c r="E902" s="236" t="s">
        <v>19</v>
      </c>
      <c r="F902" s="237" t="s">
        <v>189</v>
      </c>
      <c r="G902" s="235"/>
      <c r="H902" s="236" t="s">
        <v>19</v>
      </c>
      <c r="I902" s="238"/>
      <c r="J902" s="235"/>
      <c r="K902" s="235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188</v>
      </c>
      <c r="AU902" s="243" t="s">
        <v>81</v>
      </c>
      <c r="AV902" s="13" t="s">
        <v>79</v>
      </c>
      <c r="AW902" s="13" t="s">
        <v>33</v>
      </c>
      <c r="AX902" s="13" t="s">
        <v>71</v>
      </c>
      <c r="AY902" s="243" t="s">
        <v>175</v>
      </c>
    </row>
    <row r="903" s="14" customFormat="1">
      <c r="A903" s="14"/>
      <c r="B903" s="244"/>
      <c r="C903" s="245"/>
      <c r="D903" s="227" t="s">
        <v>188</v>
      </c>
      <c r="E903" s="246" t="s">
        <v>19</v>
      </c>
      <c r="F903" s="247" t="s">
        <v>3024</v>
      </c>
      <c r="G903" s="245"/>
      <c r="H903" s="248">
        <v>18.670000000000002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188</v>
      </c>
      <c r="AU903" s="254" t="s">
        <v>81</v>
      </c>
      <c r="AV903" s="14" t="s">
        <v>81</v>
      </c>
      <c r="AW903" s="14" t="s">
        <v>33</v>
      </c>
      <c r="AX903" s="14" t="s">
        <v>71</v>
      </c>
      <c r="AY903" s="254" t="s">
        <v>175</v>
      </c>
    </row>
    <row r="904" s="14" customFormat="1">
      <c r="A904" s="14"/>
      <c r="B904" s="244"/>
      <c r="C904" s="245"/>
      <c r="D904" s="227" t="s">
        <v>188</v>
      </c>
      <c r="E904" s="246" t="s">
        <v>19</v>
      </c>
      <c r="F904" s="247" t="s">
        <v>3025</v>
      </c>
      <c r="G904" s="245"/>
      <c r="H904" s="248">
        <v>6.8879999999999999</v>
      </c>
      <c r="I904" s="249"/>
      <c r="J904" s="245"/>
      <c r="K904" s="245"/>
      <c r="L904" s="250"/>
      <c r="M904" s="251"/>
      <c r="N904" s="252"/>
      <c r="O904" s="252"/>
      <c r="P904" s="252"/>
      <c r="Q904" s="252"/>
      <c r="R904" s="252"/>
      <c r="S904" s="252"/>
      <c r="T904" s="253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4" t="s">
        <v>188</v>
      </c>
      <c r="AU904" s="254" t="s">
        <v>81</v>
      </c>
      <c r="AV904" s="14" t="s">
        <v>81</v>
      </c>
      <c r="AW904" s="14" t="s">
        <v>33</v>
      </c>
      <c r="AX904" s="14" t="s">
        <v>71</v>
      </c>
      <c r="AY904" s="254" t="s">
        <v>175</v>
      </c>
    </row>
    <row r="905" s="15" customFormat="1">
      <c r="A905" s="15"/>
      <c r="B905" s="255"/>
      <c r="C905" s="256"/>
      <c r="D905" s="227" t="s">
        <v>188</v>
      </c>
      <c r="E905" s="257" t="s">
        <v>19</v>
      </c>
      <c r="F905" s="258" t="s">
        <v>206</v>
      </c>
      <c r="G905" s="256"/>
      <c r="H905" s="259">
        <v>25.558</v>
      </c>
      <c r="I905" s="260"/>
      <c r="J905" s="256"/>
      <c r="K905" s="256"/>
      <c r="L905" s="261"/>
      <c r="M905" s="262"/>
      <c r="N905" s="263"/>
      <c r="O905" s="263"/>
      <c r="P905" s="263"/>
      <c r="Q905" s="263"/>
      <c r="R905" s="263"/>
      <c r="S905" s="263"/>
      <c r="T905" s="264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65" t="s">
        <v>188</v>
      </c>
      <c r="AU905" s="265" t="s">
        <v>81</v>
      </c>
      <c r="AV905" s="15" t="s">
        <v>182</v>
      </c>
      <c r="AW905" s="15" t="s">
        <v>33</v>
      </c>
      <c r="AX905" s="15" t="s">
        <v>79</v>
      </c>
      <c r="AY905" s="265" t="s">
        <v>175</v>
      </c>
    </row>
    <row r="906" s="2" customFormat="1" ht="24.15" customHeight="1">
      <c r="A906" s="40"/>
      <c r="B906" s="41"/>
      <c r="C906" s="214" t="s">
        <v>992</v>
      </c>
      <c r="D906" s="214" t="s">
        <v>177</v>
      </c>
      <c r="E906" s="215" t="s">
        <v>3026</v>
      </c>
      <c r="F906" s="216" t="s">
        <v>3027</v>
      </c>
      <c r="G906" s="217" t="s">
        <v>248</v>
      </c>
      <c r="H906" s="218">
        <v>10.470000000000001</v>
      </c>
      <c r="I906" s="219"/>
      <c r="J906" s="220">
        <f>ROUND(I906*H906,2)</f>
        <v>0</v>
      </c>
      <c r="K906" s="216" t="s">
        <v>181</v>
      </c>
      <c r="L906" s="46"/>
      <c r="M906" s="221" t="s">
        <v>19</v>
      </c>
      <c r="N906" s="222" t="s">
        <v>42</v>
      </c>
      <c r="O906" s="86"/>
      <c r="P906" s="223">
        <f>O906*H906</f>
        <v>0</v>
      </c>
      <c r="Q906" s="223">
        <v>0.012590000000000001</v>
      </c>
      <c r="R906" s="223">
        <f>Q906*H906</f>
        <v>0.13181730000000003</v>
      </c>
      <c r="S906" s="223">
        <v>0</v>
      </c>
      <c r="T906" s="224">
        <f>S906*H906</f>
        <v>0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25" t="s">
        <v>315</v>
      </c>
      <c r="AT906" s="225" t="s">
        <v>177</v>
      </c>
      <c r="AU906" s="225" t="s">
        <v>81</v>
      </c>
      <c r="AY906" s="19" t="s">
        <v>175</v>
      </c>
      <c r="BE906" s="226">
        <f>IF(N906="základní",J906,0)</f>
        <v>0</v>
      </c>
      <c r="BF906" s="226">
        <f>IF(N906="snížená",J906,0)</f>
        <v>0</v>
      </c>
      <c r="BG906" s="226">
        <f>IF(N906="zákl. přenesená",J906,0)</f>
        <v>0</v>
      </c>
      <c r="BH906" s="226">
        <f>IF(N906="sníž. přenesená",J906,0)</f>
        <v>0</v>
      </c>
      <c r="BI906" s="226">
        <f>IF(N906="nulová",J906,0)</f>
        <v>0</v>
      </c>
      <c r="BJ906" s="19" t="s">
        <v>79</v>
      </c>
      <c r="BK906" s="226">
        <f>ROUND(I906*H906,2)</f>
        <v>0</v>
      </c>
      <c r="BL906" s="19" t="s">
        <v>315</v>
      </c>
      <c r="BM906" s="225" t="s">
        <v>3028</v>
      </c>
    </row>
    <row r="907" s="2" customFormat="1">
      <c r="A907" s="40"/>
      <c r="B907" s="41"/>
      <c r="C907" s="42"/>
      <c r="D907" s="227" t="s">
        <v>184</v>
      </c>
      <c r="E907" s="42"/>
      <c r="F907" s="228" t="s">
        <v>3029</v>
      </c>
      <c r="G907" s="42"/>
      <c r="H907" s="42"/>
      <c r="I907" s="229"/>
      <c r="J907" s="42"/>
      <c r="K907" s="42"/>
      <c r="L907" s="46"/>
      <c r="M907" s="230"/>
      <c r="N907" s="231"/>
      <c r="O907" s="86"/>
      <c r="P907" s="86"/>
      <c r="Q907" s="86"/>
      <c r="R907" s="86"/>
      <c r="S907" s="86"/>
      <c r="T907" s="87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184</v>
      </c>
      <c r="AU907" s="19" t="s">
        <v>81</v>
      </c>
    </row>
    <row r="908" s="2" customFormat="1">
      <c r="A908" s="40"/>
      <c r="B908" s="41"/>
      <c r="C908" s="42"/>
      <c r="D908" s="232" t="s">
        <v>186</v>
      </c>
      <c r="E908" s="42"/>
      <c r="F908" s="233" t="s">
        <v>3030</v>
      </c>
      <c r="G908" s="42"/>
      <c r="H908" s="42"/>
      <c r="I908" s="229"/>
      <c r="J908" s="42"/>
      <c r="K908" s="42"/>
      <c r="L908" s="46"/>
      <c r="M908" s="230"/>
      <c r="N908" s="231"/>
      <c r="O908" s="86"/>
      <c r="P908" s="86"/>
      <c r="Q908" s="86"/>
      <c r="R908" s="86"/>
      <c r="S908" s="86"/>
      <c r="T908" s="87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186</v>
      </c>
      <c r="AU908" s="19" t="s">
        <v>81</v>
      </c>
    </row>
    <row r="909" s="13" customFormat="1">
      <c r="A909" s="13"/>
      <c r="B909" s="234"/>
      <c r="C909" s="235"/>
      <c r="D909" s="227" t="s">
        <v>188</v>
      </c>
      <c r="E909" s="236" t="s">
        <v>19</v>
      </c>
      <c r="F909" s="237" t="s">
        <v>189</v>
      </c>
      <c r="G909" s="235"/>
      <c r="H909" s="236" t="s">
        <v>19</v>
      </c>
      <c r="I909" s="238"/>
      <c r="J909" s="235"/>
      <c r="K909" s="235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188</v>
      </c>
      <c r="AU909" s="243" t="s">
        <v>81</v>
      </c>
      <c r="AV909" s="13" t="s">
        <v>79</v>
      </c>
      <c r="AW909" s="13" t="s">
        <v>33</v>
      </c>
      <c r="AX909" s="13" t="s">
        <v>71</v>
      </c>
      <c r="AY909" s="243" t="s">
        <v>175</v>
      </c>
    </row>
    <row r="910" s="14" customFormat="1">
      <c r="A910" s="14"/>
      <c r="B910" s="244"/>
      <c r="C910" s="245"/>
      <c r="D910" s="227" t="s">
        <v>188</v>
      </c>
      <c r="E910" s="246" t="s">
        <v>19</v>
      </c>
      <c r="F910" s="247" t="s">
        <v>3031</v>
      </c>
      <c r="G910" s="245"/>
      <c r="H910" s="248">
        <v>10.470000000000001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188</v>
      </c>
      <c r="AU910" s="254" t="s">
        <v>81</v>
      </c>
      <c r="AV910" s="14" t="s">
        <v>81</v>
      </c>
      <c r="AW910" s="14" t="s">
        <v>33</v>
      </c>
      <c r="AX910" s="14" t="s">
        <v>79</v>
      </c>
      <c r="AY910" s="254" t="s">
        <v>175</v>
      </c>
    </row>
    <row r="911" s="2" customFormat="1" ht="16.5" customHeight="1">
      <c r="A911" s="40"/>
      <c r="B911" s="41"/>
      <c r="C911" s="214" t="s">
        <v>998</v>
      </c>
      <c r="D911" s="214" t="s">
        <v>177</v>
      </c>
      <c r="E911" s="215" t="s">
        <v>3032</v>
      </c>
      <c r="F911" s="216" t="s">
        <v>3033</v>
      </c>
      <c r="G911" s="217" t="s">
        <v>339</v>
      </c>
      <c r="H911" s="218">
        <v>35.780000000000001</v>
      </c>
      <c r="I911" s="219"/>
      <c r="J911" s="220">
        <f>ROUND(I911*H911,2)</f>
        <v>0</v>
      </c>
      <c r="K911" s="216" t="s">
        <v>181</v>
      </c>
      <c r="L911" s="46"/>
      <c r="M911" s="221" t="s">
        <v>19</v>
      </c>
      <c r="N911" s="222" t="s">
        <v>42</v>
      </c>
      <c r="O911" s="86"/>
      <c r="P911" s="223">
        <f>O911*H911</f>
        <v>0</v>
      </c>
      <c r="Q911" s="223">
        <v>1.0000000000000001E-05</v>
      </c>
      <c r="R911" s="223">
        <f>Q911*H911</f>
        <v>0.00035780000000000002</v>
      </c>
      <c r="S911" s="223">
        <v>0</v>
      </c>
      <c r="T911" s="224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5" t="s">
        <v>315</v>
      </c>
      <c r="AT911" s="225" t="s">
        <v>177</v>
      </c>
      <c r="AU911" s="225" t="s">
        <v>81</v>
      </c>
      <c r="AY911" s="19" t="s">
        <v>175</v>
      </c>
      <c r="BE911" s="226">
        <f>IF(N911="základní",J911,0)</f>
        <v>0</v>
      </c>
      <c r="BF911" s="226">
        <f>IF(N911="snížená",J911,0)</f>
        <v>0</v>
      </c>
      <c r="BG911" s="226">
        <f>IF(N911="zákl. přenesená",J911,0)</f>
        <v>0</v>
      </c>
      <c r="BH911" s="226">
        <f>IF(N911="sníž. přenesená",J911,0)</f>
        <v>0</v>
      </c>
      <c r="BI911" s="226">
        <f>IF(N911="nulová",J911,0)</f>
        <v>0</v>
      </c>
      <c r="BJ911" s="19" t="s">
        <v>79</v>
      </c>
      <c r="BK911" s="226">
        <f>ROUND(I911*H911,2)</f>
        <v>0</v>
      </c>
      <c r="BL911" s="19" t="s">
        <v>315</v>
      </c>
      <c r="BM911" s="225" t="s">
        <v>3034</v>
      </c>
    </row>
    <row r="912" s="2" customFormat="1">
      <c r="A912" s="40"/>
      <c r="B912" s="41"/>
      <c r="C912" s="42"/>
      <c r="D912" s="227" t="s">
        <v>184</v>
      </c>
      <c r="E912" s="42"/>
      <c r="F912" s="228" t="s">
        <v>3035</v>
      </c>
      <c r="G912" s="42"/>
      <c r="H912" s="42"/>
      <c r="I912" s="229"/>
      <c r="J912" s="42"/>
      <c r="K912" s="42"/>
      <c r="L912" s="46"/>
      <c r="M912" s="230"/>
      <c r="N912" s="231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184</v>
      </c>
      <c r="AU912" s="19" t="s">
        <v>81</v>
      </c>
    </row>
    <row r="913" s="2" customFormat="1">
      <c r="A913" s="40"/>
      <c r="B913" s="41"/>
      <c r="C913" s="42"/>
      <c r="D913" s="232" t="s">
        <v>186</v>
      </c>
      <c r="E913" s="42"/>
      <c r="F913" s="233" t="s">
        <v>3036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186</v>
      </c>
      <c r="AU913" s="19" t="s">
        <v>81</v>
      </c>
    </row>
    <row r="914" s="13" customFormat="1">
      <c r="A914" s="13"/>
      <c r="B914" s="234"/>
      <c r="C914" s="235"/>
      <c r="D914" s="227" t="s">
        <v>188</v>
      </c>
      <c r="E914" s="236" t="s">
        <v>19</v>
      </c>
      <c r="F914" s="237" t="s">
        <v>189</v>
      </c>
      <c r="G914" s="235"/>
      <c r="H914" s="236" t="s">
        <v>19</v>
      </c>
      <c r="I914" s="238"/>
      <c r="J914" s="235"/>
      <c r="K914" s="235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188</v>
      </c>
      <c r="AU914" s="243" t="s">
        <v>81</v>
      </c>
      <c r="AV914" s="13" t="s">
        <v>79</v>
      </c>
      <c r="AW914" s="13" t="s">
        <v>33</v>
      </c>
      <c r="AX914" s="13" t="s">
        <v>71</v>
      </c>
      <c r="AY914" s="243" t="s">
        <v>175</v>
      </c>
    </row>
    <row r="915" s="14" customFormat="1">
      <c r="A915" s="14"/>
      <c r="B915" s="244"/>
      <c r="C915" s="245"/>
      <c r="D915" s="227" t="s">
        <v>188</v>
      </c>
      <c r="E915" s="246" t="s">
        <v>19</v>
      </c>
      <c r="F915" s="247" t="s">
        <v>3037</v>
      </c>
      <c r="G915" s="245"/>
      <c r="H915" s="248">
        <v>6.9000000000000004</v>
      </c>
      <c r="I915" s="249"/>
      <c r="J915" s="245"/>
      <c r="K915" s="245"/>
      <c r="L915" s="250"/>
      <c r="M915" s="251"/>
      <c r="N915" s="252"/>
      <c r="O915" s="252"/>
      <c r="P915" s="252"/>
      <c r="Q915" s="252"/>
      <c r="R915" s="252"/>
      <c r="S915" s="252"/>
      <c r="T915" s="253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4" t="s">
        <v>188</v>
      </c>
      <c r="AU915" s="254" t="s">
        <v>81</v>
      </c>
      <c r="AV915" s="14" t="s">
        <v>81</v>
      </c>
      <c r="AW915" s="14" t="s">
        <v>33</v>
      </c>
      <c r="AX915" s="14" t="s">
        <v>71</v>
      </c>
      <c r="AY915" s="254" t="s">
        <v>175</v>
      </c>
    </row>
    <row r="916" s="14" customFormat="1">
      <c r="A916" s="14"/>
      <c r="B916" s="244"/>
      <c r="C916" s="245"/>
      <c r="D916" s="227" t="s">
        <v>188</v>
      </c>
      <c r="E916" s="246" t="s">
        <v>19</v>
      </c>
      <c r="F916" s="247" t="s">
        <v>3038</v>
      </c>
      <c r="G916" s="245"/>
      <c r="H916" s="248">
        <v>11</v>
      </c>
      <c r="I916" s="249"/>
      <c r="J916" s="245"/>
      <c r="K916" s="245"/>
      <c r="L916" s="250"/>
      <c r="M916" s="251"/>
      <c r="N916" s="252"/>
      <c r="O916" s="252"/>
      <c r="P916" s="252"/>
      <c r="Q916" s="252"/>
      <c r="R916" s="252"/>
      <c r="S916" s="252"/>
      <c r="T916" s="253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4" t="s">
        <v>188</v>
      </c>
      <c r="AU916" s="254" t="s">
        <v>81</v>
      </c>
      <c r="AV916" s="14" t="s">
        <v>81</v>
      </c>
      <c r="AW916" s="14" t="s">
        <v>33</v>
      </c>
      <c r="AX916" s="14" t="s">
        <v>71</v>
      </c>
      <c r="AY916" s="254" t="s">
        <v>175</v>
      </c>
    </row>
    <row r="917" s="14" customFormat="1">
      <c r="A917" s="14"/>
      <c r="B917" s="244"/>
      <c r="C917" s="245"/>
      <c r="D917" s="227" t="s">
        <v>188</v>
      </c>
      <c r="E917" s="246" t="s">
        <v>19</v>
      </c>
      <c r="F917" s="247" t="s">
        <v>3039</v>
      </c>
      <c r="G917" s="245"/>
      <c r="H917" s="248">
        <v>9.4800000000000004</v>
      </c>
      <c r="I917" s="249"/>
      <c r="J917" s="245"/>
      <c r="K917" s="245"/>
      <c r="L917" s="250"/>
      <c r="M917" s="251"/>
      <c r="N917" s="252"/>
      <c r="O917" s="252"/>
      <c r="P917" s="252"/>
      <c r="Q917" s="252"/>
      <c r="R917" s="252"/>
      <c r="S917" s="252"/>
      <c r="T917" s="253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4" t="s">
        <v>188</v>
      </c>
      <c r="AU917" s="254" t="s">
        <v>81</v>
      </c>
      <c r="AV917" s="14" t="s">
        <v>81</v>
      </c>
      <c r="AW917" s="14" t="s">
        <v>33</v>
      </c>
      <c r="AX917" s="14" t="s">
        <v>71</v>
      </c>
      <c r="AY917" s="254" t="s">
        <v>175</v>
      </c>
    </row>
    <row r="918" s="14" customFormat="1">
      <c r="A918" s="14"/>
      <c r="B918" s="244"/>
      <c r="C918" s="245"/>
      <c r="D918" s="227" t="s">
        <v>188</v>
      </c>
      <c r="E918" s="246" t="s">
        <v>19</v>
      </c>
      <c r="F918" s="247" t="s">
        <v>3040</v>
      </c>
      <c r="G918" s="245"/>
      <c r="H918" s="248">
        <v>8.4000000000000004</v>
      </c>
      <c r="I918" s="249"/>
      <c r="J918" s="245"/>
      <c r="K918" s="245"/>
      <c r="L918" s="250"/>
      <c r="M918" s="251"/>
      <c r="N918" s="252"/>
      <c r="O918" s="252"/>
      <c r="P918" s="252"/>
      <c r="Q918" s="252"/>
      <c r="R918" s="252"/>
      <c r="S918" s="252"/>
      <c r="T918" s="253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4" t="s">
        <v>188</v>
      </c>
      <c r="AU918" s="254" t="s">
        <v>81</v>
      </c>
      <c r="AV918" s="14" t="s">
        <v>81</v>
      </c>
      <c r="AW918" s="14" t="s">
        <v>33</v>
      </c>
      <c r="AX918" s="14" t="s">
        <v>71</v>
      </c>
      <c r="AY918" s="254" t="s">
        <v>175</v>
      </c>
    </row>
    <row r="919" s="15" customFormat="1">
      <c r="A919" s="15"/>
      <c r="B919" s="255"/>
      <c r="C919" s="256"/>
      <c r="D919" s="227" t="s">
        <v>188</v>
      </c>
      <c r="E919" s="257" t="s">
        <v>19</v>
      </c>
      <c r="F919" s="258" t="s">
        <v>206</v>
      </c>
      <c r="G919" s="256"/>
      <c r="H919" s="259">
        <v>35.780000000000001</v>
      </c>
      <c r="I919" s="260"/>
      <c r="J919" s="256"/>
      <c r="K919" s="256"/>
      <c r="L919" s="261"/>
      <c r="M919" s="262"/>
      <c r="N919" s="263"/>
      <c r="O919" s="263"/>
      <c r="P919" s="263"/>
      <c r="Q919" s="263"/>
      <c r="R919" s="263"/>
      <c r="S919" s="263"/>
      <c r="T919" s="264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5" t="s">
        <v>188</v>
      </c>
      <c r="AU919" s="265" t="s">
        <v>81</v>
      </c>
      <c r="AV919" s="15" t="s">
        <v>182</v>
      </c>
      <c r="AW919" s="15" t="s">
        <v>33</v>
      </c>
      <c r="AX919" s="15" t="s">
        <v>79</v>
      </c>
      <c r="AY919" s="265" t="s">
        <v>175</v>
      </c>
    </row>
    <row r="920" s="2" customFormat="1" ht="24.15" customHeight="1">
      <c r="A920" s="40"/>
      <c r="B920" s="41"/>
      <c r="C920" s="214" t="s">
        <v>1004</v>
      </c>
      <c r="D920" s="214" t="s">
        <v>177</v>
      </c>
      <c r="E920" s="215" t="s">
        <v>3041</v>
      </c>
      <c r="F920" s="216" t="s">
        <v>3042</v>
      </c>
      <c r="G920" s="217" t="s">
        <v>339</v>
      </c>
      <c r="H920" s="218">
        <v>8.4000000000000004</v>
      </c>
      <c r="I920" s="219"/>
      <c r="J920" s="220">
        <f>ROUND(I920*H920,2)</f>
        <v>0</v>
      </c>
      <c r="K920" s="216" t="s">
        <v>181</v>
      </c>
      <c r="L920" s="46"/>
      <c r="M920" s="221" t="s">
        <v>19</v>
      </c>
      <c r="N920" s="222" t="s">
        <v>42</v>
      </c>
      <c r="O920" s="86"/>
      <c r="P920" s="223">
        <f>O920*H920</f>
        <v>0</v>
      </c>
      <c r="Q920" s="223">
        <v>1.0000000000000001E-05</v>
      </c>
      <c r="R920" s="223">
        <f>Q920*H920</f>
        <v>8.4000000000000009E-05</v>
      </c>
      <c r="S920" s="223">
        <v>0</v>
      </c>
      <c r="T920" s="224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5" t="s">
        <v>315</v>
      </c>
      <c r="AT920" s="225" t="s">
        <v>177</v>
      </c>
      <c r="AU920" s="225" t="s">
        <v>81</v>
      </c>
      <c r="AY920" s="19" t="s">
        <v>175</v>
      </c>
      <c r="BE920" s="226">
        <f>IF(N920="základní",J920,0)</f>
        <v>0</v>
      </c>
      <c r="BF920" s="226">
        <f>IF(N920="snížená",J920,0)</f>
        <v>0</v>
      </c>
      <c r="BG920" s="226">
        <f>IF(N920="zákl. přenesená",J920,0)</f>
        <v>0</v>
      </c>
      <c r="BH920" s="226">
        <f>IF(N920="sníž. přenesená",J920,0)</f>
        <v>0</v>
      </c>
      <c r="BI920" s="226">
        <f>IF(N920="nulová",J920,0)</f>
        <v>0</v>
      </c>
      <c r="BJ920" s="19" t="s">
        <v>79</v>
      </c>
      <c r="BK920" s="226">
        <f>ROUND(I920*H920,2)</f>
        <v>0</v>
      </c>
      <c r="BL920" s="19" t="s">
        <v>315</v>
      </c>
      <c r="BM920" s="225" t="s">
        <v>3043</v>
      </c>
    </row>
    <row r="921" s="2" customFormat="1">
      <c r="A921" s="40"/>
      <c r="B921" s="41"/>
      <c r="C921" s="42"/>
      <c r="D921" s="227" t="s">
        <v>184</v>
      </c>
      <c r="E921" s="42"/>
      <c r="F921" s="228" t="s">
        <v>3044</v>
      </c>
      <c r="G921" s="42"/>
      <c r="H921" s="42"/>
      <c r="I921" s="229"/>
      <c r="J921" s="42"/>
      <c r="K921" s="42"/>
      <c r="L921" s="46"/>
      <c r="M921" s="230"/>
      <c r="N921" s="231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184</v>
      </c>
      <c r="AU921" s="19" t="s">
        <v>81</v>
      </c>
    </row>
    <row r="922" s="2" customFormat="1">
      <c r="A922" s="40"/>
      <c r="B922" s="41"/>
      <c r="C922" s="42"/>
      <c r="D922" s="232" t="s">
        <v>186</v>
      </c>
      <c r="E922" s="42"/>
      <c r="F922" s="233" t="s">
        <v>3045</v>
      </c>
      <c r="G922" s="42"/>
      <c r="H922" s="42"/>
      <c r="I922" s="229"/>
      <c r="J922" s="42"/>
      <c r="K922" s="42"/>
      <c r="L922" s="46"/>
      <c r="M922" s="230"/>
      <c r="N922" s="231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186</v>
      </c>
      <c r="AU922" s="19" t="s">
        <v>81</v>
      </c>
    </row>
    <row r="923" s="13" customFormat="1">
      <c r="A923" s="13"/>
      <c r="B923" s="234"/>
      <c r="C923" s="235"/>
      <c r="D923" s="227" t="s">
        <v>188</v>
      </c>
      <c r="E923" s="236" t="s">
        <v>19</v>
      </c>
      <c r="F923" s="237" t="s">
        <v>189</v>
      </c>
      <c r="G923" s="235"/>
      <c r="H923" s="236" t="s">
        <v>19</v>
      </c>
      <c r="I923" s="238"/>
      <c r="J923" s="235"/>
      <c r="K923" s="235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188</v>
      </c>
      <c r="AU923" s="243" t="s">
        <v>81</v>
      </c>
      <c r="AV923" s="13" t="s">
        <v>79</v>
      </c>
      <c r="AW923" s="13" t="s">
        <v>33</v>
      </c>
      <c r="AX923" s="13" t="s">
        <v>71</v>
      </c>
      <c r="AY923" s="243" t="s">
        <v>175</v>
      </c>
    </row>
    <row r="924" s="14" customFormat="1">
      <c r="A924" s="14"/>
      <c r="B924" s="244"/>
      <c r="C924" s="245"/>
      <c r="D924" s="227" t="s">
        <v>188</v>
      </c>
      <c r="E924" s="246" t="s">
        <v>19</v>
      </c>
      <c r="F924" s="247" t="s">
        <v>3040</v>
      </c>
      <c r="G924" s="245"/>
      <c r="H924" s="248">
        <v>8.4000000000000004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188</v>
      </c>
      <c r="AU924" s="254" t="s">
        <v>81</v>
      </c>
      <c r="AV924" s="14" t="s">
        <v>81</v>
      </c>
      <c r="AW924" s="14" t="s">
        <v>33</v>
      </c>
      <c r="AX924" s="14" t="s">
        <v>79</v>
      </c>
      <c r="AY924" s="254" t="s">
        <v>175</v>
      </c>
    </row>
    <row r="925" s="2" customFormat="1" ht="24.15" customHeight="1">
      <c r="A925" s="40"/>
      <c r="B925" s="41"/>
      <c r="C925" s="214" t="s">
        <v>1009</v>
      </c>
      <c r="D925" s="214" t="s">
        <v>177</v>
      </c>
      <c r="E925" s="215" t="s">
        <v>1263</v>
      </c>
      <c r="F925" s="216" t="s">
        <v>1264</v>
      </c>
      <c r="G925" s="217" t="s">
        <v>248</v>
      </c>
      <c r="H925" s="218">
        <v>234.72999999999999</v>
      </c>
      <c r="I925" s="219"/>
      <c r="J925" s="220">
        <f>ROUND(I925*H925,2)</f>
        <v>0</v>
      </c>
      <c r="K925" s="216" t="s">
        <v>181</v>
      </c>
      <c r="L925" s="46"/>
      <c r="M925" s="221" t="s">
        <v>19</v>
      </c>
      <c r="N925" s="222" t="s">
        <v>42</v>
      </c>
      <c r="O925" s="86"/>
      <c r="P925" s="223">
        <f>O925*H925</f>
        <v>0</v>
      </c>
      <c r="Q925" s="223">
        <v>0.00010000000000000001</v>
      </c>
      <c r="R925" s="223">
        <f>Q925*H925</f>
        <v>0.023473000000000001</v>
      </c>
      <c r="S925" s="223">
        <v>0</v>
      </c>
      <c r="T925" s="224">
        <f>S925*H925</f>
        <v>0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25" t="s">
        <v>315</v>
      </c>
      <c r="AT925" s="225" t="s">
        <v>177</v>
      </c>
      <c r="AU925" s="225" t="s">
        <v>81</v>
      </c>
      <c r="AY925" s="19" t="s">
        <v>175</v>
      </c>
      <c r="BE925" s="226">
        <f>IF(N925="základní",J925,0)</f>
        <v>0</v>
      </c>
      <c r="BF925" s="226">
        <f>IF(N925="snížená",J925,0)</f>
        <v>0</v>
      </c>
      <c r="BG925" s="226">
        <f>IF(N925="zákl. přenesená",J925,0)</f>
        <v>0</v>
      </c>
      <c r="BH925" s="226">
        <f>IF(N925="sníž. přenesená",J925,0)</f>
        <v>0</v>
      </c>
      <c r="BI925" s="226">
        <f>IF(N925="nulová",J925,0)</f>
        <v>0</v>
      </c>
      <c r="BJ925" s="19" t="s">
        <v>79</v>
      </c>
      <c r="BK925" s="226">
        <f>ROUND(I925*H925,2)</f>
        <v>0</v>
      </c>
      <c r="BL925" s="19" t="s">
        <v>315</v>
      </c>
      <c r="BM925" s="225" t="s">
        <v>3046</v>
      </c>
    </row>
    <row r="926" s="2" customFormat="1">
      <c r="A926" s="40"/>
      <c r="B926" s="41"/>
      <c r="C926" s="42"/>
      <c r="D926" s="227" t="s">
        <v>184</v>
      </c>
      <c r="E926" s="42"/>
      <c r="F926" s="228" t="s">
        <v>1266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184</v>
      </c>
      <c r="AU926" s="19" t="s">
        <v>81</v>
      </c>
    </row>
    <row r="927" s="2" customFormat="1">
      <c r="A927" s="40"/>
      <c r="B927" s="41"/>
      <c r="C927" s="42"/>
      <c r="D927" s="232" t="s">
        <v>186</v>
      </c>
      <c r="E927" s="42"/>
      <c r="F927" s="233" t="s">
        <v>1267</v>
      </c>
      <c r="G927" s="42"/>
      <c r="H927" s="42"/>
      <c r="I927" s="229"/>
      <c r="J927" s="42"/>
      <c r="K927" s="42"/>
      <c r="L927" s="46"/>
      <c r="M927" s="230"/>
      <c r="N927" s="231"/>
      <c r="O927" s="86"/>
      <c r="P927" s="86"/>
      <c r="Q927" s="86"/>
      <c r="R927" s="86"/>
      <c r="S927" s="86"/>
      <c r="T927" s="87"/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T927" s="19" t="s">
        <v>186</v>
      </c>
      <c r="AU927" s="19" t="s">
        <v>81</v>
      </c>
    </row>
    <row r="928" s="13" customFormat="1">
      <c r="A928" s="13"/>
      <c r="B928" s="234"/>
      <c r="C928" s="235"/>
      <c r="D928" s="227" t="s">
        <v>188</v>
      </c>
      <c r="E928" s="236" t="s">
        <v>19</v>
      </c>
      <c r="F928" s="237" t="s">
        <v>189</v>
      </c>
      <c r="G928" s="235"/>
      <c r="H928" s="236" t="s">
        <v>19</v>
      </c>
      <c r="I928" s="238"/>
      <c r="J928" s="235"/>
      <c r="K928" s="235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188</v>
      </c>
      <c r="AU928" s="243" t="s">
        <v>81</v>
      </c>
      <c r="AV928" s="13" t="s">
        <v>79</v>
      </c>
      <c r="AW928" s="13" t="s">
        <v>33</v>
      </c>
      <c r="AX928" s="13" t="s">
        <v>71</v>
      </c>
      <c r="AY928" s="243" t="s">
        <v>175</v>
      </c>
    </row>
    <row r="929" s="14" customFormat="1">
      <c r="A929" s="14"/>
      <c r="B929" s="244"/>
      <c r="C929" s="245"/>
      <c r="D929" s="227" t="s">
        <v>188</v>
      </c>
      <c r="E929" s="246" t="s">
        <v>19</v>
      </c>
      <c r="F929" s="247" t="s">
        <v>3047</v>
      </c>
      <c r="G929" s="245"/>
      <c r="H929" s="248">
        <v>198.78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188</v>
      </c>
      <c r="AU929" s="254" t="s">
        <v>81</v>
      </c>
      <c r="AV929" s="14" t="s">
        <v>81</v>
      </c>
      <c r="AW929" s="14" t="s">
        <v>33</v>
      </c>
      <c r="AX929" s="14" t="s">
        <v>71</v>
      </c>
      <c r="AY929" s="254" t="s">
        <v>175</v>
      </c>
    </row>
    <row r="930" s="14" customFormat="1">
      <c r="A930" s="14"/>
      <c r="B930" s="244"/>
      <c r="C930" s="245"/>
      <c r="D930" s="227" t="s">
        <v>188</v>
      </c>
      <c r="E930" s="246" t="s">
        <v>19</v>
      </c>
      <c r="F930" s="247" t="s">
        <v>3048</v>
      </c>
      <c r="G930" s="245"/>
      <c r="H930" s="248">
        <v>35.950000000000003</v>
      </c>
      <c r="I930" s="249"/>
      <c r="J930" s="245"/>
      <c r="K930" s="245"/>
      <c r="L930" s="250"/>
      <c r="M930" s="251"/>
      <c r="N930" s="252"/>
      <c r="O930" s="252"/>
      <c r="P930" s="252"/>
      <c r="Q930" s="252"/>
      <c r="R930" s="252"/>
      <c r="S930" s="252"/>
      <c r="T930" s="253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4" t="s">
        <v>188</v>
      </c>
      <c r="AU930" s="254" t="s">
        <v>81</v>
      </c>
      <c r="AV930" s="14" t="s">
        <v>81</v>
      </c>
      <c r="AW930" s="14" t="s">
        <v>33</v>
      </c>
      <c r="AX930" s="14" t="s">
        <v>71</v>
      </c>
      <c r="AY930" s="254" t="s">
        <v>175</v>
      </c>
    </row>
    <row r="931" s="15" customFormat="1">
      <c r="A931" s="15"/>
      <c r="B931" s="255"/>
      <c r="C931" s="256"/>
      <c r="D931" s="227" t="s">
        <v>188</v>
      </c>
      <c r="E931" s="257" t="s">
        <v>19</v>
      </c>
      <c r="F931" s="258" t="s">
        <v>206</v>
      </c>
      <c r="G931" s="256"/>
      <c r="H931" s="259">
        <v>234.73000000000002</v>
      </c>
      <c r="I931" s="260"/>
      <c r="J931" s="256"/>
      <c r="K931" s="256"/>
      <c r="L931" s="261"/>
      <c r="M931" s="262"/>
      <c r="N931" s="263"/>
      <c r="O931" s="263"/>
      <c r="P931" s="263"/>
      <c r="Q931" s="263"/>
      <c r="R931" s="263"/>
      <c r="S931" s="263"/>
      <c r="T931" s="264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65" t="s">
        <v>188</v>
      </c>
      <c r="AU931" s="265" t="s">
        <v>81</v>
      </c>
      <c r="AV931" s="15" t="s">
        <v>182</v>
      </c>
      <c r="AW931" s="15" t="s">
        <v>33</v>
      </c>
      <c r="AX931" s="15" t="s">
        <v>79</v>
      </c>
      <c r="AY931" s="265" t="s">
        <v>175</v>
      </c>
    </row>
    <row r="932" s="2" customFormat="1" ht="21.75" customHeight="1">
      <c r="A932" s="40"/>
      <c r="B932" s="41"/>
      <c r="C932" s="214" t="s">
        <v>1016</v>
      </c>
      <c r="D932" s="214" t="s">
        <v>177</v>
      </c>
      <c r="E932" s="215" t="s">
        <v>1270</v>
      </c>
      <c r="F932" s="216" t="s">
        <v>1271</v>
      </c>
      <c r="G932" s="217" t="s">
        <v>248</v>
      </c>
      <c r="H932" s="218">
        <v>29.140000000000001</v>
      </c>
      <c r="I932" s="219"/>
      <c r="J932" s="220">
        <f>ROUND(I932*H932,2)</f>
        <v>0</v>
      </c>
      <c r="K932" s="216" t="s">
        <v>181</v>
      </c>
      <c r="L932" s="46"/>
      <c r="M932" s="221" t="s">
        <v>19</v>
      </c>
      <c r="N932" s="222" t="s">
        <v>42</v>
      </c>
      <c r="O932" s="86"/>
      <c r="P932" s="223">
        <f>O932*H932</f>
        <v>0</v>
      </c>
      <c r="Q932" s="223">
        <v>0.00069999999999999999</v>
      </c>
      <c r="R932" s="223">
        <f>Q932*H932</f>
        <v>0.020397999999999999</v>
      </c>
      <c r="S932" s="223">
        <v>0</v>
      </c>
      <c r="T932" s="224">
        <f>S932*H932</f>
        <v>0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25" t="s">
        <v>315</v>
      </c>
      <c r="AT932" s="225" t="s">
        <v>177</v>
      </c>
      <c r="AU932" s="225" t="s">
        <v>81</v>
      </c>
      <c r="AY932" s="19" t="s">
        <v>175</v>
      </c>
      <c r="BE932" s="226">
        <f>IF(N932="základní",J932,0)</f>
        <v>0</v>
      </c>
      <c r="BF932" s="226">
        <f>IF(N932="snížená",J932,0)</f>
        <v>0</v>
      </c>
      <c r="BG932" s="226">
        <f>IF(N932="zákl. přenesená",J932,0)</f>
        <v>0</v>
      </c>
      <c r="BH932" s="226">
        <f>IF(N932="sníž. přenesená",J932,0)</f>
        <v>0</v>
      </c>
      <c r="BI932" s="226">
        <f>IF(N932="nulová",J932,0)</f>
        <v>0</v>
      </c>
      <c r="BJ932" s="19" t="s">
        <v>79</v>
      </c>
      <c r="BK932" s="226">
        <f>ROUND(I932*H932,2)</f>
        <v>0</v>
      </c>
      <c r="BL932" s="19" t="s">
        <v>315</v>
      </c>
      <c r="BM932" s="225" t="s">
        <v>3049</v>
      </c>
    </row>
    <row r="933" s="2" customFormat="1">
      <c r="A933" s="40"/>
      <c r="B933" s="41"/>
      <c r="C933" s="42"/>
      <c r="D933" s="227" t="s">
        <v>184</v>
      </c>
      <c r="E933" s="42"/>
      <c r="F933" s="228" t="s">
        <v>1273</v>
      </c>
      <c r="G933" s="42"/>
      <c r="H933" s="42"/>
      <c r="I933" s="229"/>
      <c r="J933" s="42"/>
      <c r="K933" s="42"/>
      <c r="L933" s="46"/>
      <c r="M933" s="230"/>
      <c r="N933" s="231"/>
      <c r="O933" s="86"/>
      <c r="P933" s="86"/>
      <c r="Q933" s="86"/>
      <c r="R933" s="86"/>
      <c r="S933" s="86"/>
      <c r="T933" s="87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184</v>
      </c>
      <c r="AU933" s="19" t="s">
        <v>81</v>
      </c>
    </row>
    <row r="934" s="2" customFormat="1">
      <c r="A934" s="40"/>
      <c r="B934" s="41"/>
      <c r="C934" s="42"/>
      <c r="D934" s="232" t="s">
        <v>186</v>
      </c>
      <c r="E934" s="42"/>
      <c r="F934" s="233" t="s">
        <v>1274</v>
      </c>
      <c r="G934" s="42"/>
      <c r="H934" s="42"/>
      <c r="I934" s="229"/>
      <c r="J934" s="42"/>
      <c r="K934" s="42"/>
      <c r="L934" s="46"/>
      <c r="M934" s="230"/>
      <c r="N934" s="231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186</v>
      </c>
      <c r="AU934" s="19" t="s">
        <v>81</v>
      </c>
    </row>
    <row r="935" s="13" customFormat="1">
      <c r="A935" s="13"/>
      <c r="B935" s="234"/>
      <c r="C935" s="235"/>
      <c r="D935" s="227" t="s">
        <v>188</v>
      </c>
      <c r="E935" s="236" t="s">
        <v>19</v>
      </c>
      <c r="F935" s="237" t="s">
        <v>189</v>
      </c>
      <c r="G935" s="235"/>
      <c r="H935" s="236" t="s">
        <v>19</v>
      </c>
      <c r="I935" s="238"/>
      <c r="J935" s="235"/>
      <c r="K935" s="235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188</v>
      </c>
      <c r="AU935" s="243" t="s">
        <v>81</v>
      </c>
      <c r="AV935" s="13" t="s">
        <v>79</v>
      </c>
      <c r="AW935" s="13" t="s">
        <v>33</v>
      </c>
      <c r="AX935" s="13" t="s">
        <v>71</v>
      </c>
      <c r="AY935" s="243" t="s">
        <v>175</v>
      </c>
    </row>
    <row r="936" s="14" customFormat="1">
      <c r="A936" s="14"/>
      <c r="B936" s="244"/>
      <c r="C936" s="245"/>
      <c r="D936" s="227" t="s">
        <v>188</v>
      </c>
      <c r="E936" s="246" t="s">
        <v>19</v>
      </c>
      <c r="F936" s="247" t="s">
        <v>3024</v>
      </c>
      <c r="G936" s="245"/>
      <c r="H936" s="248">
        <v>18.670000000000002</v>
      </c>
      <c r="I936" s="249"/>
      <c r="J936" s="245"/>
      <c r="K936" s="245"/>
      <c r="L936" s="250"/>
      <c r="M936" s="251"/>
      <c r="N936" s="252"/>
      <c r="O936" s="252"/>
      <c r="P936" s="252"/>
      <c r="Q936" s="252"/>
      <c r="R936" s="252"/>
      <c r="S936" s="252"/>
      <c r="T936" s="253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4" t="s">
        <v>188</v>
      </c>
      <c r="AU936" s="254" t="s">
        <v>81</v>
      </c>
      <c r="AV936" s="14" t="s">
        <v>81</v>
      </c>
      <c r="AW936" s="14" t="s">
        <v>33</v>
      </c>
      <c r="AX936" s="14" t="s">
        <v>71</v>
      </c>
      <c r="AY936" s="254" t="s">
        <v>175</v>
      </c>
    </row>
    <row r="937" s="14" customFormat="1">
      <c r="A937" s="14"/>
      <c r="B937" s="244"/>
      <c r="C937" s="245"/>
      <c r="D937" s="227" t="s">
        <v>188</v>
      </c>
      <c r="E937" s="246" t="s">
        <v>19</v>
      </c>
      <c r="F937" s="247" t="s">
        <v>3031</v>
      </c>
      <c r="G937" s="245"/>
      <c r="H937" s="248">
        <v>10.470000000000001</v>
      </c>
      <c r="I937" s="249"/>
      <c r="J937" s="245"/>
      <c r="K937" s="245"/>
      <c r="L937" s="250"/>
      <c r="M937" s="251"/>
      <c r="N937" s="252"/>
      <c r="O937" s="252"/>
      <c r="P937" s="252"/>
      <c r="Q937" s="252"/>
      <c r="R937" s="252"/>
      <c r="S937" s="252"/>
      <c r="T937" s="253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4" t="s">
        <v>188</v>
      </c>
      <c r="AU937" s="254" t="s">
        <v>81</v>
      </c>
      <c r="AV937" s="14" t="s">
        <v>81</v>
      </c>
      <c r="AW937" s="14" t="s">
        <v>33</v>
      </c>
      <c r="AX937" s="14" t="s">
        <v>71</v>
      </c>
      <c r="AY937" s="254" t="s">
        <v>175</v>
      </c>
    </row>
    <row r="938" s="15" customFormat="1">
      <c r="A938" s="15"/>
      <c r="B938" s="255"/>
      <c r="C938" s="256"/>
      <c r="D938" s="227" t="s">
        <v>188</v>
      </c>
      <c r="E938" s="257" t="s">
        <v>19</v>
      </c>
      <c r="F938" s="258" t="s">
        <v>206</v>
      </c>
      <c r="G938" s="256"/>
      <c r="H938" s="259">
        <v>29.140000000000001</v>
      </c>
      <c r="I938" s="260"/>
      <c r="J938" s="256"/>
      <c r="K938" s="256"/>
      <c r="L938" s="261"/>
      <c r="M938" s="262"/>
      <c r="N938" s="263"/>
      <c r="O938" s="263"/>
      <c r="P938" s="263"/>
      <c r="Q938" s="263"/>
      <c r="R938" s="263"/>
      <c r="S938" s="263"/>
      <c r="T938" s="264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65" t="s">
        <v>188</v>
      </c>
      <c r="AU938" s="265" t="s">
        <v>81</v>
      </c>
      <c r="AV938" s="15" t="s">
        <v>182</v>
      </c>
      <c r="AW938" s="15" t="s">
        <v>33</v>
      </c>
      <c r="AX938" s="15" t="s">
        <v>79</v>
      </c>
      <c r="AY938" s="265" t="s">
        <v>175</v>
      </c>
    </row>
    <row r="939" s="2" customFormat="1" ht="33" customHeight="1">
      <c r="A939" s="40"/>
      <c r="B939" s="41"/>
      <c r="C939" s="214" t="s">
        <v>1022</v>
      </c>
      <c r="D939" s="214" t="s">
        <v>177</v>
      </c>
      <c r="E939" s="215" t="s">
        <v>1276</v>
      </c>
      <c r="F939" s="216" t="s">
        <v>1277</v>
      </c>
      <c r="G939" s="217" t="s">
        <v>248</v>
      </c>
      <c r="H939" s="218">
        <v>344.77999999999997</v>
      </c>
      <c r="I939" s="219"/>
      <c r="J939" s="220">
        <f>ROUND(I939*H939,2)</f>
        <v>0</v>
      </c>
      <c r="K939" s="216" t="s">
        <v>181</v>
      </c>
      <c r="L939" s="46"/>
      <c r="M939" s="221" t="s">
        <v>19</v>
      </c>
      <c r="N939" s="222" t="s">
        <v>42</v>
      </c>
      <c r="O939" s="86"/>
      <c r="P939" s="223">
        <f>O939*H939</f>
        <v>0</v>
      </c>
      <c r="Q939" s="223">
        <v>0.00125</v>
      </c>
      <c r="R939" s="223">
        <f>Q939*H939</f>
        <v>0.430975</v>
      </c>
      <c r="S939" s="223">
        <v>0</v>
      </c>
      <c r="T939" s="224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5" t="s">
        <v>315</v>
      </c>
      <c r="AT939" s="225" t="s">
        <v>177</v>
      </c>
      <c r="AU939" s="225" t="s">
        <v>81</v>
      </c>
      <c r="AY939" s="19" t="s">
        <v>175</v>
      </c>
      <c r="BE939" s="226">
        <f>IF(N939="základní",J939,0)</f>
        <v>0</v>
      </c>
      <c r="BF939" s="226">
        <f>IF(N939="snížená",J939,0)</f>
        <v>0</v>
      </c>
      <c r="BG939" s="226">
        <f>IF(N939="zákl. přenesená",J939,0)</f>
        <v>0</v>
      </c>
      <c r="BH939" s="226">
        <f>IF(N939="sníž. přenesená",J939,0)</f>
        <v>0</v>
      </c>
      <c r="BI939" s="226">
        <f>IF(N939="nulová",J939,0)</f>
        <v>0</v>
      </c>
      <c r="BJ939" s="19" t="s">
        <v>79</v>
      </c>
      <c r="BK939" s="226">
        <f>ROUND(I939*H939,2)</f>
        <v>0</v>
      </c>
      <c r="BL939" s="19" t="s">
        <v>315</v>
      </c>
      <c r="BM939" s="225" t="s">
        <v>3050</v>
      </c>
    </row>
    <row r="940" s="2" customFormat="1">
      <c r="A940" s="40"/>
      <c r="B940" s="41"/>
      <c r="C940" s="42"/>
      <c r="D940" s="227" t="s">
        <v>184</v>
      </c>
      <c r="E940" s="42"/>
      <c r="F940" s="228" t="s">
        <v>1279</v>
      </c>
      <c r="G940" s="42"/>
      <c r="H940" s="42"/>
      <c r="I940" s="229"/>
      <c r="J940" s="42"/>
      <c r="K940" s="42"/>
      <c r="L940" s="46"/>
      <c r="M940" s="230"/>
      <c r="N940" s="231"/>
      <c r="O940" s="86"/>
      <c r="P940" s="86"/>
      <c r="Q940" s="86"/>
      <c r="R940" s="86"/>
      <c r="S940" s="86"/>
      <c r="T940" s="87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T940" s="19" t="s">
        <v>184</v>
      </c>
      <c r="AU940" s="19" t="s">
        <v>81</v>
      </c>
    </row>
    <row r="941" s="2" customFormat="1">
      <c r="A941" s="40"/>
      <c r="B941" s="41"/>
      <c r="C941" s="42"/>
      <c r="D941" s="232" t="s">
        <v>186</v>
      </c>
      <c r="E941" s="42"/>
      <c r="F941" s="233" t="s">
        <v>1280</v>
      </c>
      <c r="G941" s="42"/>
      <c r="H941" s="42"/>
      <c r="I941" s="229"/>
      <c r="J941" s="42"/>
      <c r="K941" s="42"/>
      <c r="L941" s="46"/>
      <c r="M941" s="230"/>
      <c r="N941" s="231"/>
      <c r="O941" s="86"/>
      <c r="P941" s="86"/>
      <c r="Q941" s="86"/>
      <c r="R941" s="86"/>
      <c r="S941" s="86"/>
      <c r="T941" s="87"/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T941" s="19" t="s">
        <v>186</v>
      </c>
      <c r="AU941" s="19" t="s">
        <v>81</v>
      </c>
    </row>
    <row r="942" s="13" customFormat="1">
      <c r="A942" s="13"/>
      <c r="B942" s="234"/>
      <c r="C942" s="235"/>
      <c r="D942" s="227" t="s">
        <v>188</v>
      </c>
      <c r="E942" s="236" t="s">
        <v>19</v>
      </c>
      <c r="F942" s="237" t="s">
        <v>189</v>
      </c>
      <c r="G942" s="235"/>
      <c r="H942" s="236" t="s">
        <v>19</v>
      </c>
      <c r="I942" s="238"/>
      <c r="J942" s="235"/>
      <c r="K942" s="235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188</v>
      </c>
      <c r="AU942" s="243" t="s">
        <v>81</v>
      </c>
      <c r="AV942" s="13" t="s">
        <v>79</v>
      </c>
      <c r="AW942" s="13" t="s">
        <v>33</v>
      </c>
      <c r="AX942" s="13" t="s">
        <v>71</v>
      </c>
      <c r="AY942" s="243" t="s">
        <v>175</v>
      </c>
    </row>
    <row r="943" s="13" customFormat="1">
      <c r="A943" s="13"/>
      <c r="B943" s="234"/>
      <c r="C943" s="235"/>
      <c r="D943" s="227" t="s">
        <v>188</v>
      </c>
      <c r="E943" s="236" t="s">
        <v>19</v>
      </c>
      <c r="F943" s="237" t="s">
        <v>3051</v>
      </c>
      <c r="G943" s="235"/>
      <c r="H943" s="236" t="s">
        <v>19</v>
      </c>
      <c r="I943" s="238"/>
      <c r="J943" s="235"/>
      <c r="K943" s="235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188</v>
      </c>
      <c r="AU943" s="243" t="s">
        <v>81</v>
      </c>
      <c r="AV943" s="13" t="s">
        <v>79</v>
      </c>
      <c r="AW943" s="13" t="s">
        <v>33</v>
      </c>
      <c r="AX943" s="13" t="s">
        <v>71</v>
      </c>
      <c r="AY943" s="243" t="s">
        <v>175</v>
      </c>
    </row>
    <row r="944" s="14" customFormat="1">
      <c r="A944" s="14"/>
      <c r="B944" s="244"/>
      <c r="C944" s="245"/>
      <c r="D944" s="227" t="s">
        <v>188</v>
      </c>
      <c r="E944" s="246" t="s">
        <v>19</v>
      </c>
      <c r="F944" s="247" t="s">
        <v>3052</v>
      </c>
      <c r="G944" s="245"/>
      <c r="H944" s="248">
        <v>344.77999999999997</v>
      </c>
      <c r="I944" s="249"/>
      <c r="J944" s="245"/>
      <c r="K944" s="245"/>
      <c r="L944" s="250"/>
      <c r="M944" s="251"/>
      <c r="N944" s="252"/>
      <c r="O944" s="252"/>
      <c r="P944" s="252"/>
      <c r="Q944" s="252"/>
      <c r="R944" s="252"/>
      <c r="S944" s="252"/>
      <c r="T944" s="253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4" t="s">
        <v>188</v>
      </c>
      <c r="AU944" s="254" t="s">
        <v>81</v>
      </c>
      <c r="AV944" s="14" t="s">
        <v>81</v>
      </c>
      <c r="AW944" s="14" t="s">
        <v>33</v>
      </c>
      <c r="AX944" s="14" t="s">
        <v>79</v>
      </c>
      <c r="AY944" s="254" t="s">
        <v>175</v>
      </c>
    </row>
    <row r="945" s="2" customFormat="1" ht="37.8" customHeight="1">
      <c r="A945" s="40"/>
      <c r="B945" s="41"/>
      <c r="C945" s="277" t="s">
        <v>1029</v>
      </c>
      <c r="D945" s="277" t="s">
        <v>402</v>
      </c>
      <c r="E945" s="278" t="s">
        <v>1283</v>
      </c>
      <c r="F945" s="279" t="s">
        <v>1284</v>
      </c>
      <c r="G945" s="280" t="s">
        <v>248</v>
      </c>
      <c r="H945" s="281">
        <v>362.01900000000001</v>
      </c>
      <c r="I945" s="282"/>
      <c r="J945" s="283">
        <f>ROUND(I945*H945,2)</f>
        <v>0</v>
      </c>
      <c r="K945" s="279" t="s">
        <v>491</v>
      </c>
      <c r="L945" s="284"/>
      <c r="M945" s="285" t="s">
        <v>19</v>
      </c>
      <c r="N945" s="286" t="s">
        <v>42</v>
      </c>
      <c r="O945" s="86"/>
      <c r="P945" s="223">
        <f>O945*H945</f>
        <v>0</v>
      </c>
      <c r="Q945" s="223">
        <v>0.0080000000000000002</v>
      </c>
      <c r="R945" s="223">
        <f>Q945*H945</f>
        <v>2.8961520000000003</v>
      </c>
      <c r="S945" s="223">
        <v>0</v>
      </c>
      <c r="T945" s="224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5" t="s">
        <v>434</v>
      </c>
      <c r="AT945" s="225" t="s">
        <v>402</v>
      </c>
      <c r="AU945" s="225" t="s">
        <v>81</v>
      </c>
      <c r="AY945" s="19" t="s">
        <v>175</v>
      </c>
      <c r="BE945" s="226">
        <f>IF(N945="základní",J945,0)</f>
        <v>0</v>
      </c>
      <c r="BF945" s="226">
        <f>IF(N945="snížená",J945,0)</f>
        <v>0</v>
      </c>
      <c r="BG945" s="226">
        <f>IF(N945="zákl. přenesená",J945,0)</f>
        <v>0</v>
      </c>
      <c r="BH945" s="226">
        <f>IF(N945="sníž. přenesená",J945,0)</f>
        <v>0</v>
      </c>
      <c r="BI945" s="226">
        <f>IF(N945="nulová",J945,0)</f>
        <v>0</v>
      </c>
      <c r="BJ945" s="19" t="s">
        <v>79</v>
      </c>
      <c r="BK945" s="226">
        <f>ROUND(I945*H945,2)</f>
        <v>0</v>
      </c>
      <c r="BL945" s="19" t="s">
        <v>315</v>
      </c>
      <c r="BM945" s="225" t="s">
        <v>3053</v>
      </c>
    </row>
    <row r="946" s="2" customFormat="1">
      <c r="A946" s="40"/>
      <c r="B946" s="41"/>
      <c r="C946" s="42"/>
      <c r="D946" s="227" t="s">
        <v>184</v>
      </c>
      <c r="E946" s="42"/>
      <c r="F946" s="228" t="s">
        <v>1284</v>
      </c>
      <c r="G946" s="42"/>
      <c r="H946" s="42"/>
      <c r="I946" s="229"/>
      <c r="J946" s="42"/>
      <c r="K946" s="42"/>
      <c r="L946" s="46"/>
      <c r="M946" s="230"/>
      <c r="N946" s="231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184</v>
      </c>
      <c r="AU946" s="19" t="s">
        <v>81</v>
      </c>
    </row>
    <row r="947" s="14" customFormat="1">
      <c r="A947" s="14"/>
      <c r="B947" s="244"/>
      <c r="C947" s="245"/>
      <c r="D947" s="227" t="s">
        <v>188</v>
      </c>
      <c r="E947" s="246" t="s">
        <v>19</v>
      </c>
      <c r="F947" s="247" t="s">
        <v>3054</v>
      </c>
      <c r="G947" s="245"/>
      <c r="H947" s="248">
        <v>344.77999999999997</v>
      </c>
      <c r="I947" s="249"/>
      <c r="J947" s="245"/>
      <c r="K947" s="245"/>
      <c r="L947" s="250"/>
      <c r="M947" s="251"/>
      <c r="N947" s="252"/>
      <c r="O947" s="252"/>
      <c r="P947" s="252"/>
      <c r="Q947" s="252"/>
      <c r="R947" s="252"/>
      <c r="S947" s="252"/>
      <c r="T947" s="253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4" t="s">
        <v>188</v>
      </c>
      <c r="AU947" s="254" t="s">
        <v>81</v>
      </c>
      <c r="AV947" s="14" t="s">
        <v>81</v>
      </c>
      <c r="AW947" s="14" t="s">
        <v>33</v>
      </c>
      <c r="AX947" s="14" t="s">
        <v>79</v>
      </c>
      <c r="AY947" s="254" t="s">
        <v>175</v>
      </c>
    </row>
    <row r="948" s="14" customFormat="1">
      <c r="A948" s="14"/>
      <c r="B948" s="244"/>
      <c r="C948" s="245"/>
      <c r="D948" s="227" t="s">
        <v>188</v>
      </c>
      <c r="E948" s="245"/>
      <c r="F948" s="247" t="s">
        <v>3055</v>
      </c>
      <c r="G948" s="245"/>
      <c r="H948" s="248">
        <v>362.01900000000001</v>
      </c>
      <c r="I948" s="249"/>
      <c r="J948" s="245"/>
      <c r="K948" s="245"/>
      <c r="L948" s="250"/>
      <c r="M948" s="251"/>
      <c r="N948" s="252"/>
      <c r="O948" s="252"/>
      <c r="P948" s="252"/>
      <c r="Q948" s="252"/>
      <c r="R948" s="252"/>
      <c r="S948" s="252"/>
      <c r="T948" s="253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4" t="s">
        <v>188</v>
      </c>
      <c r="AU948" s="254" t="s">
        <v>81</v>
      </c>
      <c r="AV948" s="14" t="s">
        <v>81</v>
      </c>
      <c r="AW948" s="14" t="s">
        <v>4</v>
      </c>
      <c r="AX948" s="14" t="s">
        <v>79</v>
      </c>
      <c r="AY948" s="254" t="s">
        <v>175</v>
      </c>
    </row>
    <row r="949" s="2" customFormat="1" ht="21.75" customHeight="1">
      <c r="A949" s="40"/>
      <c r="B949" s="41"/>
      <c r="C949" s="214" t="s">
        <v>1038</v>
      </c>
      <c r="D949" s="214" t="s">
        <v>177</v>
      </c>
      <c r="E949" s="215" t="s">
        <v>1289</v>
      </c>
      <c r="F949" s="216" t="s">
        <v>1290</v>
      </c>
      <c r="G949" s="217" t="s">
        <v>339</v>
      </c>
      <c r="H949" s="218">
        <v>13.69</v>
      </c>
      <c r="I949" s="219"/>
      <c r="J949" s="220">
        <f>ROUND(I949*H949,2)</f>
        <v>0</v>
      </c>
      <c r="K949" s="216" t="s">
        <v>181</v>
      </c>
      <c r="L949" s="46"/>
      <c r="M949" s="221" t="s">
        <v>19</v>
      </c>
      <c r="N949" s="222" t="s">
        <v>42</v>
      </c>
      <c r="O949" s="86"/>
      <c r="P949" s="223">
        <f>O949*H949</f>
        <v>0</v>
      </c>
      <c r="Q949" s="223">
        <v>0.01306</v>
      </c>
      <c r="R949" s="223">
        <f>Q949*H949</f>
        <v>0.17879139999999999</v>
      </c>
      <c r="S949" s="223">
        <v>0</v>
      </c>
      <c r="T949" s="224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25" t="s">
        <v>315</v>
      </c>
      <c r="AT949" s="225" t="s">
        <v>177</v>
      </c>
      <c r="AU949" s="225" t="s">
        <v>81</v>
      </c>
      <c r="AY949" s="19" t="s">
        <v>175</v>
      </c>
      <c r="BE949" s="226">
        <f>IF(N949="základní",J949,0)</f>
        <v>0</v>
      </c>
      <c r="BF949" s="226">
        <f>IF(N949="snížená",J949,0)</f>
        <v>0</v>
      </c>
      <c r="BG949" s="226">
        <f>IF(N949="zákl. přenesená",J949,0)</f>
        <v>0</v>
      </c>
      <c r="BH949" s="226">
        <f>IF(N949="sníž. přenesená",J949,0)</f>
        <v>0</v>
      </c>
      <c r="BI949" s="226">
        <f>IF(N949="nulová",J949,0)</f>
        <v>0</v>
      </c>
      <c r="BJ949" s="19" t="s">
        <v>79</v>
      </c>
      <c r="BK949" s="226">
        <f>ROUND(I949*H949,2)</f>
        <v>0</v>
      </c>
      <c r="BL949" s="19" t="s">
        <v>315</v>
      </c>
      <c r="BM949" s="225" t="s">
        <v>3056</v>
      </c>
    </row>
    <row r="950" s="2" customFormat="1">
      <c r="A950" s="40"/>
      <c r="B950" s="41"/>
      <c r="C950" s="42"/>
      <c r="D950" s="227" t="s">
        <v>184</v>
      </c>
      <c r="E950" s="42"/>
      <c r="F950" s="228" t="s">
        <v>1292</v>
      </c>
      <c r="G950" s="42"/>
      <c r="H950" s="42"/>
      <c r="I950" s="229"/>
      <c r="J950" s="42"/>
      <c r="K950" s="42"/>
      <c r="L950" s="46"/>
      <c r="M950" s="230"/>
      <c r="N950" s="231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184</v>
      </c>
      <c r="AU950" s="19" t="s">
        <v>81</v>
      </c>
    </row>
    <row r="951" s="2" customFormat="1">
      <c r="A951" s="40"/>
      <c r="B951" s="41"/>
      <c r="C951" s="42"/>
      <c r="D951" s="232" t="s">
        <v>186</v>
      </c>
      <c r="E951" s="42"/>
      <c r="F951" s="233" t="s">
        <v>1293</v>
      </c>
      <c r="G951" s="42"/>
      <c r="H951" s="42"/>
      <c r="I951" s="229"/>
      <c r="J951" s="42"/>
      <c r="K951" s="42"/>
      <c r="L951" s="46"/>
      <c r="M951" s="230"/>
      <c r="N951" s="231"/>
      <c r="O951" s="86"/>
      <c r="P951" s="86"/>
      <c r="Q951" s="86"/>
      <c r="R951" s="86"/>
      <c r="S951" s="86"/>
      <c r="T951" s="87"/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T951" s="19" t="s">
        <v>186</v>
      </c>
      <c r="AU951" s="19" t="s">
        <v>81</v>
      </c>
    </row>
    <row r="952" s="13" customFormat="1">
      <c r="A952" s="13"/>
      <c r="B952" s="234"/>
      <c r="C952" s="235"/>
      <c r="D952" s="227" t="s">
        <v>188</v>
      </c>
      <c r="E952" s="236" t="s">
        <v>19</v>
      </c>
      <c r="F952" s="237" t="s">
        <v>189</v>
      </c>
      <c r="G952" s="235"/>
      <c r="H952" s="236" t="s">
        <v>19</v>
      </c>
      <c r="I952" s="238"/>
      <c r="J952" s="235"/>
      <c r="K952" s="235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188</v>
      </c>
      <c r="AU952" s="243" t="s">
        <v>81</v>
      </c>
      <c r="AV952" s="13" t="s">
        <v>79</v>
      </c>
      <c r="AW952" s="13" t="s">
        <v>33</v>
      </c>
      <c r="AX952" s="13" t="s">
        <v>71</v>
      </c>
      <c r="AY952" s="243" t="s">
        <v>175</v>
      </c>
    </row>
    <row r="953" s="14" customFormat="1">
      <c r="A953" s="14"/>
      <c r="B953" s="244"/>
      <c r="C953" s="245"/>
      <c r="D953" s="227" t="s">
        <v>188</v>
      </c>
      <c r="E953" s="246" t="s">
        <v>19</v>
      </c>
      <c r="F953" s="247" t="s">
        <v>3057</v>
      </c>
      <c r="G953" s="245"/>
      <c r="H953" s="248">
        <v>3.4500000000000002</v>
      </c>
      <c r="I953" s="249"/>
      <c r="J953" s="245"/>
      <c r="K953" s="245"/>
      <c r="L953" s="250"/>
      <c r="M953" s="251"/>
      <c r="N953" s="252"/>
      <c r="O953" s="252"/>
      <c r="P953" s="252"/>
      <c r="Q953" s="252"/>
      <c r="R953" s="252"/>
      <c r="S953" s="252"/>
      <c r="T953" s="253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4" t="s">
        <v>188</v>
      </c>
      <c r="AU953" s="254" t="s">
        <v>81</v>
      </c>
      <c r="AV953" s="14" t="s">
        <v>81</v>
      </c>
      <c r="AW953" s="14" t="s">
        <v>33</v>
      </c>
      <c r="AX953" s="14" t="s">
        <v>71</v>
      </c>
      <c r="AY953" s="254" t="s">
        <v>175</v>
      </c>
    </row>
    <row r="954" s="14" customFormat="1">
      <c r="A954" s="14"/>
      <c r="B954" s="244"/>
      <c r="C954" s="245"/>
      <c r="D954" s="227" t="s">
        <v>188</v>
      </c>
      <c r="E954" s="246" t="s">
        <v>19</v>
      </c>
      <c r="F954" s="247" t="s">
        <v>3058</v>
      </c>
      <c r="G954" s="245"/>
      <c r="H954" s="248">
        <v>5.5</v>
      </c>
      <c r="I954" s="249"/>
      <c r="J954" s="245"/>
      <c r="K954" s="245"/>
      <c r="L954" s="250"/>
      <c r="M954" s="251"/>
      <c r="N954" s="252"/>
      <c r="O954" s="252"/>
      <c r="P954" s="252"/>
      <c r="Q954" s="252"/>
      <c r="R954" s="252"/>
      <c r="S954" s="252"/>
      <c r="T954" s="253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4" t="s">
        <v>188</v>
      </c>
      <c r="AU954" s="254" t="s">
        <v>81</v>
      </c>
      <c r="AV954" s="14" t="s">
        <v>81</v>
      </c>
      <c r="AW954" s="14" t="s">
        <v>33</v>
      </c>
      <c r="AX954" s="14" t="s">
        <v>71</v>
      </c>
      <c r="AY954" s="254" t="s">
        <v>175</v>
      </c>
    </row>
    <row r="955" s="14" customFormat="1">
      <c r="A955" s="14"/>
      <c r="B955" s="244"/>
      <c r="C955" s="245"/>
      <c r="D955" s="227" t="s">
        <v>188</v>
      </c>
      <c r="E955" s="246" t="s">
        <v>19</v>
      </c>
      <c r="F955" s="247" t="s">
        <v>3059</v>
      </c>
      <c r="G955" s="245"/>
      <c r="H955" s="248">
        <v>4.7400000000000002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188</v>
      </c>
      <c r="AU955" s="254" t="s">
        <v>81</v>
      </c>
      <c r="AV955" s="14" t="s">
        <v>81</v>
      </c>
      <c r="AW955" s="14" t="s">
        <v>33</v>
      </c>
      <c r="AX955" s="14" t="s">
        <v>71</v>
      </c>
      <c r="AY955" s="254" t="s">
        <v>175</v>
      </c>
    </row>
    <row r="956" s="15" customFormat="1">
      <c r="A956" s="15"/>
      <c r="B956" s="255"/>
      <c r="C956" s="256"/>
      <c r="D956" s="227" t="s">
        <v>188</v>
      </c>
      <c r="E956" s="257" t="s">
        <v>19</v>
      </c>
      <c r="F956" s="258" t="s">
        <v>206</v>
      </c>
      <c r="G956" s="256"/>
      <c r="H956" s="259">
        <v>13.69</v>
      </c>
      <c r="I956" s="260"/>
      <c r="J956" s="256"/>
      <c r="K956" s="256"/>
      <c r="L956" s="261"/>
      <c r="M956" s="262"/>
      <c r="N956" s="263"/>
      <c r="O956" s="263"/>
      <c r="P956" s="263"/>
      <c r="Q956" s="263"/>
      <c r="R956" s="263"/>
      <c r="S956" s="263"/>
      <c r="T956" s="264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65" t="s">
        <v>188</v>
      </c>
      <c r="AU956" s="265" t="s">
        <v>81</v>
      </c>
      <c r="AV956" s="15" t="s">
        <v>182</v>
      </c>
      <c r="AW956" s="15" t="s">
        <v>33</v>
      </c>
      <c r="AX956" s="15" t="s">
        <v>79</v>
      </c>
      <c r="AY956" s="265" t="s">
        <v>175</v>
      </c>
    </row>
    <row r="957" s="2" customFormat="1" ht="24.15" customHeight="1">
      <c r="A957" s="40"/>
      <c r="B957" s="41"/>
      <c r="C957" s="214" t="s">
        <v>1046</v>
      </c>
      <c r="D957" s="214" t="s">
        <v>177</v>
      </c>
      <c r="E957" s="215" t="s">
        <v>3060</v>
      </c>
      <c r="F957" s="216" t="s">
        <v>3061</v>
      </c>
      <c r="G957" s="217" t="s">
        <v>347</v>
      </c>
      <c r="H957" s="218">
        <v>15</v>
      </c>
      <c r="I957" s="219"/>
      <c r="J957" s="220">
        <f>ROUND(I957*H957,2)</f>
        <v>0</v>
      </c>
      <c r="K957" s="216" t="s">
        <v>181</v>
      </c>
      <c r="L957" s="46"/>
      <c r="M957" s="221" t="s">
        <v>19</v>
      </c>
      <c r="N957" s="222" t="s">
        <v>42</v>
      </c>
      <c r="O957" s="86"/>
      <c r="P957" s="223">
        <f>O957*H957</f>
        <v>0</v>
      </c>
      <c r="Q957" s="223">
        <v>3.0000000000000001E-05</v>
      </c>
      <c r="R957" s="223">
        <f>Q957*H957</f>
        <v>0.00044999999999999999</v>
      </c>
      <c r="S957" s="223">
        <v>0</v>
      </c>
      <c r="T957" s="224">
        <f>S957*H957</f>
        <v>0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5" t="s">
        <v>182</v>
      </c>
      <c r="AT957" s="225" t="s">
        <v>177</v>
      </c>
      <c r="AU957" s="225" t="s">
        <v>81</v>
      </c>
      <c r="AY957" s="19" t="s">
        <v>175</v>
      </c>
      <c r="BE957" s="226">
        <f>IF(N957="základní",J957,0)</f>
        <v>0</v>
      </c>
      <c r="BF957" s="226">
        <f>IF(N957="snížená",J957,0)</f>
        <v>0</v>
      </c>
      <c r="BG957" s="226">
        <f>IF(N957="zákl. přenesená",J957,0)</f>
        <v>0</v>
      </c>
      <c r="BH957" s="226">
        <f>IF(N957="sníž. přenesená",J957,0)</f>
        <v>0</v>
      </c>
      <c r="BI957" s="226">
        <f>IF(N957="nulová",J957,0)</f>
        <v>0</v>
      </c>
      <c r="BJ957" s="19" t="s">
        <v>79</v>
      </c>
      <c r="BK957" s="226">
        <f>ROUND(I957*H957,2)</f>
        <v>0</v>
      </c>
      <c r="BL957" s="19" t="s">
        <v>182</v>
      </c>
      <c r="BM957" s="225" t="s">
        <v>3062</v>
      </c>
    </row>
    <row r="958" s="2" customFormat="1">
      <c r="A958" s="40"/>
      <c r="B958" s="41"/>
      <c r="C958" s="42"/>
      <c r="D958" s="227" t="s">
        <v>184</v>
      </c>
      <c r="E958" s="42"/>
      <c r="F958" s="228" t="s">
        <v>3063</v>
      </c>
      <c r="G958" s="42"/>
      <c r="H958" s="42"/>
      <c r="I958" s="229"/>
      <c r="J958" s="42"/>
      <c r="K958" s="42"/>
      <c r="L958" s="46"/>
      <c r="M958" s="230"/>
      <c r="N958" s="231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184</v>
      </c>
      <c r="AU958" s="19" t="s">
        <v>81</v>
      </c>
    </row>
    <row r="959" s="2" customFormat="1">
      <c r="A959" s="40"/>
      <c r="B959" s="41"/>
      <c r="C959" s="42"/>
      <c r="D959" s="232" t="s">
        <v>186</v>
      </c>
      <c r="E959" s="42"/>
      <c r="F959" s="233" t="s">
        <v>3064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186</v>
      </c>
      <c r="AU959" s="19" t="s">
        <v>81</v>
      </c>
    </row>
    <row r="960" s="14" customFormat="1">
      <c r="A960" s="14"/>
      <c r="B960" s="244"/>
      <c r="C960" s="245"/>
      <c r="D960" s="227" t="s">
        <v>188</v>
      </c>
      <c r="E960" s="246" t="s">
        <v>19</v>
      </c>
      <c r="F960" s="247" t="s">
        <v>3065</v>
      </c>
      <c r="G960" s="245"/>
      <c r="H960" s="248">
        <v>15</v>
      </c>
      <c r="I960" s="249"/>
      <c r="J960" s="245"/>
      <c r="K960" s="245"/>
      <c r="L960" s="250"/>
      <c r="M960" s="251"/>
      <c r="N960" s="252"/>
      <c r="O960" s="252"/>
      <c r="P960" s="252"/>
      <c r="Q960" s="252"/>
      <c r="R960" s="252"/>
      <c r="S960" s="252"/>
      <c r="T960" s="253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4" t="s">
        <v>188</v>
      </c>
      <c r="AU960" s="254" t="s">
        <v>81</v>
      </c>
      <c r="AV960" s="14" t="s">
        <v>81</v>
      </c>
      <c r="AW960" s="14" t="s">
        <v>33</v>
      </c>
      <c r="AX960" s="14" t="s">
        <v>79</v>
      </c>
      <c r="AY960" s="254" t="s">
        <v>175</v>
      </c>
    </row>
    <row r="961" s="2" customFormat="1" ht="24.15" customHeight="1">
      <c r="A961" s="40"/>
      <c r="B961" s="41"/>
      <c r="C961" s="277" t="s">
        <v>1050</v>
      </c>
      <c r="D961" s="277" t="s">
        <v>402</v>
      </c>
      <c r="E961" s="278" t="s">
        <v>3066</v>
      </c>
      <c r="F961" s="279" t="s">
        <v>3067</v>
      </c>
      <c r="G961" s="280" t="s">
        <v>347</v>
      </c>
      <c r="H961" s="281">
        <v>15</v>
      </c>
      <c r="I961" s="282"/>
      <c r="J961" s="283">
        <f>ROUND(I961*H961,2)</f>
        <v>0</v>
      </c>
      <c r="K961" s="279" t="s">
        <v>181</v>
      </c>
      <c r="L961" s="284"/>
      <c r="M961" s="285" t="s">
        <v>19</v>
      </c>
      <c r="N961" s="286" t="s">
        <v>42</v>
      </c>
      <c r="O961" s="86"/>
      <c r="P961" s="223">
        <f>O961*H961</f>
        <v>0</v>
      </c>
      <c r="Q961" s="223">
        <v>0.0041999999999999997</v>
      </c>
      <c r="R961" s="223">
        <f>Q961*H961</f>
        <v>0.063</v>
      </c>
      <c r="S961" s="223">
        <v>0</v>
      </c>
      <c r="T961" s="224">
        <f>S961*H961</f>
        <v>0</v>
      </c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R961" s="225" t="s">
        <v>245</v>
      </c>
      <c r="AT961" s="225" t="s">
        <v>402</v>
      </c>
      <c r="AU961" s="225" t="s">
        <v>81</v>
      </c>
      <c r="AY961" s="19" t="s">
        <v>175</v>
      </c>
      <c r="BE961" s="226">
        <f>IF(N961="základní",J961,0)</f>
        <v>0</v>
      </c>
      <c r="BF961" s="226">
        <f>IF(N961="snížená",J961,0)</f>
        <v>0</v>
      </c>
      <c r="BG961" s="226">
        <f>IF(N961="zákl. přenesená",J961,0)</f>
        <v>0</v>
      </c>
      <c r="BH961" s="226">
        <f>IF(N961="sníž. přenesená",J961,0)</f>
        <v>0</v>
      </c>
      <c r="BI961" s="226">
        <f>IF(N961="nulová",J961,0)</f>
        <v>0</v>
      </c>
      <c r="BJ961" s="19" t="s">
        <v>79</v>
      </c>
      <c r="BK961" s="226">
        <f>ROUND(I961*H961,2)</f>
        <v>0</v>
      </c>
      <c r="BL961" s="19" t="s">
        <v>182</v>
      </c>
      <c r="BM961" s="225" t="s">
        <v>3068</v>
      </c>
    </row>
    <row r="962" s="2" customFormat="1">
      <c r="A962" s="40"/>
      <c r="B962" s="41"/>
      <c r="C962" s="42"/>
      <c r="D962" s="227" t="s">
        <v>184</v>
      </c>
      <c r="E962" s="42"/>
      <c r="F962" s="228" t="s">
        <v>3067</v>
      </c>
      <c r="G962" s="42"/>
      <c r="H962" s="42"/>
      <c r="I962" s="229"/>
      <c r="J962" s="42"/>
      <c r="K962" s="42"/>
      <c r="L962" s="46"/>
      <c r="M962" s="230"/>
      <c r="N962" s="231"/>
      <c r="O962" s="86"/>
      <c r="P962" s="86"/>
      <c r="Q962" s="86"/>
      <c r="R962" s="86"/>
      <c r="S962" s="86"/>
      <c r="T962" s="87"/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T962" s="19" t="s">
        <v>184</v>
      </c>
      <c r="AU962" s="19" t="s">
        <v>81</v>
      </c>
    </row>
    <row r="963" s="14" customFormat="1">
      <c r="A963" s="14"/>
      <c r="B963" s="244"/>
      <c r="C963" s="245"/>
      <c r="D963" s="227" t="s">
        <v>188</v>
      </c>
      <c r="E963" s="246" t="s">
        <v>19</v>
      </c>
      <c r="F963" s="247" t="s">
        <v>3069</v>
      </c>
      <c r="G963" s="245"/>
      <c r="H963" s="248">
        <v>15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188</v>
      </c>
      <c r="AU963" s="254" t="s">
        <v>81</v>
      </c>
      <c r="AV963" s="14" t="s">
        <v>81</v>
      </c>
      <c r="AW963" s="14" t="s">
        <v>33</v>
      </c>
      <c r="AX963" s="14" t="s">
        <v>79</v>
      </c>
      <c r="AY963" s="254" t="s">
        <v>175</v>
      </c>
    </row>
    <row r="964" s="2" customFormat="1" ht="24.15" customHeight="1">
      <c r="A964" s="40"/>
      <c r="B964" s="41"/>
      <c r="C964" s="214" t="s">
        <v>1056</v>
      </c>
      <c r="D964" s="214" t="s">
        <v>177</v>
      </c>
      <c r="E964" s="215" t="s">
        <v>3070</v>
      </c>
      <c r="F964" s="216" t="s">
        <v>3071</v>
      </c>
      <c r="G964" s="217" t="s">
        <v>248</v>
      </c>
      <c r="H964" s="218">
        <v>6.9400000000000004</v>
      </c>
      <c r="I964" s="219"/>
      <c r="J964" s="220">
        <f>ROUND(I964*H964,2)</f>
        <v>0</v>
      </c>
      <c r="K964" s="216" t="s">
        <v>181</v>
      </c>
      <c r="L964" s="46"/>
      <c r="M964" s="221" t="s">
        <v>19</v>
      </c>
      <c r="N964" s="222" t="s">
        <v>42</v>
      </c>
      <c r="O964" s="86"/>
      <c r="P964" s="223">
        <f>O964*H964</f>
        <v>0</v>
      </c>
      <c r="Q964" s="223">
        <v>0</v>
      </c>
      <c r="R964" s="223">
        <f>Q964*H964</f>
        <v>0</v>
      </c>
      <c r="S964" s="223">
        <v>0.071999999999999995</v>
      </c>
      <c r="T964" s="224">
        <f>S964*H964</f>
        <v>0.49968000000000001</v>
      </c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R964" s="225" t="s">
        <v>315</v>
      </c>
      <c r="AT964" s="225" t="s">
        <v>177</v>
      </c>
      <c r="AU964" s="225" t="s">
        <v>81</v>
      </c>
      <c r="AY964" s="19" t="s">
        <v>175</v>
      </c>
      <c r="BE964" s="226">
        <f>IF(N964="základní",J964,0)</f>
        <v>0</v>
      </c>
      <c r="BF964" s="226">
        <f>IF(N964="snížená",J964,0)</f>
        <v>0</v>
      </c>
      <c r="BG964" s="226">
        <f>IF(N964="zákl. přenesená",J964,0)</f>
        <v>0</v>
      </c>
      <c r="BH964" s="226">
        <f>IF(N964="sníž. přenesená",J964,0)</f>
        <v>0</v>
      </c>
      <c r="BI964" s="226">
        <f>IF(N964="nulová",J964,0)</f>
        <v>0</v>
      </c>
      <c r="BJ964" s="19" t="s">
        <v>79</v>
      </c>
      <c r="BK964" s="226">
        <f>ROUND(I964*H964,2)</f>
        <v>0</v>
      </c>
      <c r="BL964" s="19" t="s">
        <v>315</v>
      </c>
      <c r="BM964" s="225" t="s">
        <v>3072</v>
      </c>
    </row>
    <row r="965" s="2" customFormat="1">
      <c r="A965" s="40"/>
      <c r="B965" s="41"/>
      <c r="C965" s="42"/>
      <c r="D965" s="227" t="s">
        <v>184</v>
      </c>
      <c r="E965" s="42"/>
      <c r="F965" s="228" t="s">
        <v>3073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184</v>
      </c>
      <c r="AU965" s="19" t="s">
        <v>81</v>
      </c>
    </row>
    <row r="966" s="2" customFormat="1">
      <c r="A966" s="40"/>
      <c r="B966" s="41"/>
      <c r="C966" s="42"/>
      <c r="D966" s="232" t="s">
        <v>186</v>
      </c>
      <c r="E966" s="42"/>
      <c r="F966" s="233" t="s">
        <v>3074</v>
      </c>
      <c r="G966" s="42"/>
      <c r="H966" s="42"/>
      <c r="I966" s="229"/>
      <c r="J966" s="42"/>
      <c r="K966" s="42"/>
      <c r="L966" s="46"/>
      <c r="M966" s="230"/>
      <c r="N966" s="231"/>
      <c r="O966" s="86"/>
      <c r="P966" s="86"/>
      <c r="Q966" s="86"/>
      <c r="R966" s="86"/>
      <c r="S966" s="86"/>
      <c r="T966" s="87"/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T966" s="19" t="s">
        <v>186</v>
      </c>
      <c r="AU966" s="19" t="s">
        <v>81</v>
      </c>
    </row>
    <row r="967" s="14" customFormat="1">
      <c r="A967" s="14"/>
      <c r="B967" s="244"/>
      <c r="C967" s="245"/>
      <c r="D967" s="227" t="s">
        <v>188</v>
      </c>
      <c r="E967" s="246" t="s">
        <v>19</v>
      </c>
      <c r="F967" s="247" t="s">
        <v>3075</v>
      </c>
      <c r="G967" s="245"/>
      <c r="H967" s="248">
        <v>6.9400000000000004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188</v>
      </c>
      <c r="AU967" s="254" t="s">
        <v>81</v>
      </c>
      <c r="AV967" s="14" t="s">
        <v>81</v>
      </c>
      <c r="AW967" s="14" t="s">
        <v>33</v>
      </c>
      <c r="AX967" s="14" t="s">
        <v>79</v>
      </c>
      <c r="AY967" s="254" t="s">
        <v>175</v>
      </c>
    </row>
    <row r="968" s="2" customFormat="1" ht="24.15" customHeight="1">
      <c r="A968" s="40"/>
      <c r="B968" s="41"/>
      <c r="C968" s="214" t="s">
        <v>1061</v>
      </c>
      <c r="D968" s="214" t="s">
        <v>177</v>
      </c>
      <c r="E968" s="215" t="s">
        <v>1310</v>
      </c>
      <c r="F968" s="216" t="s">
        <v>1311</v>
      </c>
      <c r="G968" s="217" t="s">
        <v>1032</v>
      </c>
      <c r="H968" s="287"/>
      <c r="I968" s="219"/>
      <c r="J968" s="220">
        <f>ROUND(I968*H968,2)</f>
        <v>0</v>
      </c>
      <c r="K968" s="216" t="s">
        <v>181</v>
      </c>
      <c r="L968" s="46"/>
      <c r="M968" s="221" t="s">
        <v>19</v>
      </c>
      <c r="N968" s="222" t="s">
        <v>42</v>
      </c>
      <c r="O968" s="86"/>
      <c r="P968" s="223">
        <f>O968*H968</f>
        <v>0</v>
      </c>
      <c r="Q968" s="223">
        <v>0</v>
      </c>
      <c r="R968" s="223">
        <f>Q968*H968</f>
        <v>0</v>
      </c>
      <c r="S968" s="223">
        <v>0</v>
      </c>
      <c r="T968" s="224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5" t="s">
        <v>315</v>
      </c>
      <c r="AT968" s="225" t="s">
        <v>177</v>
      </c>
      <c r="AU968" s="225" t="s">
        <v>81</v>
      </c>
      <c r="AY968" s="19" t="s">
        <v>175</v>
      </c>
      <c r="BE968" s="226">
        <f>IF(N968="základní",J968,0)</f>
        <v>0</v>
      </c>
      <c r="BF968" s="226">
        <f>IF(N968="snížená",J968,0)</f>
        <v>0</v>
      </c>
      <c r="BG968" s="226">
        <f>IF(N968="zákl. přenesená",J968,0)</f>
        <v>0</v>
      </c>
      <c r="BH968" s="226">
        <f>IF(N968="sníž. přenesená",J968,0)</f>
        <v>0</v>
      </c>
      <c r="BI968" s="226">
        <f>IF(N968="nulová",J968,0)</f>
        <v>0</v>
      </c>
      <c r="BJ968" s="19" t="s">
        <v>79</v>
      </c>
      <c r="BK968" s="226">
        <f>ROUND(I968*H968,2)</f>
        <v>0</v>
      </c>
      <c r="BL968" s="19" t="s">
        <v>315</v>
      </c>
      <c r="BM968" s="225" t="s">
        <v>3076</v>
      </c>
    </row>
    <row r="969" s="2" customFormat="1">
      <c r="A969" s="40"/>
      <c r="B969" s="41"/>
      <c r="C969" s="42"/>
      <c r="D969" s="227" t="s">
        <v>184</v>
      </c>
      <c r="E969" s="42"/>
      <c r="F969" s="228" t="s">
        <v>1313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184</v>
      </c>
      <c r="AU969" s="19" t="s">
        <v>81</v>
      </c>
    </row>
    <row r="970" s="2" customFormat="1">
      <c r="A970" s="40"/>
      <c r="B970" s="41"/>
      <c r="C970" s="42"/>
      <c r="D970" s="232" t="s">
        <v>186</v>
      </c>
      <c r="E970" s="42"/>
      <c r="F970" s="233" t="s">
        <v>1314</v>
      </c>
      <c r="G970" s="42"/>
      <c r="H970" s="42"/>
      <c r="I970" s="229"/>
      <c r="J970" s="42"/>
      <c r="K970" s="42"/>
      <c r="L970" s="46"/>
      <c r="M970" s="230"/>
      <c r="N970" s="231"/>
      <c r="O970" s="86"/>
      <c r="P970" s="86"/>
      <c r="Q970" s="86"/>
      <c r="R970" s="86"/>
      <c r="S970" s="86"/>
      <c r="T970" s="87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186</v>
      </c>
      <c r="AU970" s="19" t="s">
        <v>81</v>
      </c>
    </row>
    <row r="971" s="12" customFormat="1" ht="22.8" customHeight="1">
      <c r="A971" s="12"/>
      <c r="B971" s="198"/>
      <c r="C971" s="199"/>
      <c r="D971" s="200" t="s">
        <v>70</v>
      </c>
      <c r="E971" s="212" t="s">
        <v>1382</v>
      </c>
      <c r="F971" s="212" t="s">
        <v>1383</v>
      </c>
      <c r="G971" s="199"/>
      <c r="H971" s="199"/>
      <c r="I971" s="202"/>
      <c r="J971" s="213">
        <f>BK971</f>
        <v>0</v>
      </c>
      <c r="K971" s="199"/>
      <c r="L971" s="204"/>
      <c r="M971" s="205"/>
      <c r="N971" s="206"/>
      <c r="O971" s="206"/>
      <c r="P971" s="207">
        <f>SUM(P972:P1170)</f>
        <v>0</v>
      </c>
      <c r="Q971" s="206"/>
      <c r="R971" s="207">
        <f>SUM(R972:R1170)</f>
        <v>0.87214000000000014</v>
      </c>
      <c r="S971" s="206"/>
      <c r="T971" s="208">
        <f>SUM(T972:T1170)</f>
        <v>0.31019999999999998</v>
      </c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R971" s="209" t="s">
        <v>81</v>
      </c>
      <c r="AT971" s="210" t="s">
        <v>70</v>
      </c>
      <c r="AU971" s="210" t="s">
        <v>79</v>
      </c>
      <c r="AY971" s="209" t="s">
        <v>175</v>
      </c>
      <c r="BK971" s="211">
        <f>SUM(BK972:BK1170)</f>
        <v>0</v>
      </c>
    </row>
    <row r="972" s="2" customFormat="1" ht="16.5" customHeight="1">
      <c r="A972" s="40"/>
      <c r="B972" s="41"/>
      <c r="C972" s="214" t="s">
        <v>1070</v>
      </c>
      <c r="D972" s="214" t="s">
        <v>177</v>
      </c>
      <c r="E972" s="215" t="s">
        <v>3077</v>
      </c>
      <c r="F972" s="216" t="s">
        <v>3078</v>
      </c>
      <c r="G972" s="217" t="s">
        <v>347</v>
      </c>
      <c r="H972" s="218">
        <v>1</v>
      </c>
      <c r="I972" s="219"/>
      <c r="J972" s="220">
        <f>ROUND(I972*H972,2)</f>
        <v>0</v>
      </c>
      <c r="K972" s="216" t="s">
        <v>181</v>
      </c>
      <c r="L972" s="46"/>
      <c r="M972" s="221" t="s">
        <v>19</v>
      </c>
      <c r="N972" s="222" t="s">
        <v>42</v>
      </c>
      <c r="O972" s="86"/>
      <c r="P972" s="223">
        <f>O972*H972</f>
        <v>0</v>
      </c>
      <c r="Q972" s="223">
        <v>0.00044000000000000002</v>
      </c>
      <c r="R972" s="223">
        <f>Q972*H972</f>
        <v>0.00044000000000000002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315</v>
      </c>
      <c r="AT972" s="225" t="s">
        <v>177</v>
      </c>
      <c r="AU972" s="225" t="s">
        <v>81</v>
      </c>
      <c r="AY972" s="19" t="s">
        <v>175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79</v>
      </c>
      <c r="BK972" s="226">
        <f>ROUND(I972*H972,2)</f>
        <v>0</v>
      </c>
      <c r="BL972" s="19" t="s">
        <v>315</v>
      </c>
      <c r="BM972" s="225" t="s">
        <v>3079</v>
      </c>
    </row>
    <row r="973" s="2" customFormat="1">
      <c r="A973" s="40"/>
      <c r="B973" s="41"/>
      <c r="C973" s="42"/>
      <c r="D973" s="227" t="s">
        <v>184</v>
      </c>
      <c r="E973" s="42"/>
      <c r="F973" s="228" t="s">
        <v>3080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184</v>
      </c>
      <c r="AU973" s="19" t="s">
        <v>81</v>
      </c>
    </row>
    <row r="974" s="2" customFormat="1">
      <c r="A974" s="40"/>
      <c r="B974" s="41"/>
      <c r="C974" s="42"/>
      <c r="D974" s="232" t="s">
        <v>186</v>
      </c>
      <c r="E974" s="42"/>
      <c r="F974" s="233" t="s">
        <v>3081</v>
      </c>
      <c r="G974" s="42"/>
      <c r="H974" s="42"/>
      <c r="I974" s="229"/>
      <c r="J974" s="42"/>
      <c r="K974" s="42"/>
      <c r="L974" s="46"/>
      <c r="M974" s="230"/>
      <c r="N974" s="231"/>
      <c r="O974" s="86"/>
      <c r="P974" s="86"/>
      <c r="Q974" s="86"/>
      <c r="R974" s="86"/>
      <c r="S974" s="86"/>
      <c r="T974" s="87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186</v>
      </c>
      <c r="AU974" s="19" t="s">
        <v>81</v>
      </c>
    </row>
    <row r="975" s="13" customFormat="1">
      <c r="A975" s="13"/>
      <c r="B975" s="234"/>
      <c r="C975" s="235"/>
      <c r="D975" s="227" t="s">
        <v>188</v>
      </c>
      <c r="E975" s="236" t="s">
        <v>19</v>
      </c>
      <c r="F975" s="237" t="s">
        <v>189</v>
      </c>
      <c r="G975" s="235"/>
      <c r="H975" s="236" t="s">
        <v>19</v>
      </c>
      <c r="I975" s="238"/>
      <c r="J975" s="235"/>
      <c r="K975" s="235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188</v>
      </c>
      <c r="AU975" s="243" t="s">
        <v>81</v>
      </c>
      <c r="AV975" s="13" t="s">
        <v>79</v>
      </c>
      <c r="AW975" s="13" t="s">
        <v>33</v>
      </c>
      <c r="AX975" s="13" t="s">
        <v>71</v>
      </c>
      <c r="AY975" s="243" t="s">
        <v>175</v>
      </c>
    </row>
    <row r="976" s="14" customFormat="1">
      <c r="A976" s="14"/>
      <c r="B976" s="244"/>
      <c r="C976" s="245"/>
      <c r="D976" s="227" t="s">
        <v>188</v>
      </c>
      <c r="E976" s="246" t="s">
        <v>19</v>
      </c>
      <c r="F976" s="247" t="s">
        <v>3082</v>
      </c>
      <c r="G976" s="245"/>
      <c r="H976" s="248">
        <v>1</v>
      </c>
      <c r="I976" s="249"/>
      <c r="J976" s="245"/>
      <c r="K976" s="245"/>
      <c r="L976" s="250"/>
      <c r="M976" s="251"/>
      <c r="N976" s="252"/>
      <c r="O976" s="252"/>
      <c r="P976" s="252"/>
      <c r="Q976" s="252"/>
      <c r="R976" s="252"/>
      <c r="S976" s="252"/>
      <c r="T976" s="253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54" t="s">
        <v>188</v>
      </c>
      <c r="AU976" s="254" t="s">
        <v>81</v>
      </c>
      <c r="AV976" s="14" t="s">
        <v>81</v>
      </c>
      <c r="AW976" s="14" t="s">
        <v>33</v>
      </c>
      <c r="AX976" s="14" t="s">
        <v>79</v>
      </c>
      <c r="AY976" s="254" t="s">
        <v>175</v>
      </c>
    </row>
    <row r="977" s="2" customFormat="1" ht="37.8" customHeight="1">
      <c r="A977" s="40"/>
      <c r="B977" s="41"/>
      <c r="C977" s="277" t="s">
        <v>1077</v>
      </c>
      <c r="D977" s="277" t="s">
        <v>402</v>
      </c>
      <c r="E977" s="278" t="s">
        <v>1548</v>
      </c>
      <c r="F977" s="279" t="s">
        <v>3083</v>
      </c>
      <c r="G977" s="280" t="s">
        <v>347</v>
      </c>
      <c r="H977" s="281">
        <v>1</v>
      </c>
      <c r="I977" s="282"/>
      <c r="J977" s="283">
        <f>ROUND(I977*H977,2)</f>
        <v>0</v>
      </c>
      <c r="K977" s="279" t="s">
        <v>491</v>
      </c>
      <c r="L977" s="284"/>
      <c r="M977" s="285" t="s">
        <v>19</v>
      </c>
      <c r="N977" s="286" t="s">
        <v>42</v>
      </c>
      <c r="O977" s="86"/>
      <c r="P977" s="223">
        <f>O977*H977</f>
        <v>0</v>
      </c>
      <c r="Q977" s="223">
        <v>0</v>
      </c>
      <c r="R977" s="223">
        <f>Q977*H977</f>
        <v>0</v>
      </c>
      <c r="S977" s="223">
        <v>0</v>
      </c>
      <c r="T977" s="224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25" t="s">
        <v>434</v>
      </c>
      <c r="AT977" s="225" t="s">
        <v>402</v>
      </c>
      <c r="AU977" s="225" t="s">
        <v>81</v>
      </c>
      <c r="AY977" s="19" t="s">
        <v>175</v>
      </c>
      <c r="BE977" s="226">
        <f>IF(N977="základní",J977,0)</f>
        <v>0</v>
      </c>
      <c r="BF977" s="226">
        <f>IF(N977="snížená",J977,0)</f>
        <v>0</v>
      </c>
      <c r="BG977" s="226">
        <f>IF(N977="zákl. přenesená",J977,0)</f>
        <v>0</v>
      </c>
      <c r="BH977" s="226">
        <f>IF(N977="sníž. přenesená",J977,0)</f>
        <v>0</v>
      </c>
      <c r="BI977" s="226">
        <f>IF(N977="nulová",J977,0)</f>
        <v>0</v>
      </c>
      <c r="BJ977" s="19" t="s">
        <v>79</v>
      </c>
      <c r="BK977" s="226">
        <f>ROUND(I977*H977,2)</f>
        <v>0</v>
      </c>
      <c r="BL977" s="19" t="s">
        <v>315</v>
      </c>
      <c r="BM977" s="225" t="s">
        <v>3084</v>
      </c>
    </row>
    <row r="978" s="2" customFormat="1">
      <c r="A978" s="40"/>
      <c r="B978" s="41"/>
      <c r="C978" s="42"/>
      <c r="D978" s="227" t="s">
        <v>184</v>
      </c>
      <c r="E978" s="42"/>
      <c r="F978" s="228" t="s">
        <v>3083</v>
      </c>
      <c r="G978" s="42"/>
      <c r="H978" s="42"/>
      <c r="I978" s="229"/>
      <c r="J978" s="42"/>
      <c r="K978" s="42"/>
      <c r="L978" s="46"/>
      <c r="M978" s="230"/>
      <c r="N978" s="231"/>
      <c r="O978" s="86"/>
      <c r="P978" s="86"/>
      <c r="Q978" s="86"/>
      <c r="R978" s="86"/>
      <c r="S978" s="86"/>
      <c r="T978" s="87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184</v>
      </c>
      <c r="AU978" s="19" t="s">
        <v>81</v>
      </c>
    </row>
    <row r="979" s="14" customFormat="1">
      <c r="A979" s="14"/>
      <c r="B979" s="244"/>
      <c r="C979" s="245"/>
      <c r="D979" s="227" t="s">
        <v>188</v>
      </c>
      <c r="E979" s="246" t="s">
        <v>19</v>
      </c>
      <c r="F979" s="247" t="s">
        <v>1620</v>
      </c>
      <c r="G979" s="245"/>
      <c r="H979" s="248">
        <v>1</v>
      </c>
      <c r="I979" s="249"/>
      <c r="J979" s="245"/>
      <c r="K979" s="245"/>
      <c r="L979" s="250"/>
      <c r="M979" s="251"/>
      <c r="N979" s="252"/>
      <c r="O979" s="252"/>
      <c r="P979" s="252"/>
      <c r="Q979" s="252"/>
      <c r="R979" s="252"/>
      <c r="S979" s="252"/>
      <c r="T979" s="253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54" t="s">
        <v>188</v>
      </c>
      <c r="AU979" s="254" t="s">
        <v>81</v>
      </c>
      <c r="AV979" s="14" t="s">
        <v>81</v>
      </c>
      <c r="AW979" s="14" t="s">
        <v>33</v>
      </c>
      <c r="AX979" s="14" t="s">
        <v>79</v>
      </c>
      <c r="AY979" s="254" t="s">
        <v>175</v>
      </c>
    </row>
    <row r="980" s="2" customFormat="1" ht="24.15" customHeight="1">
      <c r="A980" s="40"/>
      <c r="B980" s="41"/>
      <c r="C980" s="214" t="s">
        <v>1084</v>
      </c>
      <c r="D980" s="214" t="s">
        <v>177</v>
      </c>
      <c r="E980" s="215" t="s">
        <v>3085</v>
      </c>
      <c r="F980" s="216" t="s">
        <v>3086</v>
      </c>
      <c r="G980" s="217" t="s">
        <v>248</v>
      </c>
      <c r="H980" s="218">
        <v>12</v>
      </c>
      <c r="I980" s="219"/>
      <c r="J980" s="220">
        <f>ROUND(I980*H980,2)</f>
        <v>0</v>
      </c>
      <c r="K980" s="216" t="s">
        <v>181</v>
      </c>
      <c r="L980" s="46"/>
      <c r="M980" s="221" t="s">
        <v>19</v>
      </c>
      <c r="N980" s="222" t="s">
        <v>42</v>
      </c>
      <c r="O980" s="86"/>
      <c r="P980" s="223">
        <f>O980*H980</f>
        <v>0</v>
      </c>
      <c r="Q980" s="223">
        <v>0</v>
      </c>
      <c r="R980" s="223">
        <f>Q980*H980</f>
        <v>0</v>
      </c>
      <c r="S980" s="223">
        <v>0.024649999999999998</v>
      </c>
      <c r="T980" s="224">
        <f>S980*H980</f>
        <v>0.29579999999999995</v>
      </c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R980" s="225" t="s">
        <v>315</v>
      </c>
      <c r="AT980" s="225" t="s">
        <v>177</v>
      </c>
      <c r="AU980" s="225" t="s">
        <v>81</v>
      </c>
      <c r="AY980" s="19" t="s">
        <v>175</v>
      </c>
      <c r="BE980" s="226">
        <f>IF(N980="základní",J980,0)</f>
        <v>0</v>
      </c>
      <c r="BF980" s="226">
        <f>IF(N980="snížená",J980,0)</f>
        <v>0</v>
      </c>
      <c r="BG980" s="226">
        <f>IF(N980="zákl. přenesená",J980,0)</f>
        <v>0</v>
      </c>
      <c r="BH980" s="226">
        <f>IF(N980="sníž. přenesená",J980,0)</f>
        <v>0</v>
      </c>
      <c r="BI980" s="226">
        <f>IF(N980="nulová",J980,0)</f>
        <v>0</v>
      </c>
      <c r="BJ980" s="19" t="s">
        <v>79</v>
      </c>
      <c r="BK980" s="226">
        <f>ROUND(I980*H980,2)</f>
        <v>0</v>
      </c>
      <c r="BL980" s="19" t="s">
        <v>315</v>
      </c>
      <c r="BM980" s="225" t="s">
        <v>3087</v>
      </c>
    </row>
    <row r="981" s="2" customFormat="1">
      <c r="A981" s="40"/>
      <c r="B981" s="41"/>
      <c r="C981" s="42"/>
      <c r="D981" s="227" t="s">
        <v>184</v>
      </c>
      <c r="E981" s="42"/>
      <c r="F981" s="228" t="s">
        <v>3088</v>
      </c>
      <c r="G981" s="42"/>
      <c r="H981" s="42"/>
      <c r="I981" s="229"/>
      <c r="J981" s="42"/>
      <c r="K981" s="42"/>
      <c r="L981" s="46"/>
      <c r="M981" s="230"/>
      <c r="N981" s="231"/>
      <c r="O981" s="86"/>
      <c r="P981" s="86"/>
      <c r="Q981" s="86"/>
      <c r="R981" s="86"/>
      <c r="S981" s="86"/>
      <c r="T981" s="87"/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T981" s="19" t="s">
        <v>184</v>
      </c>
      <c r="AU981" s="19" t="s">
        <v>81</v>
      </c>
    </row>
    <row r="982" s="2" customFormat="1">
      <c r="A982" s="40"/>
      <c r="B982" s="41"/>
      <c r="C982" s="42"/>
      <c r="D982" s="232" t="s">
        <v>186</v>
      </c>
      <c r="E982" s="42"/>
      <c r="F982" s="233" t="s">
        <v>3089</v>
      </c>
      <c r="G982" s="42"/>
      <c r="H982" s="42"/>
      <c r="I982" s="229"/>
      <c r="J982" s="42"/>
      <c r="K982" s="42"/>
      <c r="L982" s="46"/>
      <c r="M982" s="230"/>
      <c r="N982" s="231"/>
      <c r="O982" s="86"/>
      <c r="P982" s="86"/>
      <c r="Q982" s="86"/>
      <c r="R982" s="86"/>
      <c r="S982" s="86"/>
      <c r="T982" s="87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186</v>
      </c>
      <c r="AU982" s="19" t="s">
        <v>81</v>
      </c>
    </row>
    <row r="983" s="13" customFormat="1">
      <c r="A983" s="13"/>
      <c r="B983" s="234"/>
      <c r="C983" s="235"/>
      <c r="D983" s="227" t="s">
        <v>188</v>
      </c>
      <c r="E983" s="236" t="s">
        <v>19</v>
      </c>
      <c r="F983" s="237" t="s">
        <v>2863</v>
      </c>
      <c r="G983" s="235"/>
      <c r="H983" s="236" t="s">
        <v>19</v>
      </c>
      <c r="I983" s="238"/>
      <c r="J983" s="235"/>
      <c r="K983" s="235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188</v>
      </c>
      <c r="AU983" s="243" t="s">
        <v>81</v>
      </c>
      <c r="AV983" s="13" t="s">
        <v>79</v>
      </c>
      <c r="AW983" s="13" t="s">
        <v>33</v>
      </c>
      <c r="AX983" s="13" t="s">
        <v>71</v>
      </c>
      <c r="AY983" s="243" t="s">
        <v>175</v>
      </c>
    </row>
    <row r="984" s="14" customFormat="1">
      <c r="A984" s="14"/>
      <c r="B984" s="244"/>
      <c r="C984" s="245"/>
      <c r="D984" s="227" t="s">
        <v>188</v>
      </c>
      <c r="E984" s="246" t="s">
        <v>19</v>
      </c>
      <c r="F984" s="247" t="s">
        <v>3090</v>
      </c>
      <c r="G984" s="245"/>
      <c r="H984" s="248">
        <v>12</v>
      </c>
      <c r="I984" s="249"/>
      <c r="J984" s="245"/>
      <c r="K984" s="245"/>
      <c r="L984" s="250"/>
      <c r="M984" s="251"/>
      <c r="N984" s="252"/>
      <c r="O984" s="252"/>
      <c r="P984" s="252"/>
      <c r="Q984" s="252"/>
      <c r="R984" s="252"/>
      <c r="S984" s="252"/>
      <c r="T984" s="253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4" t="s">
        <v>188</v>
      </c>
      <c r="AU984" s="254" t="s">
        <v>81</v>
      </c>
      <c r="AV984" s="14" t="s">
        <v>81</v>
      </c>
      <c r="AW984" s="14" t="s">
        <v>33</v>
      </c>
      <c r="AX984" s="14" t="s">
        <v>79</v>
      </c>
      <c r="AY984" s="254" t="s">
        <v>175</v>
      </c>
    </row>
    <row r="985" s="2" customFormat="1" ht="24.15" customHeight="1">
      <c r="A985" s="40"/>
      <c r="B985" s="41"/>
      <c r="C985" s="214" t="s">
        <v>1091</v>
      </c>
      <c r="D985" s="214" t="s">
        <v>177</v>
      </c>
      <c r="E985" s="215" t="s">
        <v>1411</v>
      </c>
      <c r="F985" s="216" t="s">
        <v>1412</v>
      </c>
      <c r="G985" s="217" t="s">
        <v>347</v>
      </c>
      <c r="H985" s="218">
        <v>15</v>
      </c>
      <c r="I985" s="219"/>
      <c r="J985" s="220">
        <f>ROUND(I985*H985,2)</f>
        <v>0</v>
      </c>
      <c r="K985" s="216" t="s">
        <v>181</v>
      </c>
      <c r="L985" s="46"/>
      <c r="M985" s="221" t="s">
        <v>19</v>
      </c>
      <c r="N985" s="222" t="s">
        <v>42</v>
      </c>
      <c r="O985" s="86"/>
      <c r="P985" s="223">
        <f>O985*H985</f>
        <v>0</v>
      </c>
      <c r="Q985" s="223">
        <v>0</v>
      </c>
      <c r="R985" s="223">
        <f>Q985*H985</f>
        <v>0</v>
      </c>
      <c r="S985" s="223">
        <v>0</v>
      </c>
      <c r="T985" s="224">
        <f>S985*H985</f>
        <v>0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25" t="s">
        <v>315</v>
      </c>
      <c r="AT985" s="225" t="s">
        <v>177</v>
      </c>
      <c r="AU985" s="225" t="s">
        <v>81</v>
      </c>
      <c r="AY985" s="19" t="s">
        <v>175</v>
      </c>
      <c r="BE985" s="226">
        <f>IF(N985="základní",J985,0)</f>
        <v>0</v>
      </c>
      <c r="BF985" s="226">
        <f>IF(N985="snížená",J985,0)</f>
        <v>0</v>
      </c>
      <c r="BG985" s="226">
        <f>IF(N985="zákl. přenesená",J985,0)</f>
        <v>0</v>
      </c>
      <c r="BH985" s="226">
        <f>IF(N985="sníž. přenesená",J985,0)</f>
        <v>0</v>
      </c>
      <c r="BI985" s="226">
        <f>IF(N985="nulová",J985,0)</f>
        <v>0</v>
      </c>
      <c r="BJ985" s="19" t="s">
        <v>79</v>
      </c>
      <c r="BK985" s="226">
        <f>ROUND(I985*H985,2)</f>
        <v>0</v>
      </c>
      <c r="BL985" s="19" t="s">
        <v>315</v>
      </c>
      <c r="BM985" s="225" t="s">
        <v>3091</v>
      </c>
    </row>
    <row r="986" s="2" customFormat="1">
      <c r="A986" s="40"/>
      <c r="B986" s="41"/>
      <c r="C986" s="42"/>
      <c r="D986" s="227" t="s">
        <v>184</v>
      </c>
      <c r="E986" s="42"/>
      <c r="F986" s="228" t="s">
        <v>1414</v>
      </c>
      <c r="G986" s="42"/>
      <c r="H986" s="42"/>
      <c r="I986" s="229"/>
      <c r="J986" s="42"/>
      <c r="K986" s="42"/>
      <c r="L986" s="46"/>
      <c r="M986" s="230"/>
      <c r="N986" s="231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184</v>
      </c>
      <c r="AU986" s="19" t="s">
        <v>81</v>
      </c>
    </row>
    <row r="987" s="2" customFormat="1">
      <c r="A987" s="40"/>
      <c r="B987" s="41"/>
      <c r="C987" s="42"/>
      <c r="D987" s="232" t="s">
        <v>186</v>
      </c>
      <c r="E987" s="42"/>
      <c r="F987" s="233" t="s">
        <v>1415</v>
      </c>
      <c r="G987" s="42"/>
      <c r="H987" s="42"/>
      <c r="I987" s="229"/>
      <c r="J987" s="42"/>
      <c r="K987" s="42"/>
      <c r="L987" s="46"/>
      <c r="M987" s="230"/>
      <c r="N987" s="231"/>
      <c r="O987" s="86"/>
      <c r="P987" s="86"/>
      <c r="Q987" s="86"/>
      <c r="R987" s="86"/>
      <c r="S987" s="86"/>
      <c r="T987" s="87"/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T987" s="19" t="s">
        <v>186</v>
      </c>
      <c r="AU987" s="19" t="s">
        <v>81</v>
      </c>
    </row>
    <row r="988" s="13" customFormat="1">
      <c r="A988" s="13"/>
      <c r="B988" s="234"/>
      <c r="C988" s="235"/>
      <c r="D988" s="227" t="s">
        <v>188</v>
      </c>
      <c r="E988" s="236" t="s">
        <v>19</v>
      </c>
      <c r="F988" s="237" t="s">
        <v>241</v>
      </c>
      <c r="G988" s="235"/>
      <c r="H988" s="236" t="s">
        <v>19</v>
      </c>
      <c r="I988" s="238"/>
      <c r="J988" s="235"/>
      <c r="K988" s="235"/>
      <c r="L988" s="239"/>
      <c r="M988" s="240"/>
      <c r="N988" s="241"/>
      <c r="O988" s="241"/>
      <c r="P988" s="241"/>
      <c r="Q988" s="241"/>
      <c r="R988" s="241"/>
      <c r="S988" s="241"/>
      <c r="T988" s="242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3" t="s">
        <v>188</v>
      </c>
      <c r="AU988" s="243" t="s">
        <v>81</v>
      </c>
      <c r="AV988" s="13" t="s">
        <v>79</v>
      </c>
      <c r="AW988" s="13" t="s">
        <v>33</v>
      </c>
      <c r="AX988" s="13" t="s">
        <v>71</v>
      </c>
      <c r="AY988" s="243" t="s">
        <v>175</v>
      </c>
    </row>
    <row r="989" s="13" customFormat="1">
      <c r="A989" s="13"/>
      <c r="B989" s="234"/>
      <c r="C989" s="235"/>
      <c r="D989" s="227" t="s">
        <v>188</v>
      </c>
      <c r="E989" s="236" t="s">
        <v>19</v>
      </c>
      <c r="F989" s="237" t="s">
        <v>1416</v>
      </c>
      <c r="G989" s="235"/>
      <c r="H989" s="236" t="s">
        <v>19</v>
      </c>
      <c r="I989" s="238"/>
      <c r="J989" s="235"/>
      <c r="K989" s="235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188</v>
      </c>
      <c r="AU989" s="243" t="s">
        <v>81</v>
      </c>
      <c r="AV989" s="13" t="s">
        <v>79</v>
      </c>
      <c r="AW989" s="13" t="s">
        <v>33</v>
      </c>
      <c r="AX989" s="13" t="s">
        <v>71</v>
      </c>
      <c r="AY989" s="243" t="s">
        <v>175</v>
      </c>
    </row>
    <row r="990" s="14" customFormat="1">
      <c r="A990" s="14"/>
      <c r="B990" s="244"/>
      <c r="C990" s="245"/>
      <c r="D990" s="227" t="s">
        <v>188</v>
      </c>
      <c r="E990" s="246" t="s">
        <v>19</v>
      </c>
      <c r="F990" s="247" t="s">
        <v>3092</v>
      </c>
      <c r="G990" s="245"/>
      <c r="H990" s="248">
        <v>8</v>
      </c>
      <c r="I990" s="249"/>
      <c r="J990" s="245"/>
      <c r="K990" s="245"/>
      <c r="L990" s="250"/>
      <c r="M990" s="251"/>
      <c r="N990" s="252"/>
      <c r="O990" s="252"/>
      <c r="P990" s="252"/>
      <c r="Q990" s="252"/>
      <c r="R990" s="252"/>
      <c r="S990" s="252"/>
      <c r="T990" s="253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4" t="s">
        <v>188</v>
      </c>
      <c r="AU990" s="254" t="s">
        <v>81</v>
      </c>
      <c r="AV990" s="14" t="s">
        <v>81</v>
      </c>
      <c r="AW990" s="14" t="s">
        <v>33</v>
      </c>
      <c r="AX990" s="14" t="s">
        <v>71</v>
      </c>
      <c r="AY990" s="254" t="s">
        <v>175</v>
      </c>
    </row>
    <row r="991" s="14" customFormat="1">
      <c r="A991" s="14"/>
      <c r="B991" s="244"/>
      <c r="C991" s="245"/>
      <c r="D991" s="227" t="s">
        <v>188</v>
      </c>
      <c r="E991" s="246" t="s">
        <v>19</v>
      </c>
      <c r="F991" s="247" t="s">
        <v>3093</v>
      </c>
      <c r="G991" s="245"/>
      <c r="H991" s="248">
        <v>5</v>
      </c>
      <c r="I991" s="249"/>
      <c r="J991" s="245"/>
      <c r="K991" s="245"/>
      <c r="L991" s="250"/>
      <c r="M991" s="251"/>
      <c r="N991" s="252"/>
      <c r="O991" s="252"/>
      <c r="P991" s="252"/>
      <c r="Q991" s="252"/>
      <c r="R991" s="252"/>
      <c r="S991" s="252"/>
      <c r="T991" s="253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4" t="s">
        <v>188</v>
      </c>
      <c r="AU991" s="254" t="s">
        <v>81</v>
      </c>
      <c r="AV991" s="14" t="s">
        <v>81</v>
      </c>
      <c r="AW991" s="14" t="s">
        <v>33</v>
      </c>
      <c r="AX991" s="14" t="s">
        <v>71</v>
      </c>
      <c r="AY991" s="254" t="s">
        <v>175</v>
      </c>
    </row>
    <row r="992" s="14" customFormat="1">
      <c r="A992" s="14"/>
      <c r="B992" s="244"/>
      <c r="C992" s="245"/>
      <c r="D992" s="227" t="s">
        <v>188</v>
      </c>
      <c r="E992" s="246" t="s">
        <v>19</v>
      </c>
      <c r="F992" s="247" t="s">
        <v>3094</v>
      </c>
      <c r="G992" s="245"/>
      <c r="H992" s="248">
        <v>2</v>
      </c>
      <c r="I992" s="249"/>
      <c r="J992" s="245"/>
      <c r="K992" s="245"/>
      <c r="L992" s="250"/>
      <c r="M992" s="251"/>
      <c r="N992" s="252"/>
      <c r="O992" s="252"/>
      <c r="P992" s="252"/>
      <c r="Q992" s="252"/>
      <c r="R992" s="252"/>
      <c r="S992" s="252"/>
      <c r="T992" s="253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4" t="s">
        <v>188</v>
      </c>
      <c r="AU992" s="254" t="s">
        <v>81</v>
      </c>
      <c r="AV992" s="14" t="s">
        <v>81</v>
      </c>
      <c r="AW992" s="14" t="s">
        <v>33</v>
      </c>
      <c r="AX992" s="14" t="s">
        <v>71</v>
      </c>
      <c r="AY992" s="254" t="s">
        <v>175</v>
      </c>
    </row>
    <row r="993" s="15" customFormat="1">
      <c r="A993" s="15"/>
      <c r="B993" s="255"/>
      <c r="C993" s="256"/>
      <c r="D993" s="227" t="s">
        <v>188</v>
      </c>
      <c r="E993" s="257" t="s">
        <v>19</v>
      </c>
      <c r="F993" s="258" t="s">
        <v>206</v>
      </c>
      <c r="G993" s="256"/>
      <c r="H993" s="259">
        <v>15</v>
      </c>
      <c r="I993" s="260"/>
      <c r="J993" s="256"/>
      <c r="K993" s="256"/>
      <c r="L993" s="261"/>
      <c r="M993" s="262"/>
      <c r="N993" s="263"/>
      <c r="O993" s="263"/>
      <c r="P993" s="263"/>
      <c r="Q993" s="263"/>
      <c r="R993" s="263"/>
      <c r="S993" s="263"/>
      <c r="T993" s="264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65" t="s">
        <v>188</v>
      </c>
      <c r="AU993" s="265" t="s">
        <v>81</v>
      </c>
      <c r="AV993" s="15" t="s">
        <v>182</v>
      </c>
      <c r="AW993" s="15" t="s">
        <v>33</v>
      </c>
      <c r="AX993" s="15" t="s">
        <v>79</v>
      </c>
      <c r="AY993" s="265" t="s">
        <v>175</v>
      </c>
    </row>
    <row r="994" s="2" customFormat="1" ht="24.15" customHeight="1">
      <c r="A994" s="40"/>
      <c r="B994" s="41"/>
      <c r="C994" s="277" t="s">
        <v>1098</v>
      </c>
      <c r="D994" s="277" t="s">
        <v>402</v>
      </c>
      <c r="E994" s="278" t="s">
        <v>1420</v>
      </c>
      <c r="F994" s="279" t="s">
        <v>1421</v>
      </c>
      <c r="G994" s="280" t="s">
        <v>347</v>
      </c>
      <c r="H994" s="281">
        <v>5</v>
      </c>
      <c r="I994" s="282"/>
      <c r="J994" s="283">
        <f>ROUND(I994*H994,2)</f>
        <v>0</v>
      </c>
      <c r="K994" s="279" t="s">
        <v>181</v>
      </c>
      <c r="L994" s="284"/>
      <c r="M994" s="285" t="s">
        <v>19</v>
      </c>
      <c r="N994" s="286" t="s">
        <v>42</v>
      </c>
      <c r="O994" s="86"/>
      <c r="P994" s="223">
        <f>O994*H994</f>
        <v>0</v>
      </c>
      <c r="Q994" s="223">
        <v>0.017500000000000002</v>
      </c>
      <c r="R994" s="223">
        <f>Q994*H994</f>
        <v>0.087500000000000008</v>
      </c>
      <c r="S994" s="223">
        <v>0</v>
      </c>
      <c r="T994" s="224">
        <f>S994*H994</f>
        <v>0</v>
      </c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R994" s="225" t="s">
        <v>434</v>
      </c>
      <c r="AT994" s="225" t="s">
        <v>402</v>
      </c>
      <c r="AU994" s="225" t="s">
        <v>81</v>
      </c>
      <c r="AY994" s="19" t="s">
        <v>175</v>
      </c>
      <c r="BE994" s="226">
        <f>IF(N994="základní",J994,0)</f>
        <v>0</v>
      </c>
      <c r="BF994" s="226">
        <f>IF(N994="snížená",J994,0)</f>
        <v>0</v>
      </c>
      <c r="BG994" s="226">
        <f>IF(N994="zákl. přenesená",J994,0)</f>
        <v>0</v>
      </c>
      <c r="BH994" s="226">
        <f>IF(N994="sníž. přenesená",J994,0)</f>
        <v>0</v>
      </c>
      <c r="BI994" s="226">
        <f>IF(N994="nulová",J994,0)</f>
        <v>0</v>
      </c>
      <c r="BJ994" s="19" t="s">
        <v>79</v>
      </c>
      <c r="BK994" s="226">
        <f>ROUND(I994*H994,2)</f>
        <v>0</v>
      </c>
      <c r="BL994" s="19" t="s">
        <v>315</v>
      </c>
      <c r="BM994" s="225" t="s">
        <v>3095</v>
      </c>
    </row>
    <row r="995" s="2" customFormat="1">
      <c r="A995" s="40"/>
      <c r="B995" s="41"/>
      <c r="C995" s="42"/>
      <c r="D995" s="227" t="s">
        <v>184</v>
      </c>
      <c r="E995" s="42"/>
      <c r="F995" s="228" t="s">
        <v>1421</v>
      </c>
      <c r="G995" s="42"/>
      <c r="H995" s="42"/>
      <c r="I995" s="229"/>
      <c r="J995" s="42"/>
      <c r="K995" s="42"/>
      <c r="L995" s="46"/>
      <c r="M995" s="230"/>
      <c r="N995" s="231"/>
      <c r="O995" s="86"/>
      <c r="P995" s="86"/>
      <c r="Q995" s="86"/>
      <c r="R995" s="86"/>
      <c r="S995" s="86"/>
      <c r="T995" s="87"/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T995" s="19" t="s">
        <v>184</v>
      </c>
      <c r="AU995" s="19" t="s">
        <v>81</v>
      </c>
    </row>
    <row r="996" s="13" customFormat="1">
      <c r="A996" s="13"/>
      <c r="B996" s="234"/>
      <c r="C996" s="235"/>
      <c r="D996" s="227" t="s">
        <v>188</v>
      </c>
      <c r="E996" s="236" t="s">
        <v>19</v>
      </c>
      <c r="F996" s="237" t="s">
        <v>1423</v>
      </c>
      <c r="G996" s="235"/>
      <c r="H996" s="236" t="s">
        <v>19</v>
      </c>
      <c r="I996" s="238"/>
      <c r="J996" s="235"/>
      <c r="K996" s="235"/>
      <c r="L996" s="239"/>
      <c r="M996" s="240"/>
      <c r="N996" s="241"/>
      <c r="O996" s="241"/>
      <c r="P996" s="241"/>
      <c r="Q996" s="241"/>
      <c r="R996" s="241"/>
      <c r="S996" s="241"/>
      <c r="T996" s="242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3" t="s">
        <v>188</v>
      </c>
      <c r="AU996" s="243" t="s">
        <v>81</v>
      </c>
      <c r="AV996" s="13" t="s">
        <v>79</v>
      </c>
      <c r="AW996" s="13" t="s">
        <v>33</v>
      </c>
      <c r="AX996" s="13" t="s">
        <v>71</v>
      </c>
      <c r="AY996" s="243" t="s">
        <v>175</v>
      </c>
    </row>
    <row r="997" s="13" customFormat="1">
      <c r="A997" s="13"/>
      <c r="B997" s="234"/>
      <c r="C997" s="235"/>
      <c r="D997" s="227" t="s">
        <v>188</v>
      </c>
      <c r="E997" s="236" t="s">
        <v>19</v>
      </c>
      <c r="F997" s="237" t="s">
        <v>493</v>
      </c>
      <c r="G997" s="235"/>
      <c r="H997" s="236" t="s">
        <v>19</v>
      </c>
      <c r="I997" s="238"/>
      <c r="J997" s="235"/>
      <c r="K997" s="235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188</v>
      </c>
      <c r="AU997" s="243" t="s">
        <v>81</v>
      </c>
      <c r="AV997" s="13" t="s">
        <v>79</v>
      </c>
      <c r="AW997" s="13" t="s">
        <v>33</v>
      </c>
      <c r="AX997" s="13" t="s">
        <v>71</v>
      </c>
      <c r="AY997" s="243" t="s">
        <v>175</v>
      </c>
    </row>
    <row r="998" s="14" customFormat="1">
      <c r="A998" s="14"/>
      <c r="B998" s="244"/>
      <c r="C998" s="245"/>
      <c r="D998" s="227" t="s">
        <v>188</v>
      </c>
      <c r="E998" s="246" t="s">
        <v>19</v>
      </c>
      <c r="F998" s="247" t="s">
        <v>3093</v>
      </c>
      <c r="G998" s="245"/>
      <c r="H998" s="248">
        <v>5</v>
      </c>
      <c r="I998" s="249"/>
      <c r="J998" s="245"/>
      <c r="K998" s="245"/>
      <c r="L998" s="250"/>
      <c r="M998" s="251"/>
      <c r="N998" s="252"/>
      <c r="O998" s="252"/>
      <c r="P998" s="252"/>
      <c r="Q998" s="252"/>
      <c r="R998" s="252"/>
      <c r="S998" s="252"/>
      <c r="T998" s="253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4" t="s">
        <v>188</v>
      </c>
      <c r="AU998" s="254" t="s">
        <v>81</v>
      </c>
      <c r="AV998" s="14" t="s">
        <v>81</v>
      </c>
      <c r="AW998" s="14" t="s">
        <v>33</v>
      </c>
      <c r="AX998" s="14" t="s">
        <v>79</v>
      </c>
      <c r="AY998" s="254" t="s">
        <v>175</v>
      </c>
    </row>
    <row r="999" s="2" customFormat="1" ht="24.15" customHeight="1">
      <c r="A999" s="40"/>
      <c r="B999" s="41"/>
      <c r="C999" s="277" t="s">
        <v>1104</v>
      </c>
      <c r="D999" s="277" t="s">
        <v>402</v>
      </c>
      <c r="E999" s="278" t="s">
        <v>3096</v>
      </c>
      <c r="F999" s="279" t="s">
        <v>3097</v>
      </c>
      <c r="G999" s="280" t="s">
        <v>347</v>
      </c>
      <c r="H999" s="281">
        <v>2</v>
      </c>
      <c r="I999" s="282"/>
      <c r="J999" s="283">
        <f>ROUND(I999*H999,2)</f>
        <v>0</v>
      </c>
      <c r="K999" s="279" t="s">
        <v>491</v>
      </c>
      <c r="L999" s="284"/>
      <c r="M999" s="285" t="s">
        <v>19</v>
      </c>
      <c r="N999" s="286" t="s">
        <v>42</v>
      </c>
      <c r="O999" s="86"/>
      <c r="P999" s="223">
        <f>O999*H999</f>
        <v>0</v>
      </c>
      <c r="Q999" s="223">
        <v>0.017500000000000002</v>
      </c>
      <c r="R999" s="223">
        <f>Q999*H999</f>
        <v>0.035000000000000003</v>
      </c>
      <c r="S999" s="223">
        <v>0</v>
      </c>
      <c r="T999" s="224">
        <f>S999*H999</f>
        <v>0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5" t="s">
        <v>434</v>
      </c>
      <c r="AT999" s="225" t="s">
        <v>402</v>
      </c>
      <c r="AU999" s="225" t="s">
        <v>81</v>
      </c>
      <c r="AY999" s="19" t="s">
        <v>175</v>
      </c>
      <c r="BE999" s="226">
        <f>IF(N999="základní",J999,0)</f>
        <v>0</v>
      </c>
      <c r="BF999" s="226">
        <f>IF(N999="snížená",J999,0)</f>
        <v>0</v>
      </c>
      <c r="BG999" s="226">
        <f>IF(N999="zákl. přenesená",J999,0)</f>
        <v>0</v>
      </c>
      <c r="BH999" s="226">
        <f>IF(N999="sníž. přenesená",J999,0)</f>
        <v>0</v>
      </c>
      <c r="BI999" s="226">
        <f>IF(N999="nulová",J999,0)</f>
        <v>0</v>
      </c>
      <c r="BJ999" s="19" t="s">
        <v>79</v>
      </c>
      <c r="BK999" s="226">
        <f>ROUND(I999*H999,2)</f>
        <v>0</v>
      </c>
      <c r="BL999" s="19" t="s">
        <v>315</v>
      </c>
      <c r="BM999" s="225" t="s">
        <v>3098</v>
      </c>
    </row>
    <row r="1000" s="2" customFormat="1">
      <c r="A1000" s="40"/>
      <c r="B1000" s="41"/>
      <c r="C1000" s="42"/>
      <c r="D1000" s="227" t="s">
        <v>184</v>
      </c>
      <c r="E1000" s="42"/>
      <c r="F1000" s="228" t="s">
        <v>3097</v>
      </c>
      <c r="G1000" s="42"/>
      <c r="H1000" s="42"/>
      <c r="I1000" s="229"/>
      <c r="J1000" s="42"/>
      <c r="K1000" s="42"/>
      <c r="L1000" s="46"/>
      <c r="M1000" s="230"/>
      <c r="N1000" s="231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184</v>
      </c>
      <c r="AU1000" s="19" t="s">
        <v>81</v>
      </c>
    </row>
    <row r="1001" s="13" customFormat="1">
      <c r="A1001" s="13"/>
      <c r="B1001" s="234"/>
      <c r="C1001" s="235"/>
      <c r="D1001" s="227" t="s">
        <v>188</v>
      </c>
      <c r="E1001" s="236" t="s">
        <v>19</v>
      </c>
      <c r="F1001" s="237" t="s">
        <v>1423</v>
      </c>
      <c r="G1001" s="235"/>
      <c r="H1001" s="236" t="s">
        <v>19</v>
      </c>
      <c r="I1001" s="238"/>
      <c r="J1001" s="235"/>
      <c r="K1001" s="235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188</v>
      </c>
      <c r="AU1001" s="243" t="s">
        <v>81</v>
      </c>
      <c r="AV1001" s="13" t="s">
        <v>79</v>
      </c>
      <c r="AW1001" s="13" t="s">
        <v>33</v>
      </c>
      <c r="AX1001" s="13" t="s">
        <v>71</v>
      </c>
      <c r="AY1001" s="243" t="s">
        <v>175</v>
      </c>
    </row>
    <row r="1002" s="13" customFormat="1">
      <c r="A1002" s="13"/>
      <c r="B1002" s="234"/>
      <c r="C1002" s="235"/>
      <c r="D1002" s="227" t="s">
        <v>188</v>
      </c>
      <c r="E1002" s="236" t="s">
        <v>19</v>
      </c>
      <c r="F1002" s="237" t="s">
        <v>493</v>
      </c>
      <c r="G1002" s="235"/>
      <c r="H1002" s="236" t="s">
        <v>19</v>
      </c>
      <c r="I1002" s="238"/>
      <c r="J1002" s="235"/>
      <c r="K1002" s="235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188</v>
      </c>
      <c r="AU1002" s="243" t="s">
        <v>81</v>
      </c>
      <c r="AV1002" s="13" t="s">
        <v>79</v>
      </c>
      <c r="AW1002" s="13" t="s">
        <v>33</v>
      </c>
      <c r="AX1002" s="13" t="s">
        <v>71</v>
      </c>
      <c r="AY1002" s="243" t="s">
        <v>175</v>
      </c>
    </row>
    <row r="1003" s="14" customFormat="1">
      <c r="A1003" s="14"/>
      <c r="B1003" s="244"/>
      <c r="C1003" s="245"/>
      <c r="D1003" s="227" t="s">
        <v>188</v>
      </c>
      <c r="E1003" s="246" t="s">
        <v>19</v>
      </c>
      <c r="F1003" s="247" t="s">
        <v>3094</v>
      </c>
      <c r="G1003" s="245"/>
      <c r="H1003" s="248">
        <v>2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188</v>
      </c>
      <c r="AU1003" s="254" t="s">
        <v>81</v>
      </c>
      <c r="AV1003" s="14" t="s">
        <v>81</v>
      </c>
      <c r="AW1003" s="14" t="s">
        <v>33</v>
      </c>
      <c r="AX1003" s="14" t="s">
        <v>79</v>
      </c>
      <c r="AY1003" s="254" t="s">
        <v>175</v>
      </c>
    </row>
    <row r="1004" s="2" customFormat="1" ht="24.15" customHeight="1">
      <c r="A1004" s="40"/>
      <c r="B1004" s="41"/>
      <c r="C1004" s="277" t="s">
        <v>1108</v>
      </c>
      <c r="D1004" s="277" t="s">
        <v>402</v>
      </c>
      <c r="E1004" s="278" t="s">
        <v>1425</v>
      </c>
      <c r="F1004" s="279" t="s">
        <v>1426</v>
      </c>
      <c r="G1004" s="280" t="s">
        <v>347</v>
      </c>
      <c r="H1004" s="281">
        <v>8</v>
      </c>
      <c r="I1004" s="282"/>
      <c r="J1004" s="283">
        <f>ROUND(I1004*H1004,2)</f>
        <v>0</v>
      </c>
      <c r="K1004" s="279" t="s">
        <v>181</v>
      </c>
      <c r="L1004" s="284"/>
      <c r="M1004" s="285" t="s">
        <v>19</v>
      </c>
      <c r="N1004" s="286" t="s">
        <v>42</v>
      </c>
      <c r="O1004" s="86"/>
      <c r="P1004" s="223">
        <f>O1004*H1004</f>
        <v>0</v>
      </c>
      <c r="Q1004" s="223">
        <v>0.0195</v>
      </c>
      <c r="R1004" s="223">
        <f>Q1004*H1004</f>
        <v>0.156</v>
      </c>
      <c r="S1004" s="223">
        <v>0</v>
      </c>
      <c r="T1004" s="224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25" t="s">
        <v>434</v>
      </c>
      <c r="AT1004" s="225" t="s">
        <v>402</v>
      </c>
      <c r="AU1004" s="225" t="s">
        <v>81</v>
      </c>
      <c r="AY1004" s="19" t="s">
        <v>175</v>
      </c>
      <c r="BE1004" s="226">
        <f>IF(N1004="základní",J1004,0)</f>
        <v>0</v>
      </c>
      <c r="BF1004" s="226">
        <f>IF(N1004="snížená",J1004,0)</f>
        <v>0</v>
      </c>
      <c r="BG1004" s="226">
        <f>IF(N1004="zákl. přenesená",J1004,0)</f>
        <v>0</v>
      </c>
      <c r="BH1004" s="226">
        <f>IF(N1004="sníž. přenesená",J1004,0)</f>
        <v>0</v>
      </c>
      <c r="BI1004" s="226">
        <f>IF(N1004="nulová",J1004,0)</f>
        <v>0</v>
      </c>
      <c r="BJ1004" s="19" t="s">
        <v>79</v>
      </c>
      <c r="BK1004" s="226">
        <f>ROUND(I1004*H1004,2)</f>
        <v>0</v>
      </c>
      <c r="BL1004" s="19" t="s">
        <v>315</v>
      </c>
      <c r="BM1004" s="225" t="s">
        <v>3099</v>
      </c>
    </row>
    <row r="1005" s="2" customFormat="1">
      <c r="A1005" s="40"/>
      <c r="B1005" s="41"/>
      <c r="C1005" s="42"/>
      <c r="D1005" s="227" t="s">
        <v>184</v>
      </c>
      <c r="E1005" s="42"/>
      <c r="F1005" s="228" t="s">
        <v>1426</v>
      </c>
      <c r="G1005" s="42"/>
      <c r="H1005" s="42"/>
      <c r="I1005" s="229"/>
      <c r="J1005" s="42"/>
      <c r="K1005" s="42"/>
      <c r="L1005" s="46"/>
      <c r="M1005" s="230"/>
      <c r="N1005" s="231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184</v>
      </c>
      <c r="AU1005" s="19" t="s">
        <v>81</v>
      </c>
    </row>
    <row r="1006" s="13" customFormat="1">
      <c r="A1006" s="13"/>
      <c r="B1006" s="234"/>
      <c r="C1006" s="235"/>
      <c r="D1006" s="227" t="s">
        <v>188</v>
      </c>
      <c r="E1006" s="236" t="s">
        <v>19</v>
      </c>
      <c r="F1006" s="237" t="s">
        <v>1423</v>
      </c>
      <c r="G1006" s="235"/>
      <c r="H1006" s="236" t="s">
        <v>19</v>
      </c>
      <c r="I1006" s="238"/>
      <c r="J1006" s="235"/>
      <c r="K1006" s="235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188</v>
      </c>
      <c r="AU1006" s="243" t="s">
        <v>81</v>
      </c>
      <c r="AV1006" s="13" t="s">
        <v>79</v>
      </c>
      <c r="AW1006" s="13" t="s">
        <v>33</v>
      </c>
      <c r="AX1006" s="13" t="s">
        <v>71</v>
      </c>
      <c r="AY1006" s="243" t="s">
        <v>175</v>
      </c>
    </row>
    <row r="1007" s="13" customFormat="1">
      <c r="A1007" s="13"/>
      <c r="B1007" s="234"/>
      <c r="C1007" s="235"/>
      <c r="D1007" s="227" t="s">
        <v>188</v>
      </c>
      <c r="E1007" s="236" t="s">
        <v>19</v>
      </c>
      <c r="F1007" s="237" t="s">
        <v>493</v>
      </c>
      <c r="G1007" s="235"/>
      <c r="H1007" s="236" t="s">
        <v>19</v>
      </c>
      <c r="I1007" s="238"/>
      <c r="J1007" s="235"/>
      <c r="K1007" s="235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188</v>
      </c>
      <c r="AU1007" s="243" t="s">
        <v>81</v>
      </c>
      <c r="AV1007" s="13" t="s">
        <v>79</v>
      </c>
      <c r="AW1007" s="13" t="s">
        <v>33</v>
      </c>
      <c r="AX1007" s="13" t="s">
        <v>71</v>
      </c>
      <c r="AY1007" s="243" t="s">
        <v>175</v>
      </c>
    </row>
    <row r="1008" s="14" customFormat="1">
      <c r="A1008" s="14"/>
      <c r="B1008" s="244"/>
      <c r="C1008" s="245"/>
      <c r="D1008" s="227" t="s">
        <v>188</v>
      </c>
      <c r="E1008" s="246" t="s">
        <v>19</v>
      </c>
      <c r="F1008" s="247" t="s">
        <v>3100</v>
      </c>
      <c r="G1008" s="245"/>
      <c r="H1008" s="248">
        <v>8</v>
      </c>
      <c r="I1008" s="249"/>
      <c r="J1008" s="245"/>
      <c r="K1008" s="245"/>
      <c r="L1008" s="250"/>
      <c r="M1008" s="251"/>
      <c r="N1008" s="252"/>
      <c r="O1008" s="252"/>
      <c r="P1008" s="252"/>
      <c r="Q1008" s="252"/>
      <c r="R1008" s="252"/>
      <c r="S1008" s="252"/>
      <c r="T1008" s="253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4" t="s">
        <v>188</v>
      </c>
      <c r="AU1008" s="254" t="s">
        <v>81</v>
      </c>
      <c r="AV1008" s="14" t="s">
        <v>81</v>
      </c>
      <c r="AW1008" s="14" t="s">
        <v>33</v>
      </c>
      <c r="AX1008" s="14" t="s">
        <v>79</v>
      </c>
      <c r="AY1008" s="254" t="s">
        <v>175</v>
      </c>
    </row>
    <row r="1009" s="2" customFormat="1" ht="24.15" customHeight="1">
      <c r="A1009" s="40"/>
      <c r="B1009" s="41"/>
      <c r="C1009" s="214" t="s">
        <v>1114</v>
      </c>
      <c r="D1009" s="214" t="s">
        <v>177</v>
      </c>
      <c r="E1009" s="215" t="s">
        <v>1430</v>
      </c>
      <c r="F1009" s="216" t="s">
        <v>1431</v>
      </c>
      <c r="G1009" s="217" t="s">
        <v>347</v>
      </c>
      <c r="H1009" s="218">
        <v>21</v>
      </c>
      <c r="I1009" s="219"/>
      <c r="J1009" s="220">
        <f>ROUND(I1009*H1009,2)</f>
        <v>0</v>
      </c>
      <c r="K1009" s="216" t="s">
        <v>181</v>
      </c>
      <c r="L1009" s="46"/>
      <c r="M1009" s="221" t="s">
        <v>19</v>
      </c>
      <c r="N1009" s="222" t="s">
        <v>42</v>
      </c>
      <c r="O1009" s="86"/>
      <c r="P1009" s="223">
        <f>O1009*H1009</f>
        <v>0</v>
      </c>
      <c r="Q1009" s="223">
        <v>0</v>
      </c>
      <c r="R1009" s="223">
        <f>Q1009*H1009</f>
        <v>0</v>
      </c>
      <c r="S1009" s="223">
        <v>0</v>
      </c>
      <c r="T1009" s="224">
        <f>S1009*H1009</f>
        <v>0</v>
      </c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R1009" s="225" t="s">
        <v>315</v>
      </c>
      <c r="AT1009" s="225" t="s">
        <v>177</v>
      </c>
      <c r="AU1009" s="225" t="s">
        <v>81</v>
      </c>
      <c r="AY1009" s="19" t="s">
        <v>175</v>
      </c>
      <c r="BE1009" s="226">
        <f>IF(N1009="základní",J1009,0)</f>
        <v>0</v>
      </c>
      <c r="BF1009" s="226">
        <f>IF(N1009="snížená",J1009,0)</f>
        <v>0</v>
      </c>
      <c r="BG1009" s="226">
        <f>IF(N1009="zákl. přenesená",J1009,0)</f>
        <v>0</v>
      </c>
      <c r="BH1009" s="226">
        <f>IF(N1009="sníž. přenesená",J1009,0)</f>
        <v>0</v>
      </c>
      <c r="BI1009" s="226">
        <f>IF(N1009="nulová",J1009,0)</f>
        <v>0</v>
      </c>
      <c r="BJ1009" s="19" t="s">
        <v>79</v>
      </c>
      <c r="BK1009" s="226">
        <f>ROUND(I1009*H1009,2)</f>
        <v>0</v>
      </c>
      <c r="BL1009" s="19" t="s">
        <v>315</v>
      </c>
      <c r="BM1009" s="225" t="s">
        <v>3101</v>
      </c>
    </row>
    <row r="1010" s="2" customFormat="1">
      <c r="A1010" s="40"/>
      <c r="B1010" s="41"/>
      <c r="C1010" s="42"/>
      <c r="D1010" s="227" t="s">
        <v>184</v>
      </c>
      <c r="E1010" s="42"/>
      <c r="F1010" s="228" t="s">
        <v>1433</v>
      </c>
      <c r="G1010" s="42"/>
      <c r="H1010" s="42"/>
      <c r="I1010" s="229"/>
      <c r="J1010" s="42"/>
      <c r="K1010" s="42"/>
      <c r="L1010" s="46"/>
      <c r="M1010" s="230"/>
      <c r="N1010" s="231"/>
      <c r="O1010" s="86"/>
      <c r="P1010" s="86"/>
      <c r="Q1010" s="86"/>
      <c r="R1010" s="86"/>
      <c r="S1010" s="86"/>
      <c r="T1010" s="87"/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T1010" s="19" t="s">
        <v>184</v>
      </c>
      <c r="AU1010" s="19" t="s">
        <v>81</v>
      </c>
    </row>
    <row r="1011" s="2" customFormat="1">
      <c r="A1011" s="40"/>
      <c r="B1011" s="41"/>
      <c r="C1011" s="42"/>
      <c r="D1011" s="232" t="s">
        <v>186</v>
      </c>
      <c r="E1011" s="42"/>
      <c r="F1011" s="233" t="s">
        <v>1434</v>
      </c>
      <c r="G1011" s="42"/>
      <c r="H1011" s="42"/>
      <c r="I1011" s="229"/>
      <c r="J1011" s="42"/>
      <c r="K1011" s="42"/>
      <c r="L1011" s="46"/>
      <c r="M1011" s="230"/>
      <c r="N1011" s="231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186</v>
      </c>
      <c r="AU1011" s="19" t="s">
        <v>81</v>
      </c>
    </row>
    <row r="1012" s="13" customFormat="1">
      <c r="A1012" s="13"/>
      <c r="B1012" s="234"/>
      <c r="C1012" s="235"/>
      <c r="D1012" s="227" t="s">
        <v>188</v>
      </c>
      <c r="E1012" s="236" t="s">
        <v>19</v>
      </c>
      <c r="F1012" s="237" t="s">
        <v>241</v>
      </c>
      <c r="G1012" s="235"/>
      <c r="H1012" s="236" t="s">
        <v>19</v>
      </c>
      <c r="I1012" s="238"/>
      <c r="J1012" s="235"/>
      <c r="K1012" s="235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188</v>
      </c>
      <c r="AU1012" s="243" t="s">
        <v>81</v>
      </c>
      <c r="AV1012" s="13" t="s">
        <v>79</v>
      </c>
      <c r="AW1012" s="13" t="s">
        <v>33</v>
      </c>
      <c r="AX1012" s="13" t="s">
        <v>71</v>
      </c>
      <c r="AY1012" s="243" t="s">
        <v>175</v>
      </c>
    </row>
    <row r="1013" s="13" customFormat="1">
      <c r="A1013" s="13"/>
      <c r="B1013" s="234"/>
      <c r="C1013" s="235"/>
      <c r="D1013" s="227" t="s">
        <v>188</v>
      </c>
      <c r="E1013" s="236" t="s">
        <v>19</v>
      </c>
      <c r="F1013" s="237" t="s">
        <v>1416</v>
      </c>
      <c r="G1013" s="235"/>
      <c r="H1013" s="236" t="s">
        <v>19</v>
      </c>
      <c r="I1013" s="238"/>
      <c r="J1013" s="235"/>
      <c r="K1013" s="235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188</v>
      </c>
      <c r="AU1013" s="243" t="s">
        <v>81</v>
      </c>
      <c r="AV1013" s="13" t="s">
        <v>79</v>
      </c>
      <c r="AW1013" s="13" t="s">
        <v>33</v>
      </c>
      <c r="AX1013" s="13" t="s">
        <v>71</v>
      </c>
      <c r="AY1013" s="243" t="s">
        <v>175</v>
      </c>
    </row>
    <row r="1014" s="14" customFormat="1">
      <c r="A1014" s="14"/>
      <c r="B1014" s="244"/>
      <c r="C1014" s="245"/>
      <c r="D1014" s="227" t="s">
        <v>188</v>
      </c>
      <c r="E1014" s="246" t="s">
        <v>19</v>
      </c>
      <c r="F1014" s="247" t="s">
        <v>3102</v>
      </c>
      <c r="G1014" s="245"/>
      <c r="H1014" s="248">
        <v>6</v>
      </c>
      <c r="I1014" s="249"/>
      <c r="J1014" s="245"/>
      <c r="K1014" s="245"/>
      <c r="L1014" s="250"/>
      <c r="M1014" s="251"/>
      <c r="N1014" s="252"/>
      <c r="O1014" s="252"/>
      <c r="P1014" s="252"/>
      <c r="Q1014" s="252"/>
      <c r="R1014" s="252"/>
      <c r="S1014" s="252"/>
      <c r="T1014" s="253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4" t="s">
        <v>188</v>
      </c>
      <c r="AU1014" s="254" t="s">
        <v>81</v>
      </c>
      <c r="AV1014" s="14" t="s">
        <v>81</v>
      </c>
      <c r="AW1014" s="14" t="s">
        <v>33</v>
      </c>
      <c r="AX1014" s="14" t="s">
        <v>71</v>
      </c>
      <c r="AY1014" s="254" t="s">
        <v>175</v>
      </c>
    </row>
    <row r="1015" s="14" customFormat="1">
      <c r="A1015" s="14"/>
      <c r="B1015" s="244"/>
      <c r="C1015" s="245"/>
      <c r="D1015" s="227" t="s">
        <v>188</v>
      </c>
      <c r="E1015" s="246" t="s">
        <v>19</v>
      </c>
      <c r="F1015" s="247" t="s">
        <v>3103</v>
      </c>
      <c r="G1015" s="245"/>
      <c r="H1015" s="248">
        <v>15</v>
      </c>
      <c r="I1015" s="249"/>
      <c r="J1015" s="245"/>
      <c r="K1015" s="245"/>
      <c r="L1015" s="250"/>
      <c r="M1015" s="251"/>
      <c r="N1015" s="252"/>
      <c r="O1015" s="252"/>
      <c r="P1015" s="252"/>
      <c r="Q1015" s="252"/>
      <c r="R1015" s="252"/>
      <c r="S1015" s="252"/>
      <c r="T1015" s="253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4" t="s">
        <v>188</v>
      </c>
      <c r="AU1015" s="254" t="s">
        <v>81</v>
      </c>
      <c r="AV1015" s="14" t="s">
        <v>81</v>
      </c>
      <c r="AW1015" s="14" t="s">
        <v>33</v>
      </c>
      <c r="AX1015" s="14" t="s">
        <v>71</v>
      </c>
      <c r="AY1015" s="254" t="s">
        <v>175</v>
      </c>
    </row>
    <row r="1016" s="15" customFormat="1">
      <c r="A1016" s="15"/>
      <c r="B1016" s="255"/>
      <c r="C1016" s="256"/>
      <c r="D1016" s="227" t="s">
        <v>188</v>
      </c>
      <c r="E1016" s="257" t="s">
        <v>19</v>
      </c>
      <c r="F1016" s="258" t="s">
        <v>206</v>
      </c>
      <c r="G1016" s="256"/>
      <c r="H1016" s="259">
        <v>21</v>
      </c>
      <c r="I1016" s="260"/>
      <c r="J1016" s="256"/>
      <c r="K1016" s="256"/>
      <c r="L1016" s="261"/>
      <c r="M1016" s="262"/>
      <c r="N1016" s="263"/>
      <c r="O1016" s="263"/>
      <c r="P1016" s="263"/>
      <c r="Q1016" s="263"/>
      <c r="R1016" s="263"/>
      <c r="S1016" s="263"/>
      <c r="T1016" s="264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5" t="s">
        <v>188</v>
      </c>
      <c r="AU1016" s="265" t="s">
        <v>81</v>
      </c>
      <c r="AV1016" s="15" t="s">
        <v>182</v>
      </c>
      <c r="AW1016" s="15" t="s">
        <v>33</v>
      </c>
      <c r="AX1016" s="15" t="s">
        <v>79</v>
      </c>
      <c r="AY1016" s="265" t="s">
        <v>175</v>
      </c>
    </row>
    <row r="1017" s="2" customFormat="1" ht="24.15" customHeight="1">
      <c r="A1017" s="40"/>
      <c r="B1017" s="41"/>
      <c r="C1017" s="277" t="s">
        <v>1121</v>
      </c>
      <c r="D1017" s="277" t="s">
        <v>402</v>
      </c>
      <c r="E1017" s="278" t="s">
        <v>1438</v>
      </c>
      <c r="F1017" s="279" t="s">
        <v>1439</v>
      </c>
      <c r="G1017" s="280" t="s">
        <v>347</v>
      </c>
      <c r="H1017" s="281">
        <v>15</v>
      </c>
      <c r="I1017" s="282"/>
      <c r="J1017" s="283">
        <f>ROUND(I1017*H1017,2)</f>
        <v>0</v>
      </c>
      <c r="K1017" s="279" t="s">
        <v>181</v>
      </c>
      <c r="L1017" s="284"/>
      <c r="M1017" s="285" t="s">
        <v>19</v>
      </c>
      <c r="N1017" s="286" t="s">
        <v>42</v>
      </c>
      <c r="O1017" s="86"/>
      <c r="P1017" s="223">
        <f>O1017*H1017</f>
        <v>0</v>
      </c>
      <c r="Q1017" s="223">
        <v>0.020500000000000001</v>
      </c>
      <c r="R1017" s="223">
        <f>Q1017*H1017</f>
        <v>0.3075</v>
      </c>
      <c r="S1017" s="223">
        <v>0</v>
      </c>
      <c r="T1017" s="224">
        <f>S1017*H1017</f>
        <v>0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25" t="s">
        <v>434</v>
      </c>
      <c r="AT1017" s="225" t="s">
        <v>402</v>
      </c>
      <c r="AU1017" s="225" t="s">
        <v>81</v>
      </c>
      <c r="AY1017" s="19" t="s">
        <v>175</v>
      </c>
      <c r="BE1017" s="226">
        <f>IF(N1017="základní",J1017,0)</f>
        <v>0</v>
      </c>
      <c r="BF1017" s="226">
        <f>IF(N1017="snížená",J1017,0)</f>
        <v>0</v>
      </c>
      <c r="BG1017" s="226">
        <f>IF(N1017="zákl. přenesená",J1017,0)</f>
        <v>0</v>
      </c>
      <c r="BH1017" s="226">
        <f>IF(N1017="sníž. přenesená",J1017,0)</f>
        <v>0</v>
      </c>
      <c r="BI1017" s="226">
        <f>IF(N1017="nulová",J1017,0)</f>
        <v>0</v>
      </c>
      <c r="BJ1017" s="19" t="s">
        <v>79</v>
      </c>
      <c r="BK1017" s="226">
        <f>ROUND(I1017*H1017,2)</f>
        <v>0</v>
      </c>
      <c r="BL1017" s="19" t="s">
        <v>315</v>
      </c>
      <c r="BM1017" s="225" t="s">
        <v>3104</v>
      </c>
    </row>
    <row r="1018" s="2" customFormat="1">
      <c r="A1018" s="40"/>
      <c r="B1018" s="41"/>
      <c r="C1018" s="42"/>
      <c r="D1018" s="227" t="s">
        <v>184</v>
      </c>
      <c r="E1018" s="42"/>
      <c r="F1018" s="228" t="s">
        <v>1439</v>
      </c>
      <c r="G1018" s="42"/>
      <c r="H1018" s="42"/>
      <c r="I1018" s="229"/>
      <c r="J1018" s="42"/>
      <c r="K1018" s="42"/>
      <c r="L1018" s="46"/>
      <c r="M1018" s="230"/>
      <c r="N1018" s="231"/>
      <c r="O1018" s="86"/>
      <c r="P1018" s="86"/>
      <c r="Q1018" s="86"/>
      <c r="R1018" s="86"/>
      <c r="S1018" s="86"/>
      <c r="T1018" s="87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184</v>
      </c>
      <c r="AU1018" s="19" t="s">
        <v>81</v>
      </c>
    </row>
    <row r="1019" s="13" customFormat="1">
      <c r="A1019" s="13"/>
      <c r="B1019" s="234"/>
      <c r="C1019" s="235"/>
      <c r="D1019" s="227" t="s">
        <v>188</v>
      </c>
      <c r="E1019" s="236" t="s">
        <v>19</v>
      </c>
      <c r="F1019" s="237" t="s">
        <v>1423</v>
      </c>
      <c r="G1019" s="235"/>
      <c r="H1019" s="236" t="s">
        <v>19</v>
      </c>
      <c r="I1019" s="238"/>
      <c r="J1019" s="235"/>
      <c r="K1019" s="235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188</v>
      </c>
      <c r="AU1019" s="243" t="s">
        <v>81</v>
      </c>
      <c r="AV1019" s="13" t="s">
        <v>79</v>
      </c>
      <c r="AW1019" s="13" t="s">
        <v>33</v>
      </c>
      <c r="AX1019" s="13" t="s">
        <v>71</v>
      </c>
      <c r="AY1019" s="243" t="s">
        <v>175</v>
      </c>
    </row>
    <row r="1020" s="13" customFormat="1">
      <c r="A1020" s="13"/>
      <c r="B1020" s="234"/>
      <c r="C1020" s="235"/>
      <c r="D1020" s="227" t="s">
        <v>188</v>
      </c>
      <c r="E1020" s="236" t="s">
        <v>19</v>
      </c>
      <c r="F1020" s="237" t="s">
        <v>493</v>
      </c>
      <c r="G1020" s="235"/>
      <c r="H1020" s="236" t="s">
        <v>19</v>
      </c>
      <c r="I1020" s="238"/>
      <c r="J1020" s="235"/>
      <c r="K1020" s="235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188</v>
      </c>
      <c r="AU1020" s="243" t="s">
        <v>81</v>
      </c>
      <c r="AV1020" s="13" t="s">
        <v>79</v>
      </c>
      <c r="AW1020" s="13" t="s">
        <v>33</v>
      </c>
      <c r="AX1020" s="13" t="s">
        <v>71</v>
      </c>
      <c r="AY1020" s="243" t="s">
        <v>175</v>
      </c>
    </row>
    <row r="1021" s="14" customFormat="1">
      <c r="A1021" s="14"/>
      <c r="B1021" s="244"/>
      <c r="C1021" s="245"/>
      <c r="D1021" s="227" t="s">
        <v>188</v>
      </c>
      <c r="E1021" s="246" t="s">
        <v>19</v>
      </c>
      <c r="F1021" s="247" t="s">
        <v>3103</v>
      </c>
      <c r="G1021" s="245"/>
      <c r="H1021" s="248">
        <v>15</v>
      </c>
      <c r="I1021" s="249"/>
      <c r="J1021" s="245"/>
      <c r="K1021" s="245"/>
      <c r="L1021" s="250"/>
      <c r="M1021" s="251"/>
      <c r="N1021" s="252"/>
      <c r="O1021" s="252"/>
      <c r="P1021" s="252"/>
      <c r="Q1021" s="252"/>
      <c r="R1021" s="252"/>
      <c r="S1021" s="252"/>
      <c r="T1021" s="253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54" t="s">
        <v>188</v>
      </c>
      <c r="AU1021" s="254" t="s">
        <v>81</v>
      </c>
      <c r="AV1021" s="14" t="s">
        <v>81</v>
      </c>
      <c r="AW1021" s="14" t="s">
        <v>33</v>
      </c>
      <c r="AX1021" s="14" t="s">
        <v>79</v>
      </c>
      <c r="AY1021" s="254" t="s">
        <v>175</v>
      </c>
    </row>
    <row r="1022" s="2" customFormat="1" ht="24.15" customHeight="1">
      <c r="A1022" s="40"/>
      <c r="B1022" s="41"/>
      <c r="C1022" s="277" t="s">
        <v>1126</v>
      </c>
      <c r="D1022" s="277" t="s">
        <v>402</v>
      </c>
      <c r="E1022" s="278" t="s">
        <v>1442</v>
      </c>
      <c r="F1022" s="279" t="s">
        <v>1443</v>
      </c>
      <c r="G1022" s="280" t="s">
        <v>347</v>
      </c>
      <c r="H1022" s="281">
        <v>6</v>
      </c>
      <c r="I1022" s="282"/>
      <c r="J1022" s="283">
        <f>ROUND(I1022*H1022,2)</f>
        <v>0</v>
      </c>
      <c r="K1022" s="279" t="s">
        <v>181</v>
      </c>
      <c r="L1022" s="284"/>
      <c r="M1022" s="285" t="s">
        <v>19</v>
      </c>
      <c r="N1022" s="286" t="s">
        <v>42</v>
      </c>
      <c r="O1022" s="86"/>
      <c r="P1022" s="223">
        <f>O1022*H1022</f>
        <v>0</v>
      </c>
      <c r="Q1022" s="223">
        <v>0.022499999999999999</v>
      </c>
      <c r="R1022" s="223">
        <f>Q1022*H1022</f>
        <v>0.13500000000000001</v>
      </c>
      <c r="S1022" s="223">
        <v>0</v>
      </c>
      <c r="T1022" s="224">
        <f>S1022*H1022</f>
        <v>0</v>
      </c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R1022" s="225" t="s">
        <v>434</v>
      </c>
      <c r="AT1022" s="225" t="s">
        <v>402</v>
      </c>
      <c r="AU1022" s="225" t="s">
        <v>81</v>
      </c>
      <c r="AY1022" s="19" t="s">
        <v>175</v>
      </c>
      <c r="BE1022" s="226">
        <f>IF(N1022="základní",J1022,0)</f>
        <v>0</v>
      </c>
      <c r="BF1022" s="226">
        <f>IF(N1022="snížená",J1022,0)</f>
        <v>0</v>
      </c>
      <c r="BG1022" s="226">
        <f>IF(N1022="zákl. přenesená",J1022,0)</f>
        <v>0</v>
      </c>
      <c r="BH1022" s="226">
        <f>IF(N1022="sníž. přenesená",J1022,0)</f>
        <v>0</v>
      </c>
      <c r="BI1022" s="226">
        <f>IF(N1022="nulová",J1022,0)</f>
        <v>0</v>
      </c>
      <c r="BJ1022" s="19" t="s">
        <v>79</v>
      </c>
      <c r="BK1022" s="226">
        <f>ROUND(I1022*H1022,2)</f>
        <v>0</v>
      </c>
      <c r="BL1022" s="19" t="s">
        <v>315</v>
      </c>
      <c r="BM1022" s="225" t="s">
        <v>3105</v>
      </c>
    </row>
    <row r="1023" s="2" customFormat="1">
      <c r="A1023" s="40"/>
      <c r="B1023" s="41"/>
      <c r="C1023" s="42"/>
      <c r="D1023" s="227" t="s">
        <v>184</v>
      </c>
      <c r="E1023" s="42"/>
      <c r="F1023" s="228" t="s">
        <v>1443</v>
      </c>
      <c r="G1023" s="42"/>
      <c r="H1023" s="42"/>
      <c r="I1023" s="229"/>
      <c r="J1023" s="42"/>
      <c r="K1023" s="42"/>
      <c r="L1023" s="46"/>
      <c r="M1023" s="230"/>
      <c r="N1023" s="231"/>
      <c r="O1023" s="86"/>
      <c r="P1023" s="86"/>
      <c r="Q1023" s="86"/>
      <c r="R1023" s="86"/>
      <c r="S1023" s="86"/>
      <c r="T1023" s="87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184</v>
      </c>
      <c r="AU1023" s="19" t="s">
        <v>81</v>
      </c>
    </row>
    <row r="1024" s="13" customFormat="1">
      <c r="A1024" s="13"/>
      <c r="B1024" s="234"/>
      <c r="C1024" s="235"/>
      <c r="D1024" s="227" t="s">
        <v>188</v>
      </c>
      <c r="E1024" s="236" t="s">
        <v>19</v>
      </c>
      <c r="F1024" s="237" t="s">
        <v>1423</v>
      </c>
      <c r="G1024" s="235"/>
      <c r="H1024" s="236" t="s">
        <v>19</v>
      </c>
      <c r="I1024" s="238"/>
      <c r="J1024" s="235"/>
      <c r="K1024" s="235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188</v>
      </c>
      <c r="AU1024" s="243" t="s">
        <v>81</v>
      </c>
      <c r="AV1024" s="13" t="s">
        <v>79</v>
      </c>
      <c r="AW1024" s="13" t="s">
        <v>33</v>
      </c>
      <c r="AX1024" s="13" t="s">
        <v>71</v>
      </c>
      <c r="AY1024" s="243" t="s">
        <v>175</v>
      </c>
    </row>
    <row r="1025" s="13" customFormat="1">
      <c r="A1025" s="13"/>
      <c r="B1025" s="234"/>
      <c r="C1025" s="235"/>
      <c r="D1025" s="227" t="s">
        <v>188</v>
      </c>
      <c r="E1025" s="236" t="s">
        <v>19</v>
      </c>
      <c r="F1025" s="237" t="s">
        <v>493</v>
      </c>
      <c r="G1025" s="235"/>
      <c r="H1025" s="236" t="s">
        <v>19</v>
      </c>
      <c r="I1025" s="238"/>
      <c r="J1025" s="235"/>
      <c r="K1025" s="235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188</v>
      </c>
      <c r="AU1025" s="243" t="s">
        <v>81</v>
      </c>
      <c r="AV1025" s="13" t="s">
        <v>79</v>
      </c>
      <c r="AW1025" s="13" t="s">
        <v>33</v>
      </c>
      <c r="AX1025" s="13" t="s">
        <v>71</v>
      </c>
      <c r="AY1025" s="243" t="s">
        <v>175</v>
      </c>
    </row>
    <row r="1026" s="14" customFormat="1">
      <c r="A1026" s="14"/>
      <c r="B1026" s="244"/>
      <c r="C1026" s="245"/>
      <c r="D1026" s="227" t="s">
        <v>188</v>
      </c>
      <c r="E1026" s="246" t="s">
        <v>19</v>
      </c>
      <c r="F1026" s="247" t="s">
        <v>3106</v>
      </c>
      <c r="G1026" s="245"/>
      <c r="H1026" s="248">
        <v>6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188</v>
      </c>
      <c r="AU1026" s="254" t="s">
        <v>81</v>
      </c>
      <c r="AV1026" s="14" t="s">
        <v>81</v>
      </c>
      <c r="AW1026" s="14" t="s">
        <v>33</v>
      </c>
      <c r="AX1026" s="14" t="s">
        <v>79</v>
      </c>
      <c r="AY1026" s="254" t="s">
        <v>175</v>
      </c>
    </row>
    <row r="1027" s="2" customFormat="1" ht="24.15" customHeight="1">
      <c r="A1027" s="40"/>
      <c r="B1027" s="41"/>
      <c r="C1027" s="214" t="s">
        <v>1134</v>
      </c>
      <c r="D1027" s="214" t="s">
        <v>177</v>
      </c>
      <c r="E1027" s="215" t="s">
        <v>3107</v>
      </c>
      <c r="F1027" s="216" t="s">
        <v>3108</v>
      </c>
      <c r="G1027" s="217" t="s">
        <v>347</v>
      </c>
      <c r="H1027" s="218">
        <v>3</v>
      </c>
      <c r="I1027" s="219"/>
      <c r="J1027" s="220">
        <f>ROUND(I1027*H1027,2)</f>
        <v>0</v>
      </c>
      <c r="K1027" s="216" t="s">
        <v>181</v>
      </c>
      <c r="L1027" s="46"/>
      <c r="M1027" s="221" t="s">
        <v>19</v>
      </c>
      <c r="N1027" s="222" t="s">
        <v>42</v>
      </c>
      <c r="O1027" s="86"/>
      <c r="P1027" s="223">
        <f>O1027*H1027</f>
        <v>0</v>
      </c>
      <c r="Q1027" s="223">
        <v>0</v>
      </c>
      <c r="R1027" s="223">
        <f>Q1027*H1027</f>
        <v>0</v>
      </c>
      <c r="S1027" s="223">
        <v>0</v>
      </c>
      <c r="T1027" s="224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25" t="s">
        <v>315</v>
      </c>
      <c r="AT1027" s="225" t="s">
        <v>177</v>
      </c>
      <c r="AU1027" s="225" t="s">
        <v>81</v>
      </c>
      <c r="AY1027" s="19" t="s">
        <v>175</v>
      </c>
      <c r="BE1027" s="226">
        <f>IF(N1027="základní",J1027,0)</f>
        <v>0</v>
      </c>
      <c r="BF1027" s="226">
        <f>IF(N1027="snížená",J1027,0)</f>
        <v>0</v>
      </c>
      <c r="BG1027" s="226">
        <f>IF(N1027="zákl. přenesená",J1027,0)</f>
        <v>0</v>
      </c>
      <c r="BH1027" s="226">
        <f>IF(N1027="sníž. přenesená",J1027,0)</f>
        <v>0</v>
      </c>
      <c r="BI1027" s="226">
        <f>IF(N1027="nulová",J1027,0)</f>
        <v>0</v>
      </c>
      <c r="BJ1027" s="19" t="s">
        <v>79</v>
      </c>
      <c r="BK1027" s="226">
        <f>ROUND(I1027*H1027,2)</f>
        <v>0</v>
      </c>
      <c r="BL1027" s="19" t="s">
        <v>315</v>
      </c>
      <c r="BM1027" s="225" t="s">
        <v>3109</v>
      </c>
    </row>
    <row r="1028" s="2" customFormat="1">
      <c r="A1028" s="40"/>
      <c r="B1028" s="41"/>
      <c r="C1028" s="42"/>
      <c r="D1028" s="227" t="s">
        <v>184</v>
      </c>
      <c r="E1028" s="42"/>
      <c r="F1028" s="228" t="s">
        <v>3110</v>
      </c>
      <c r="G1028" s="42"/>
      <c r="H1028" s="42"/>
      <c r="I1028" s="229"/>
      <c r="J1028" s="42"/>
      <c r="K1028" s="42"/>
      <c r="L1028" s="46"/>
      <c r="M1028" s="230"/>
      <c r="N1028" s="231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184</v>
      </c>
      <c r="AU1028" s="19" t="s">
        <v>81</v>
      </c>
    </row>
    <row r="1029" s="2" customFormat="1">
      <c r="A1029" s="40"/>
      <c r="B1029" s="41"/>
      <c r="C1029" s="42"/>
      <c r="D1029" s="232" t="s">
        <v>186</v>
      </c>
      <c r="E1029" s="42"/>
      <c r="F1029" s="233" t="s">
        <v>3111</v>
      </c>
      <c r="G1029" s="42"/>
      <c r="H1029" s="42"/>
      <c r="I1029" s="229"/>
      <c r="J1029" s="42"/>
      <c r="K1029" s="42"/>
      <c r="L1029" s="46"/>
      <c r="M1029" s="230"/>
      <c r="N1029" s="231"/>
      <c r="O1029" s="86"/>
      <c r="P1029" s="86"/>
      <c r="Q1029" s="86"/>
      <c r="R1029" s="86"/>
      <c r="S1029" s="86"/>
      <c r="T1029" s="87"/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T1029" s="19" t="s">
        <v>186</v>
      </c>
      <c r="AU1029" s="19" t="s">
        <v>81</v>
      </c>
    </row>
    <row r="1030" s="13" customFormat="1">
      <c r="A1030" s="13"/>
      <c r="B1030" s="234"/>
      <c r="C1030" s="235"/>
      <c r="D1030" s="227" t="s">
        <v>188</v>
      </c>
      <c r="E1030" s="236" t="s">
        <v>19</v>
      </c>
      <c r="F1030" s="237" t="s">
        <v>241</v>
      </c>
      <c r="G1030" s="235"/>
      <c r="H1030" s="236" t="s">
        <v>19</v>
      </c>
      <c r="I1030" s="238"/>
      <c r="J1030" s="235"/>
      <c r="K1030" s="235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188</v>
      </c>
      <c r="AU1030" s="243" t="s">
        <v>81</v>
      </c>
      <c r="AV1030" s="13" t="s">
        <v>79</v>
      </c>
      <c r="AW1030" s="13" t="s">
        <v>33</v>
      </c>
      <c r="AX1030" s="13" t="s">
        <v>71</v>
      </c>
      <c r="AY1030" s="243" t="s">
        <v>175</v>
      </c>
    </row>
    <row r="1031" s="13" customFormat="1">
      <c r="A1031" s="13"/>
      <c r="B1031" s="234"/>
      <c r="C1031" s="235"/>
      <c r="D1031" s="227" t="s">
        <v>188</v>
      </c>
      <c r="E1031" s="236" t="s">
        <v>19</v>
      </c>
      <c r="F1031" s="237" t="s">
        <v>1416</v>
      </c>
      <c r="G1031" s="235"/>
      <c r="H1031" s="236" t="s">
        <v>19</v>
      </c>
      <c r="I1031" s="238"/>
      <c r="J1031" s="235"/>
      <c r="K1031" s="235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188</v>
      </c>
      <c r="AU1031" s="243" t="s">
        <v>81</v>
      </c>
      <c r="AV1031" s="13" t="s">
        <v>79</v>
      </c>
      <c r="AW1031" s="13" t="s">
        <v>33</v>
      </c>
      <c r="AX1031" s="13" t="s">
        <v>71</v>
      </c>
      <c r="AY1031" s="243" t="s">
        <v>175</v>
      </c>
    </row>
    <row r="1032" s="14" customFormat="1">
      <c r="A1032" s="14"/>
      <c r="B1032" s="244"/>
      <c r="C1032" s="245"/>
      <c r="D1032" s="227" t="s">
        <v>188</v>
      </c>
      <c r="E1032" s="246" t="s">
        <v>19</v>
      </c>
      <c r="F1032" s="247" t="s">
        <v>3112</v>
      </c>
      <c r="G1032" s="245"/>
      <c r="H1032" s="248">
        <v>3</v>
      </c>
      <c r="I1032" s="249"/>
      <c r="J1032" s="245"/>
      <c r="K1032" s="245"/>
      <c r="L1032" s="250"/>
      <c r="M1032" s="251"/>
      <c r="N1032" s="252"/>
      <c r="O1032" s="252"/>
      <c r="P1032" s="252"/>
      <c r="Q1032" s="252"/>
      <c r="R1032" s="252"/>
      <c r="S1032" s="252"/>
      <c r="T1032" s="253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4" t="s">
        <v>188</v>
      </c>
      <c r="AU1032" s="254" t="s">
        <v>81</v>
      </c>
      <c r="AV1032" s="14" t="s">
        <v>81</v>
      </c>
      <c r="AW1032" s="14" t="s">
        <v>33</v>
      </c>
      <c r="AX1032" s="14" t="s">
        <v>79</v>
      </c>
      <c r="AY1032" s="254" t="s">
        <v>175</v>
      </c>
    </row>
    <row r="1033" s="2" customFormat="1" ht="24.15" customHeight="1">
      <c r="A1033" s="40"/>
      <c r="B1033" s="41"/>
      <c r="C1033" s="277" t="s">
        <v>1140</v>
      </c>
      <c r="D1033" s="277" t="s">
        <v>402</v>
      </c>
      <c r="E1033" s="278" t="s">
        <v>3113</v>
      </c>
      <c r="F1033" s="279" t="s">
        <v>3114</v>
      </c>
      <c r="G1033" s="280" t="s">
        <v>347</v>
      </c>
      <c r="H1033" s="281">
        <v>3</v>
      </c>
      <c r="I1033" s="282"/>
      <c r="J1033" s="283">
        <f>ROUND(I1033*H1033,2)</f>
        <v>0</v>
      </c>
      <c r="K1033" s="279" t="s">
        <v>181</v>
      </c>
      <c r="L1033" s="284"/>
      <c r="M1033" s="285" t="s">
        <v>19</v>
      </c>
      <c r="N1033" s="286" t="s">
        <v>42</v>
      </c>
      <c r="O1033" s="86"/>
      <c r="P1033" s="223">
        <f>O1033*H1033</f>
        <v>0</v>
      </c>
      <c r="Q1033" s="223">
        <v>0.035999999999999997</v>
      </c>
      <c r="R1033" s="223">
        <f>Q1033*H1033</f>
        <v>0.10799999999999999</v>
      </c>
      <c r="S1033" s="223">
        <v>0</v>
      </c>
      <c r="T1033" s="224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25" t="s">
        <v>434</v>
      </c>
      <c r="AT1033" s="225" t="s">
        <v>402</v>
      </c>
      <c r="AU1033" s="225" t="s">
        <v>81</v>
      </c>
      <c r="AY1033" s="19" t="s">
        <v>175</v>
      </c>
      <c r="BE1033" s="226">
        <f>IF(N1033="základní",J1033,0)</f>
        <v>0</v>
      </c>
      <c r="BF1033" s="226">
        <f>IF(N1033="snížená",J1033,0)</f>
        <v>0</v>
      </c>
      <c r="BG1033" s="226">
        <f>IF(N1033="zákl. přenesená",J1033,0)</f>
        <v>0</v>
      </c>
      <c r="BH1033" s="226">
        <f>IF(N1033="sníž. přenesená",J1033,0)</f>
        <v>0</v>
      </c>
      <c r="BI1033" s="226">
        <f>IF(N1033="nulová",J1033,0)</f>
        <v>0</v>
      </c>
      <c r="BJ1033" s="19" t="s">
        <v>79</v>
      </c>
      <c r="BK1033" s="226">
        <f>ROUND(I1033*H1033,2)</f>
        <v>0</v>
      </c>
      <c r="BL1033" s="19" t="s">
        <v>315</v>
      </c>
      <c r="BM1033" s="225" t="s">
        <v>3115</v>
      </c>
    </row>
    <row r="1034" s="2" customFormat="1">
      <c r="A1034" s="40"/>
      <c r="B1034" s="41"/>
      <c r="C1034" s="42"/>
      <c r="D1034" s="227" t="s">
        <v>184</v>
      </c>
      <c r="E1034" s="42"/>
      <c r="F1034" s="228" t="s">
        <v>3114</v>
      </c>
      <c r="G1034" s="42"/>
      <c r="H1034" s="42"/>
      <c r="I1034" s="229"/>
      <c r="J1034" s="42"/>
      <c r="K1034" s="42"/>
      <c r="L1034" s="46"/>
      <c r="M1034" s="230"/>
      <c r="N1034" s="231"/>
      <c r="O1034" s="86"/>
      <c r="P1034" s="86"/>
      <c r="Q1034" s="86"/>
      <c r="R1034" s="86"/>
      <c r="S1034" s="86"/>
      <c r="T1034" s="87"/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T1034" s="19" t="s">
        <v>184</v>
      </c>
      <c r="AU1034" s="19" t="s">
        <v>81</v>
      </c>
    </row>
    <row r="1035" s="13" customFormat="1">
      <c r="A1035" s="13"/>
      <c r="B1035" s="234"/>
      <c r="C1035" s="235"/>
      <c r="D1035" s="227" t="s">
        <v>188</v>
      </c>
      <c r="E1035" s="236" t="s">
        <v>19</v>
      </c>
      <c r="F1035" s="237" t="s">
        <v>1423</v>
      </c>
      <c r="G1035" s="235"/>
      <c r="H1035" s="236" t="s">
        <v>19</v>
      </c>
      <c r="I1035" s="238"/>
      <c r="J1035" s="235"/>
      <c r="K1035" s="235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188</v>
      </c>
      <c r="AU1035" s="243" t="s">
        <v>81</v>
      </c>
      <c r="AV1035" s="13" t="s">
        <v>79</v>
      </c>
      <c r="AW1035" s="13" t="s">
        <v>33</v>
      </c>
      <c r="AX1035" s="13" t="s">
        <v>71</v>
      </c>
      <c r="AY1035" s="243" t="s">
        <v>175</v>
      </c>
    </row>
    <row r="1036" s="13" customFormat="1">
      <c r="A1036" s="13"/>
      <c r="B1036" s="234"/>
      <c r="C1036" s="235"/>
      <c r="D1036" s="227" t="s">
        <v>188</v>
      </c>
      <c r="E1036" s="236" t="s">
        <v>19</v>
      </c>
      <c r="F1036" s="237" t="s">
        <v>493</v>
      </c>
      <c r="G1036" s="235"/>
      <c r="H1036" s="236" t="s">
        <v>19</v>
      </c>
      <c r="I1036" s="238"/>
      <c r="J1036" s="235"/>
      <c r="K1036" s="235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188</v>
      </c>
      <c r="AU1036" s="243" t="s">
        <v>81</v>
      </c>
      <c r="AV1036" s="13" t="s">
        <v>79</v>
      </c>
      <c r="AW1036" s="13" t="s">
        <v>33</v>
      </c>
      <c r="AX1036" s="13" t="s">
        <v>71</v>
      </c>
      <c r="AY1036" s="243" t="s">
        <v>175</v>
      </c>
    </row>
    <row r="1037" s="14" customFormat="1">
      <c r="A1037" s="14"/>
      <c r="B1037" s="244"/>
      <c r="C1037" s="245"/>
      <c r="D1037" s="227" t="s">
        <v>188</v>
      </c>
      <c r="E1037" s="246" t="s">
        <v>19</v>
      </c>
      <c r="F1037" s="247" t="s">
        <v>3116</v>
      </c>
      <c r="G1037" s="245"/>
      <c r="H1037" s="248">
        <v>3</v>
      </c>
      <c r="I1037" s="249"/>
      <c r="J1037" s="245"/>
      <c r="K1037" s="245"/>
      <c r="L1037" s="250"/>
      <c r="M1037" s="251"/>
      <c r="N1037" s="252"/>
      <c r="O1037" s="252"/>
      <c r="P1037" s="252"/>
      <c r="Q1037" s="252"/>
      <c r="R1037" s="252"/>
      <c r="S1037" s="252"/>
      <c r="T1037" s="253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4" t="s">
        <v>188</v>
      </c>
      <c r="AU1037" s="254" t="s">
        <v>81</v>
      </c>
      <c r="AV1037" s="14" t="s">
        <v>81</v>
      </c>
      <c r="AW1037" s="14" t="s">
        <v>33</v>
      </c>
      <c r="AX1037" s="14" t="s">
        <v>79</v>
      </c>
      <c r="AY1037" s="254" t="s">
        <v>175</v>
      </c>
    </row>
    <row r="1038" s="2" customFormat="1" ht="24.15" customHeight="1">
      <c r="A1038" s="40"/>
      <c r="B1038" s="41"/>
      <c r="C1038" s="214" t="s">
        <v>1148</v>
      </c>
      <c r="D1038" s="214" t="s">
        <v>177</v>
      </c>
      <c r="E1038" s="215" t="s">
        <v>3117</v>
      </c>
      <c r="F1038" s="216" t="s">
        <v>3118</v>
      </c>
      <c r="G1038" s="217" t="s">
        <v>347</v>
      </c>
      <c r="H1038" s="218">
        <v>1</v>
      </c>
      <c r="I1038" s="219"/>
      <c r="J1038" s="220">
        <f>ROUND(I1038*H1038,2)</f>
        <v>0</v>
      </c>
      <c r="K1038" s="216" t="s">
        <v>181</v>
      </c>
      <c r="L1038" s="46"/>
      <c r="M1038" s="221" t="s">
        <v>19</v>
      </c>
      <c r="N1038" s="222" t="s">
        <v>42</v>
      </c>
      <c r="O1038" s="86"/>
      <c r="P1038" s="223">
        <f>O1038*H1038</f>
        <v>0</v>
      </c>
      <c r="Q1038" s="223">
        <v>0</v>
      </c>
      <c r="R1038" s="223">
        <f>Q1038*H1038</f>
        <v>0</v>
      </c>
      <c r="S1038" s="223">
        <v>0</v>
      </c>
      <c r="T1038" s="224">
        <f>S1038*H1038</f>
        <v>0</v>
      </c>
      <c r="U1038" s="40"/>
      <c r="V1038" s="40"/>
      <c r="W1038" s="40"/>
      <c r="X1038" s="40"/>
      <c r="Y1038" s="40"/>
      <c r="Z1038" s="40"/>
      <c r="AA1038" s="40"/>
      <c r="AB1038" s="40"/>
      <c r="AC1038" s="40"/>
      <c r="AD1038" s="40"/>
      <c r="AE1038" s="40"/>
      <c r="AR1038" s="225" t="s">
        <v>315</v>
      </c>
      <c r="AT1038" s="225" t="s">
        <v>177</v>
      </c>
      <c r="AU1038" s="225" t="s">
        <v>81</v>
      </c>
      <c r="AY1038" s="19" t="s">
        <v>175</v>
      </c>
      <c r="BE1038" s="226">
        <f>IF(N1038="základní",J1038,0)</f>
        <v>0</v>
      </c>
      <c r="BF1038" s="226">
        <f>IF(N1038="snížená",J1038,0)</f>
        <v>0</v>
      </c>
      <c r="BG1038" s="226">
        <f>IF(N1038="zákl. přenesená",J1038,0)</f>
        <v>0</v>
      </c>
      <c r="BH1038" s="226">
        <f>IF(N1038="sníž. přenesená",J1038,0)</f>
        <v>0</v>
      </c>
      <c r="BI1038" s="226">
        <f>IF(N1038="nulová",J1038,0)</f>
        <v>0</v>
      </c>
      <c r="BJ1038" s="19" t="s">
        <v>79</v>
      </c>
      <c r="BK1038" s="226">
        <f>ROUND(I1038*H1038,2)</f>
        <v>0</v>
      </c>
      <c r="BL1038" s="19" t="s">
        <v>315</v>
      </c>
      <c r="BM1038" s="225" t="s">
        <v>3119</v>
      </c>
    </row>
    <row r="1039" s="2" customFormat="1">
      <c r="A1039" s="40"/>
      <c r="B1039" s="41"/>
      <c r="C1039" s="42"/>
      <c r="D1039" s="227" t="s">
        <v>184</v>
      </c>
      <c r="E1039" s="42"/>
      <c r="F1039" s="228" t="s">
        <v>3120</v>
      </c>
      <c r="G1039" s="42"/>
      <c r="H1039" s="42"/>
      <c r="I1039" s="229"/>
      <c r="J1039" s="42"/>
      <c r="K1039" s="42"/>
      <c r="L1039" s="46"/>
      <c r="M1039" s="230"/>
      <c r="N1039" s="231"/>
      <c r="O1039" s="86"/>
      <c r="P1039" s="86"/>
      <c r="Q1039" s="86"/>
      <c r="R1039" s="86"/>
      <c r="S1039" s="86"/>
      <c r="T1039" s="87"/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T1039" s="19" t="s">
        <v>184</v>
      </c>
      <c r="AU1039" s="19" t="s">
        <v>81</v>
      </c>
    </row>
    <row r="1040" s="2" customFormat="1">
      <c r="A1040" s="40"/>
      <c r="B1040" s="41"/>
      <c r="C1040" s="42"/>
      <c r="D1040" s="232" t="s">
        <v>186</v>
      </c>
      <c r="E1040" s="42"/>
      <c r="F1040" s="233" t="s">
        <v>3121</v>
      </c>
      <c r="G1040" s="42"/>
      <c r="H1040" s="42"/>
      <c r="I1040" s="229"/>
      <c r="J1040" s="42"/>
      <c r="K1040" s="42"/>
      <c r="L1040" s="46"/>
      <c r="M1040" s="230"/>
      <c r="N1040" s="231"/>
      <c r="O1040" s="86"/>
      <c r="P1040" s="86"/>
      <c r="Q1040" s="86"/>
      <c r="R1040" s="86"/>
      <c r="S1040" s="86"/>
      <c r="T1040" s="87"/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T1040" s="19" t="s">
        <v>186</v>
      </c>
      <c r="AU1040" s="19" t="s">
        <v>81</v>
      </c>
    </row>
    <row r="1041" s="13" customFormat="1">
      <c r="A1041" s="13"/>
      <c r="B1041" s="234"/>
      <c r="C1041" s="235"/>
      <c r="D1041" s="227" t="s">
        <v>188</v>
      </c>
      <c r="E1041" s="236" t="s">
        <v>19</v>
      </c>
      <c r="F1041" s="237" t="s">
        <v>241</v>
      </c>
      <c r="G1041" s="235"/>
      <c r="H1041" s="236" t="s">
        <v>19</v>
      </c>
      <c r="I1041" s="238"/>
      <c r="J1041" s="235"/>
      <c r="K1041" s="235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188</v>
      </c>
      <c r="AU1041" s="243" t="s">
        <v>81</v>
      </c>
      <c r="AV1041" s="13" t="s">
        <v>79</v>
      </c>
      <c r="AW1041" s="13" t="s">
        <v>33</v>
      </c>
      <c r="AX1041" s="13" t="s">
        <v>71</v>
      </c>
      <c r="AY1041" s="243" t="s">
        <v>175</v>
      </c>
    </row>
    <row r="1042" s="14" customFormat="1">
      <c r="A1042" s="14"/>
      <c r="B1042" s="244"/>
      <c r="C1042" s="245"/>
      <c r="D1042" s="227" t="s">
        <v>188</v>
      </c>
      <c r="E1042" s="246" t="s">
        <v>19</v>
      </c>
      <c r="F1042" s="247" t="s">
        <v>3122</v>
      </c>
      <c r="G1042" s="245"/>
      <c r="H1042" s="248">
        <v>1</v>
      </c>
      <c r="I1042" s="249"/>
      <c r="J1042" s="245"/>
      <c r="K1042" s="245"/>
      <c r="L1042" s="250"/>
      <c r="M1042" s="251"/>
      <c r="N1042" s="252"/>
      <c r="O1042" s="252"/>
      <c r="P1042" s="252"/>
      <c r="Q1042" s="252"/>
      <c r="R1042" s="252"/>
      <c r="S1042" s="252"/>
      <c r="T1042" s="253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4" t="s">
        <v>188</v>
      </c>
      <c r="AU1042" s="254" t="s">
        <v>81</v>
      </c>
      <c r="AV1042" s="14" t="s">
        <v>81</v>
      </c>
      <c r="AW1042" s="14" t="s">
        <v>33</v>
      </c>
      <c r="AX1042" s="14" t="s">
        <v>79</v>
      </c>
      <c r="AY1042" s="254" t="s">
        <v>175</v>
      </c>
    </row>
    <row r="1043" s="2" customFormat="1" ht="33" customHeight="1">
      <c r="A1043" s="40"/>
      <c r="B1043" s="41"/>
      <c r="C1043" s="277" t="s">
        <v>1156</v>
      </c>
      <c r="D1043" s="277" t="s">
        <v>402</v>
      </c>
      <c r="E1043" s="278" t="s">
        <v>3123</v>
      </c>
      <c r="F1043" s="279" t="s">
        <v>3124</v>
      </c>
      <c r="G1043" s="280" t="s">
        <v>347</v>
      </c>
      <c r="H1043" s="281">
        <v>1</v>
      </c>
      <c r="I1043" s="282"/>
      <c r="J1043" s="283">
        <f>ROUND(I1043*H1043,2)</f>
        <v>0</v>
      </c>
      <c r="K1043" s="279" t="s">
        <v>181</v>
      </c>
      <c r="L1043" s="284"/>
      <c r="M1043" s="285" t="s">
        <v>19</v>
      </c>
      <c r="N1043" s="286" t="s">
        <v>42</v>
      </c>
      <c r="O1043" s="86"/>
      <c r="P1043" s="223">
        <f>O1043*H1043</f>
        <v>0</v>
      </c>
      <c r="Q1043" s="223">
        <v>0.037999999999999999</v>
      </c>
      <c r="R1043" s="223">
        <f>Q1043*H1043</f>
        <v>0.037999999999999999</v>
      </c>
      <c r="S1043" s="223">
        <v>0</v>
      </c>
      <c r="T1043" s="224">
        <f>S1043*H1043</f>
        <v>0</v>
      </c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R1043" s="225" t="s">
        <v>434</v>
      </c>
      <c r="AT1043" s="225" t="s">
        <v>402</v>
      </c>
      <c r="AU1043" s="225" t="s">
        <v>81</v>
      </c>
      <c r="AY1043" s="19" t="s">
        <v>175</v>
      </c>
      <c r="BE1043" s="226">
        <f>IF(N1043="základní",J1043,0)</f>
        <v>0</v>
      </c>
      <c r="BF1043" s="226">
        <f>IF(N1043="snížená",J1043,0)</f>
        <v>0</v>
      </c>
      <c r="BG1043" s="226">
        <f>IF(N1043="zákl. přenesená",J1043,0)</f>
        <v>0</v>
      </c>
      <c r="BH1043" s="226">
        <f>IF(N1043="sníž. přenesená",J1043,0)</f>
        <v>0</v>
      </c>
      <c r="BI1043" s="226">
        <f>IF(N1043="nulová",J1043,0)</f>
        <v>0</v>
      </c>
      <c r="BJ1043" s="19" t="s">
        <v>79</v>
      </c>
      <c r="BK1043" s="226">
        <f>ROUND(I1043*H1043,2)</f>
        <v>0</v>
      </c>
      <c r="BL1043" s="19" t="s">
        <v>315</v>
      </c>
      <c r="BM1043" s="225" t="s">
        <v>3125</v>
      </c>
    </row>
    <row r="1044" s="2" customFormat="1">
      <c r="A1044" s="40"/>
      <c r="B1044" s="41"/>
      <c r="C1044" s="42"/>
      <c r="D1044" s="227" t="s">
        <v>184</v>
      </c>
      <c r="E1044" s="42"/>
      <c r="F1044" s="228" t="s">
        <v>3124</v>
      </c>
      <c r="G1044" s="42"/>
      <c r="H1044" s="42"/>
      <c r="I1044" s="229"/>
      <c r="J1044" s="42"/>
      <c r="K1044" s="42"/>
      <c r="L1044" s="46"/>
      <c r="M1044" s="230"/>
      <c r="N1044" s="231"/>
      <c r="O1044" s="86"/>
      <c r="P1044" s="86"/>
      <c r="Q1044" s="86"/>
      <c r="R1044" s="86"/>
      <c r="S1044" s="86"/>
      <c r="T1044" s="87"/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T1044" s="19" t="s">
        <v>184</v>
      </c>
      <c r="AU1044" s="19" t="s">
        <v>81</v>
      </c>
    </row>
    <row r="1045" s="13" customFormat="1">
      <c r="A1045" s="13"/>
      <c r="B1045" s="234"/>
      <c r="C1045" s="235"/>
      <c r="D1045" s="227" t="s">
        <v>188</v>
      </c>
      <c r="E1045" s="236" t="s">
        <v>19</v>
      </c>
      <c r="F1045" s="237" t="s">
        <v>3126</v>
      </c>
      <c r="G1045" s="235"/>
      <c r="H1045" s="236" t="s">
        <v>19</v>
      </c>
      <c r="I1045" s="238"/>
      <c r="J1045" s="235"/>
      <c r="K1045" s="235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188</v>
      </c>
      <c r="AU1045" s="243" t="s">
        <v>81</v>
      </c>
      <c r="AV1045" s="13" t="s">
        <v>79</v>
      </c>
      <c r="AW1045" s="13" t="s">
        <v>33</v>
      </c>
      <c r="AX1045" s="13" t="s">
        <v>71</v>
      </c>
      <c r="AY1045" s="243" t="s">
        <v>175</v>
      </c>
    </row>
    <row r="1046" s="14" customFormat="1">
      <c r="A1046" s="14"/>
      <c r="B1046" s="244"/>
      <c r="C1046" s="245"/>
      <c r="D1046" s="227" t="s">
        <v>188</v>
      </c>
      <c r="E1046" s="246" t="s">
        <v>19</v>
      </c>
      <c r="F1046" s="247" t="s">
        <v>3127</v>
      </c>
      <c r="G1046" s="245"/>
      <c r="H1046" s="248">
        <v>1</v>
      </c>
      <c r="I1046" s="249"/>
      <c r="J1046" s="245"/>
      <c r="K1046" s="245"/>
      <c r="L1046" s="250"/>
      <c r="M1046" s="251"/>
      <c r="N1046" s="252"/>
      <c r="O1046" s="252"/>
      <c r="P1046" s="252"/>
      <c r="Q1046" s="252"/>
      <c r="R1046" s="252"/>
      <c r="S1046" s="252"/>
      <c r="T1046" s="253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4" t="s">
        <v>188</v>
      </c>
      <c r="AU1046" s="254" t="s">
        <v>81</v>
      </c>
      <c r="AV1046" s="14" t="s">
        <v>81</v>
      </c>
      <c r="AW1046" s="14" t="s">
        <v>33</v>
      </c>
      <c r="AX1046" s="14" t="s">
        <v>79</v>
      </c>
      <c r="AY1046" s="254" t="s">
        <v>175</v>
      </c>
    </row>
    <row r="1047" s="2" customFormat="1" ht="24.15" customHeight="1">
      <c r="A1047" s="40"/>
      <c r="B1047" s="41"/>
      <c r="C1047" s="214" t="s">
        <v>1161</v>
      </c>
      <c r="D1047" s="214" t="s">
        <v>177</v>
      </c>
      <c r="E1047" s="215" t="s">
        <v>3128</v>
      </c>
      <c r="F1047" s="216" t="s">
        <v>3129</v>
      </c>
      <c r="G1047" s="217" t="s">
        <v>347</v>
      </c>
      <c r="H1047" s="218">
        <v>1</v>
      </c>
      <c r="I1047" s="219"/>
      <c r="J1047" s="220">
        <f>ROUND(I1047*H1047,2)</f>
        <v>0</v>
      </c>
      <c r="K1047" s="216" t="s">
        <v>181</v>
      </c>
      <c r="L1047" s="46"/>
      <c r="M1047" s="221" t="s">
        <v>19</v>
      </c>
      <c r="N1047" s="222" t="s">
        <v>42</v>
      </c>
      <c r="O1047" s="86"/>
      <c r="P1047" s="223">
        <f>O1047*H1047</f>
        <v>0</v>
      </c>
      <c r="Q1047" s="223">
        <v>0</v>
      </c>
      <c r="R1047" s="223">
        <f>Q1047*H1047</f>
        <v>0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315</v>
      </c>
      <c r="AT1047" s="225" t="s">
        <v>177</v>
      </c>
      <c r="AU1047" s="225" t="s">
        <v>81</v>
      </c>
      <c r="AY1047" s="19" t="s">
        <v>175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79</v>
      </c>
      <c r="BK1047" s="226">
        <f>ROUND(I1047*H1047,2)</f>
        <v>0</v>
      </c>
      <c r="BL1047" s="19" t="s">
        <v>315</v>
      </c>
      <c r="BM1047" s="225" t="s">
        <v>3130</v>
      </c>
    </row>
    <row r="1048" s="2" customFormat="1">
      <c r="A1048" s="40"/>
      <c r="B1048" s="41"/>
      <c r="C1048" s="42"/>
      <c r="D1048" s="227" t="s">
        <v>184</v>
      </c>
      <c r="E1048" s="42"/>
      <c r="F1048" s="228" t="s">
        <v>3131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184</v>
      </c>
      <c r="AU1048" s="19" t="s">
        <v>81</v>
      </c>
    </row>
    <row r="1049" s="2" customFormat="1">
      <c r="A1049" s="40"/>
      <c r="B1049" s="41"/>
      <c r="C1049" s="42"/>
      <c r="D1049" s="232" t="s">
        <v>186</v>
      </c>
      <c r="E1049" s="42"/>
      <c r="F1049" s="233" t="s">
        <v>3132</v>
      </c>
      <c r="G1049" s="42"/>
      <c r="H1049" s="42"/>
      <c r="I1049" s="229"/>
      <c r="J1049" s="42"/>
      <c r="K1049" s="42"/>
      <c r="L1049" s="46"/>
      <c r="M1049" s="230"/>
      <c r="N1049" s="231"/>
      <c r="O1049" s="86"/>
      <c r="P1049" s="86"/>
      <c r="Q1049" s="86"/>
      <c r="R1049" s="86"/>
      <c r="S1049" s="86"/>
      <c r="T1049" s="87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186</v>
      </c>
      <c r="AU1049" s="19" t="s">
        <v>81</v>
      </c>
    </row>
    <row r="1050" s="13" customFormat="1">
      <c r="A1050" s="13"/>
      <c r="B1050" s="234"/>
      <c r="C1050" s="235"/>
      <c r="D1050" s="227" t="s">
        <v>188</v>
      </c>
      <c r="E1050" s="236" t="s">
        <v>19</v>
      </c>
      <c r="F1050" s="237" t="s">
        <v>241</v>
      </c>
      <c r="G1050" s="235"/>
      <c r="H1050" s="236" t="s">
        <v>19</v>
      </c>
      <c r="I1050" s="238"/>
      <c r="J1050" s="235"/>
      <c r="K1050" s="235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188</v>
      </c>
      <c r="AU1050" s="243" t="s">
        <v>81</v>
      </c>
      <c r="AV1050" s="13" t="s">
        <v>79</v>
      </c>
      <c r="AW1050" s="13" t="s">
        <v>33</v>
      </c>
      <c r="AX1050" s="13" t="s">
        <v>71</v>
      </c>
      <c r="AY1050" s="243" t="s">
        <v>175</v>
      </c>
    </row>
    <row r="1051" s="14" customFormat="1">
      <c r="A1051" s="14"/>
      <c r="B1051" s="244"/>
      <c r="C1051" s="245"/>
      <c r="D1051" s="227" t="s">
        <v>188</v>
      </c>
      <c r="E1051" s="246" t="s">
        <v>19</v>
      </c>
      <c r="F1051" s="247" t="s">
        <v>2636</v>
      </c>
      <c r="G1051" s="245"/>
      <c r="H1051" s="248">
        <v>1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188</v>
      </c>
      <c r="AU1051" s="254" t="s">
        <v>81</v>
      </c>
      <c r="AV1051" s="14" t="s">
        <v>81</v>
      </c>
      <c r="AW1051" s="14" t="s">
        <v>33</v>
      </c>
      <c r="AX1051" s="14" t="s">
        <v>79</v>
      </c>
      <c r="AY1051" s="254" t="s">
        <v>175</v>
      </c>
    </row>
    <row r="1052" s="2" customFormat="1" ht="16.5" customHeight="1">
      <c r="A1052" s="40"/>
      <c r="B1052" s="41"/>
      <c r="C1052" s="277" t="s">
        <v>1167</v>
      </c>
      <c r="D1052" s="277" t="s">
        <v>402</v>
      </c>
      <c r="E1052" s="278" t="s">
        <v>3133</v>
      </c>
      <c r="F1052" s="279" t="s">
        <v>3134</v>
      </c>
      <c r="G1052" s="280" t="s">
        <v>347</v>
      </c>
      <c r="H1052" s="281">
        <v>1</v>
      </c>
      <c r="I1052" s="282"/>
      <c r="J1052" s="283">
        <f>ROUND(I1052*H1052,2)</f>
        <v>0</v>
      </c>
      <c r="K1052" s="279" t="s">
        <v>181</v>
      </c>
      <c r="L1052" s="284"/>
      <c r="M1052" s="285" t="s">
        <v>19</v>
      </c>
      <c r="N1052" s="286" t="s">
        <v>42</v>
      </c>
      <c r="O1052" s="86"/>
      <c r="P1052" s="223">
        <f>O1052*H1052</f>
        <v>0</v>
      </c>
      <c r="Q1052" s="223">
        <v>0.0047000000000000002</v>
      </c>
      <c r="R1052" s="223">
        <f>Q1052*H1052</f>
        <v>0.0047000000000000002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434</v>
      </c>
      <c r="AT1052" s="225" t="s">
        <v>402</v>
      </c>
      <c r="AU1052" s="225" t="s">
        <v>81</v>
      </c>
      <c r="AY1052" s="19" t="s">
        <v>175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79</v>
      </c>
      <c r="BK1052" s="226">
        <f>ROUND(I1052*H1052,2)</f>
        <v>0</v>
      </c>
      <c r="BL1052" s="19" t="s">
        <v>315</v>
      </c>
      <c r="BM1052" s="225" t="s">
        <v>3135</v>
      </c>
    </row>
    <row r="1053" s="2" customFormat="1">
      <c r="A1053" s="40"/>
      <c r="B1053" s="41"/>
      <c r="C1053" s="42"/>
      <c r="D1053" s="227" t="s">
        <v>184</v>
      </c>
      <c r="E1053" s="42"/>
      <c r="F1053" s="228" t="s">
        <v>3134</v>
      </c>
      <c r="G1053" s="42"/>
      <c r="H1053" s="42"/>
      <c r="I1053" s="229"/>
      <c r="J1053" s="42"/>
      <c r="K1053" s="42"/>
      <c r="L1053" s="46"/>
      <c r="M1053" s="230"/>
      <c r="N1053" s="231"/>
      <c r="O1053" s="86"/>
      <c r="P1053" s="86"/>
      <c r="Q1053" s="86"/>
      <c r="R1053" s="86"/>
      <c r="S1053" s="86"/>
      <c r="T1053" s="87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184</v>
      </c>
      <c r="AU1053" s="19" t="s">
        <v>81</v>
      </c>
    </row>
    <row r="1054" s="13" customFormat="1">
      <c r="A1054" s="13"/>
      <c r="B1054" s="234"/>
      <c r="C1054" s="235"/>
      <c r="D1054" s="227" t="s">
        <v>188</v>
      </c>
      <c r="E1054" s="236" t="s">
        <v>19</v>
      </c>
      <c r="F1054" s="237" t="s">
        <v>3136</v>
      </c>
      <c r="G1054" s="235"/>
      <c r="H1054" s="236" t="s">
        <v>19</v>
      </c>
      <c r="I1054" s="238"/>
      <c r="J1054" s="235"/>
      <c r="K1054" s="235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188</v>
      </c>
      <c r="AU1054" s="243" t="s">
        <v>81</v>
      </c>
      <c r="AV1054" s="13" t="s">
        <v>79</v>
      </c>
      <c r="AW1054" s="13" t="s">
        <v>33</v>
      </c>
      <c r="AX1054" s="13" t="s">
        <v>71</v>
      </c>
      <c r="AY1054" s="243" t="s">
        <v>175</v>
      </c>
    </row>
    <row r="1055" s="14" customFormat="1">
      <c r="A1055" s="14"/>
      <c r="B1055" s="244"/>
      <c r="C1055" s="245"/>
      <c r="D1055" s="227" t="s">
        <v>188</v>
      </c>
      <c r="E1055" s="246" t="s">
        <v>19</v>
      </c>
      <c r="F1055" s="247" t="s">
        <v>3127</v>
      </c>
      <c r="G1055" s="245"/>
      <c r="H1055" s="248">
        <v>1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188</v>
      </c>
      <c r="AU1055" s="254" t="s">
        <v>81</v>
      </c>
      <c r="AV1055" s="14" t="s">
        <v>81</v>
      </c>
      <c r="AW1055" s="14" t="s">
        <v>33</v>
      </c>
      <c r="AX1055" s="14" t="s">
        <v>79</v>
      </c>
      <c r="AY1055" s="254" t="s">
        <v>175</v>
      </c>
    </row>
    <row r="1056" s="2" customFormat="1" ht="24.15" customHeight="1">
      <c r="A1056" s="40"/>
      <c r="B1056" s="41"/>
      <c r="C1056" s="214" t="s">
        <v>1173</v>
      </c>
      <c r="D1056" s="214" t="s">
        <v>177</v>
      </c>
      <c r="E1056" s="215" t="s">
        <v>3137</v>
      </c>
      <c r="F1056" s="216" t="s">
        <v>3138</v>
      </c>
      <c r="G1056" s="217" t="s">
        <v>347</v>
      </c>
      <c r="H1056" s="218">
        <v>12</v>
      </c>
      <c r="I1056" s="219"/>
      <c r="J1056" s="220">
        <f>ROUND(I1056*H1056,2)</f>
        <v>0</v>
      </c>
      <c r="K1056" s="216" t="s">
        <v>181</v>
      </c>
      <c r="L1056" s="46"/>
      <c r="M1056" s="221" t="s">
        <v>19</v>
      </c>
      <c r="N1056" s="222" t="s">
        <v>42</v>
      </c>
      <c r="O1056" s="86"/>
      <c r="P1056" s="223">
        <f>O1056*H1056</f>
        <v>0</v>
      </c>
      <c r="Q1056" s="223">
        <v>0</v>
      </c>
      <c r="R1056" s="223">
        <f>Q1056*H1056</f>
        <v>0</v>
      </c>
      <c r="S1056" s="223">
        <v>0.0011999999999999999</v>
      </c>
      <c r="T1056" s="224">
        <f>S1056*H1056</f>
        <v>0.0144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182</v>
      </c>
      <c r="AT1056" s="225" t="s">
        <v>177</v>
      </c>
      <c r="AU1056" s="225" t="s">
        <v>81</v>
      </c>
      <c r="AY1056" s="19" t="s">
        <v>175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79</v>
      </c>
      <c r="BK1056" s="226">
        <f>ROUND(I1056*H1056,2)</f>
        <v>0</v>
      </c>
      <c r="BL1056" s="19" t="s">
        <v>182</v>
      </c>
      <c r="BM1056" s="225" t="s">
        <v>3139</v>
      </c>
    </row>
    <row r="1057" s="2" customFormat="1">
      <c r="A1057" s="40"/>
      <c r="B1057" s="41"/>
      <c r="C1057" s="42"/>
      <c r="D1057" s="227" t="s">
        <v>184</v>
      </c>
      <c r="E1057" s="42"/>
      <c r="F1057" s="228" t="s">
        <v>3140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184</v>
      </c>
      <c r="AU1057" s="19" t="s">
        <v>81</v>
      </c>
    </row>
    <row r="1058" s="2" customFormat="1">
      <c r="A1058" s="40"/>
      <c r="B1058" s="41"/>
      <c r="C1058" s="42"/>
      <c r="D1058" s="232" t="s">
        <v>186</v>
      </c>
      <c r="E1058" s="42"/>
      <c r="F1058" s="233" t="s">
        <v>3141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186</v>
      </c>
      <c r="AU1058" s="19" t="s">
        <v>81</v>
      </c>
    </row>
    <row r="1059" s="14" customFormat="1">
      <c r="A1059" s="14"/>
      <c r="B1059" s="244"/>
      <c r="C1059" s="245"/>
      <c r="D1059" s="227" t="s">
        <v>188</v>
      </c>
      <c r="E1059" s="246" t="s">
        <v>19</v>
      </c>
      <c r="F1059" s="247" t="s">
        <v>3142</v>
      </c>
      <c r="G1059" s="245"/>
      <c r="H1059" s="248">
        <v>12</v>
      </c>
      <c r="I1059" s="249"/>
      <c r="J1059" s="245"/>
      <c r="K1059" s="245"/>
      <c r="L1059" s="250"/>
      <c r="M1059" s="251"/>
      <c r="N1059" s="252"/>
      <c r="O1059" s="252"/>
      <c r="P1059" s="252"/>
      <c r="Q1059" s="252"/>
      <c r="R1059" s="252"/>
      <c r="S1059" s="252"/>
      <c r="T1059" s="253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4" t="s">
        <v>188</v>
      </c>
      <c r="AU1059" s="254" t="s">
        <v>81</v>
      </c>
      <c r="AV1059" s="14" t="s">
        <v>81</v>
      </c>
      <c r="AW1059" s="14" t="s">
        <v>33</v>
      </c>
      <c r="AX1059" s="14" t="s">
        <v>79</v>
      </c>
      <c r="AY1059" s="254" t="s">
        <v>175</v>
      </c>
    </row>
    <row r="1060" s="2" customFormat="1" ht="33" customHeight="1">
      <c r="A1060" s="40"/>
      <c r="B1060" s="41"/>
      <c r="C1060" s="214" t="s">
        <v>1178</v>
      </c>
      <c r="D1060" s="214" t="s">
        <v>177</v>
      </c>
      <c r="E1060" s="215" t="s">
        <v>3143</v>
      </c>
      <c r="F1060" s="216" t="s">
        <v>3144</v>
      </c>
      <c r="G1060" s="217" t="s">
        <v>347</v>
      </c>
      <c r="H1060" s="218">
        <v>1</v>
      </c>
      <c r="I1060" s="219"/>
      <c r="J1060" s="220">
        <f>ROUND(I1060*H1060,2)</f>
        <v>0</v>
      </c>
      <c r="K1060" s="216" t="s">
        <v>491</v>
      </c>
      <c r="L1060" s="46"/>
      <c r="M1060" s="221" t="s">
        <v>19</v>
      </c>
      <c r="N1060" s="222" t="s">
        <v>42</v>
      </c>
      <c r="O1060" s="86"/>
      <c r="P1060" s="223">
        <f>O1060*H1060</f>
        <v>0</v>
      </c>
      <c r="Q1060" s="223">
        <v>0</v>
      </c>
      <c r="R1060" s="223">
        <f>Q1060*H1060</f>
        <v>0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315</v>
      </c>
      <c r="AT1060" s="225" t="s">
        <v>177</v>
      </c>
      <c r="AU1060" s="225" t="s">
        <v>81</v>
      </c>
      <c r="AY1060" s="19" t="s">
        <v>175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79</v>
      </c>
      <c r="BK1060" s="226">
        <f>ROUND(I1060*H1060,2)</f>
        <v>0</v>
      </c>
      <c r="BL1060" s="19" t="s">
        <v>315</v>
      </c>
      <c r="BM1060" s="225" t="s">
        <v>3145</v>
      </c>
    </row>
    <row r="1061" s="2" customFormat="1">
      <c r="A1061" s="40"/>
      <c r="B1061" s="41"/>
      <c r="C1061" s="42"/>
      <c r="D1061" s="227" t="s">
        <v>184</v>
      </c>
      <c r="E1061" s="42"/>
      <c r="F1061" s="228" t="s">
        <v>3146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184</v>
      </c>
      <c r="AU1061" s="19" t="s">
        <v>81</v>
      </c>
    </row>
    <row r="1062" s="13" customFormat="1">
      <c r="A1062" s="13"/>
      <c r="B1062" s="234"/>
      <c r="C1062" s="235"/>
      <c r="D1062" s="227" t="s">
        <v>188</v>
      </c>
      <c r="E1062" s="236" t="s">
        <v>19</v>
      </c>
      <c r="F1062" s="237" t="s">
        <v>3147</v>
      </c>
      <c r="G1062" s="235"/>
      <c r="H1062" s="236" t="s">
        <v>19</v>
      </c>
      <c r="I1062" s="238"/>
      <c r="J1062" s="235"/>
      <c r="K1062" s="235"/>
      <c r="L1062" s="239"/>
      <c r="M1062" s="240"/>
      <c r="N1062" s="241"/>
      <c r="O1062" s="241"/>
      <c r="P1062" s="241"/>
      <c r="Q1062" s="241"/>
      <c r="R1062" s="241"/>
      <c r="S1062" s="241"/>
      <c r="T1062" s="242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188</v>
      </c>
      <c r="AU1062" s="243" t="s">
        <v>81</v>
      </c>
      <c r="AV1062" s="13" t="s">
        <v>79</v>
      </c>
      <c r="AW1062" s="13" t="s">
        <v>33</v>
      </c>
      <c r="AX1062" s="13" t="s">
        <v>71</v>
      </c>
      <c r="AY1062" s="243" t="s">
        <v>175</v>
      </c>
    </row>
    <row r="1063" s="14" customFormat="1">
      <c r="A1063" s="14"/>
      <c r="B1063" s="244"/>
      <c r="C1063" s="245"/>
      <c r="D1063" s="227" t="s">
        <v>188</v>
      </c>
      <c r="E1063" s="246" t="s">
        <v>19</v>
      </c>
      <c r="F1063" s="247" t="s">
        <v>3148</v>
      </c>
      <c r="G1063" s="245"/>
      <c r="H1063" s="248">
        <v>1</v>
      </c>
      <c r="I1063" s="249"/>
      <c r="J1063" s="245"/>
      <c r="K1063" s="245"/>
      <c r="L1063" s="250"/>
      <c r="M1063" s="251"/>
      <c r="N1063" s="252"/>
      <c r="O1063" s="252"/>
      <c r="P1063" s="252"/>
      <c r="Q1063" s="252"/>
      <c r="R1063" s="252"/>
      <c r="S1063" s="252"/>
      <c r="T1063" s="253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4" t="s">
        <v>188</v>
      </c>
      <c r="AU1063" s="254" t="s">
        <v>81</v>
      </c>
      <c r="AV1063" s="14" t="s">
        <v>81</v>
      </c>
      <c r="AW1063" s="14" t="s">
        <v>33</v>
      </c>
      <c r="AX1063" s="14" t="s">
        <v>71</v>
      </c>
      <c r="AY1063" s="254" t="s">
        <v>175</v>
      </c>
    </row>
    <row r="1064" s="13" customFormat="1">
      <c r="A1064" s="13"/>
      <c r="B1064" s="234"/>
      <c r="C1064" s="235"/>
      <c r="D1064" s="227" t="s">
        <v>188</v>
      </c>
      <c r="E1064" s="236" t="s">
        <v>19</v>
      </c>
      <c r="F1064" s="237" t="s">
        <v>3149</v>
      </c>
      <c r="G1064" s="235"/>
      <c r="H1064" s="236" t="s">
        <v>19</v>
      </c>
      <c r="I1064" s="238"/>
      <c r="J1064" s="235"/>
      <c r="K1064" s="235"/>
      <c r="L1064" s="239"/>
      <c r="M1064" s="240"/>
      <c r="N1064" s="241"/>
      <c r="O1064" s="241"/>
      <c r="P1064" s="241"/>
      <c r="Q1064" s="241"/>
      <c r="R1064" s="241"/>
      <c r="S1064" s="241"/>
      <c r="T1064" s="242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3" t="s">
        <v>188</v>
      </c>
      <c r="AU1064" s="243" t="s">
        <v>81</v>
      </c>
      <c r="AV1064" s="13" t="s">
        <v>79</v>
      </c>
      <c r="AW1064" s="13" t="s">
        <v>33</v>
      </c>
      <c r="AX1064" s="13" t="s">
        <v>71</v>
      </c>
      <c r="AY1064" s="243" t="s">
        <v>175</v>
      </c>
    </row>
    <row r="1065" s="13" customFormat="1">
      <c r="A1065" s="13"/>
      <c r="B1065" s="234"/>
      <c r="C1065" s="235"/>
      <c r="D1065" s="227" t="s">
        <v>188</v>
      </c>
      <c r="E1065" s="236" t="s">
        <v>19</v>
      </c>
      <c r="F1065" s="237" t="s">
        <v>3150</v>
      </c>
      <c r="G1065" s="235"/>
      <c r="H1065" s="236" t="s">
        <v>19</v>
      </c>
      <c r="I1065" s="238"/>
      <c r="J1065" s="235"/>
      <c r="K1065" s="235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188</v>
      </c>
      <c r="AU1065" s="243" t="s">
        <v>81</v>
      </c>
      <c r="AV1065" s="13" t="s">
        <v>79</v>
      </c>
      <c r="AW1065" s="13" t="s">
        <v>33</v>
      </c>
      <c r="AX1065" s="13" t="s">
        <v>71</v>
      </c>
      <c r="AY1065" s="243" t="s">
        <v>175</v>
      </c>
    </row>
    <row r="1066" s="15" customFormat="1">
      <c r="A1066" s="15"/>
      <c r="B1066" s="255"/>
      <c r="C1066" s="256"/>
      <c r="D1066" s="227" t="s">
        <v>188</v>
      </c>
      <c r="E1066" s="257" t="s">
        <v>19</v>
      </c>
      <c r="F1066" s="258" t="s">
        <v>206</v>
      </c>
      <c r="G1066" s="256"/>
      <c r="H1066" s="259">
        <v>1</v>
      </c>
      <c r="I1066" s="260"/>
      <c r="J1066" s="256"/>
      <c r="K1066" s="256"/>
      <c r="L1066" s="261"/>
      <c r="M1066" s="262"/>
      <c r="N1066" s="263"/>
      <c r="O1066" s="263"/>
      <c r="P1066" s="263"/>
      <c r="Q1066" s="263"/>
      <c r="R1066" s="263"/>
      <c r="S1066" s="263"/>
      <c r="T1066" s="264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5" t="s">
        <v>188</v>
      </c>
      <c r="AU1066" s="265" t="s">
        <v>81</v>
      </c>
      <c r="AV1066" s="15" t="s">
        <v>182</v>
      </c>
      <c r="AW1066" s="15" t="s">
        <v>33</v>
      </c>
      <c r="AX1066" s="15" t="s">
        <v>79</v>
      </c>
      <c r="AY1066" s="265" t="s">
        <v>175</v>
      </c>
    </row>
    <row r="1067" s="2" customFormat="1" ht="33" customHeight="1">
      <c r="A1067" s="40"/>
      <c r="B1067" s="41"/>
      <c r="C1067" s="214" t="s">
        <v>1186</v>
      </c>
      <c r="D1067" s="214" t="s">
        <v>177</v>
      </c>
      <c r="E1067" s="215" t="s">
        <v>3151</v>
      </c>
      <c r="F1067" s="216" t="s">
        <v>3152</v>
      </c>
      <c r="G1067" s="217" t="s">
        <v>347</v>
      </c>
      <c r="H1067" s="218">
        <v>1</v>
      </c>
      <c r="I1067" s="219"/>
      <c r="J1067" s="220">
        <f>ROUND(I1067*H1067,2)</f>
        <v>0</v>
      </c>
      <c r="K1067" s="216" t="s">
        <v>491</v>
      </c>
      <c r="L1067" s="46"/>
      <c r="M1067" s="221" t="s">
        <v>19</v>
      </c>
      <c r="N1067" s="222" t="s">
        <v>42</v>
      </c>
      <c r="O1067" s="86"/>
      <c r="P1067" s="223">
        <f>O1067*H1067</f>
        <v>0</v>
      </c>
      <c r="Q1067" s="223">
        <v>0</v>
      </c>
      <c r="R1067" s="223">
        <f>Q1067*H1067</f>
        <v>0</v>
      </c>
      <c r="S1067" s="223">
        <v>0</v>
      </c>
      <c r="T1067" s="224">
        <f>S1067*H1067</f>
        <v>0</v>
      </c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R1067" s="225" t="s">
        <v>315</v>
      </c>
      <c r="AT1067" s="225" t="s">
        <v>177</v>
      </c>
      <c r="AU1067" s="225" t="s">
        <v>81</v>
      </c>
      <c r="AY1067" s="19" t="s">
        <v>175</v>
      </c>
      <c r="BE1067" s="226">
        <f>IF(N1067="základní",J1067,0)</f>
        <v>0</v>
      </c>
      <c r="BF1067" s="226">
        <f>IF(N1067="snížená",J1067,0)</f>
        <v>0</v>
      </c>
      <c r="BG1067" s="226">
        <f>IF(N1067="zákl. přenesená",J1067,0)</f>
        <v>0</v>
      </c>
      <c r="BH1067" s="226">
        <f>IF(N1067="sníž. přenesená",J1067,0)</f>
        <v>0</v>
      </c>
      <c r="BI1067" s="226">
        <f>IF(N1067="nulová",J1067,0)</f>
        <v>0</v>
      </c>
      <c r="BJ1067" s="19" t="s">
        <v>79</v>
      </c>
      <c r="BK1067" s="226">
        <f>ROUND(I1067*H1067,2)</f>
        <v>0</v>
      </c>
      <c r="BL1067" s="19" t="s">
        <v>315</v>
      </c>
      <c r="BM1067" s="225" t="s">
        <v>3153</v>
      </c>
    </row>
    <row r="1068" s="2" customFormat="1">
      <c r="A1068" s="40"/>
      <c r="B1068" s="41"/>
      <c r="C1068" s="42"/>
      <c r="D1068" s="227" t="s">
        <v>184</v>
      </c>
      <c r="E1068" s="42"/>
      <c r="F1068" s="228" t="s">
        <v>3154</v>
      </c>
      <c r="G1068" s="42"/>
      <c r="H1068" s="42"/>
      <c r="I1068" s="229"/>
      <c r="J1068" s="42"/>
      <c r="K1068" s="42"/>
      <c r="L1068" s="46"/>
      <c r="M1068" s="230"/>
      <c r="N1068" s="231"/>
      <c r="O1068" s="86"/>
      <c r="P1068" s="86"/>
      <c r="Q1068" s="86"/>
      <c r="R1068" s="86"/>
      <c r="S1068" s="86"/>
      <c r="T1068" s="87"/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T1068" s="19" t="s">
        <v>184</v>
      </c>
      <c r="AU1068" s="19" t="s">
        <v>81</v>
      </c>
    </row>
    <row r="1069" s="13" customFormat="1">
      <c r="A1069" s="13"/>
      <c r="B1069" s="234"/>
      <c r="C1069" s="235"/>
      <c r="D1069" s="227" t="s">
        <v>188</v>
      </c>
      <c r="E1069" s="236" t="s">
        <v>19</v>
      </c>
      <c r="F1069" s="237" t="s">
        <v>3147</v>
      </c>
      <c r="G1069" s="235"/>
      <c r="H1069" s="236" t="s">
        <v>19</v>
      </c>
      <c r="I1069" s="238"/>
      <c r="J1069" s="235"/>
      <c r="K1069" s="235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188</v>
      </c>
      <c r="AU1069" s="243" t="s">
        <v>81</v>
      </c>
      <c r="AV1069" s="13" t="s">
        <v>79</v>
      </c>
      <c r="AW1069" s="13" t="s">
        <v>33</v>
      </c>
      <c r="AX1069" s="13" t="s">
        <v>71</v>
      </c>
      <c r="AY1069" s="243" t="s">
        <v>175</v>
      </c>
    </row>
    <row r="1070" s="13" customFormat="1">
      <c r="A1070" s="13"/>
      <c r="B1070" s="234"/>
      <c r="C1070" s="235"/>
      <c r="D1070" s="227" t="s">
        <v>188</v>
      </c>
      <c r="E1070" s="236" t="s">
        <v>19</v>
      </c>
      <c r="F1070" s="237" t="s">
        <v>3155</v>
      </c>
      <c r="G1070" s="235"/>
      <c r="H1070" s="236" t="s">
        <v>19</v>
      </c>
      <c r="I1070" s="238"/>
      <c r="J1070" s="235"/>
      <c r="K1070" s="235"/>
      <c r="L1070" s="239"/>
      <c r="M1070" s="240"/>
      <c r="N1070" s="241"/>
      <c r="O1070" s="241"/>
      <c r="P1070" s="241"/>
      <c r="Q1070" s="241"/>
      <c r="R1070" s="241"/>
      <c r="S1070" s="241"/>
      <c r="T1070" s="242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3" t="s">
        <v>188</v>
      </c>
      <c r="AU1070" s="243" t="s">
        <v>81</v>
      </c>
      <c r="AV1070" s="13" t="s">
        <v>79</v>
      </c>
      <c r="AW1070" s="13" t="s">
        <v>33</v>
      </c>
      <c r="AX1070" s="13" t="s">
        <v>71</v>
      </c>
      <c r="AY1070" s="243" t="s">
        <v>175</v>
      </c>
    </row>
    <row r="1071" s="13" customFormat="1">
      <c r="A1071" s="13"/>
      <c r="B1071" s="234"/>
      <c r="C1071" s="235"/>
      <c r="D1071" s="227" t="s">
        <v>188</v>
      </c>
      <c r="E1071" s="236" t="s">
        <v>19</v>
      </c>
      <c r="F1071" s="237" t="s">
        <v>3156</v>
      </c>
      <c r="G1071" s="235"/>
      <c r="H1071" s="236" t="s">
        <v>19</v>
      </c>
      <c r="I1071" s="238"/>
      <c r="J1071" s="235"/>
      <c r="K1071" s="235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188</v>
      </c>
      <c r="AU1071" s="243" t="s">
        <v>81</v>
      </c>
      <c r="AV1071" s="13" t="s">
        <v>79</v>
      </c>
      <c r="AW1071" s="13" t="s">
        <v>33</v>
      </c>
      <c r="AX1071" s="13" t="s">
        <v>71</v>
      </c>
      <c r="AY1071" s="243" t="s">
        <v>175</v>
      </c>
    </row>
    <row r="1072" s="14" customFormat="1">
      <c r="A1072" s="14"/>
      <c r="B1072" s="244"/>
      <c r="C1072" s="245"/>
      <c r="D1072" s="227" t="s">
        <v>188</v>
      </c>
      <c r="E1072" s="246" t="s">
        <v>19</v>
      </c>
      <c r="F1072" s="247" t="s">
        <v>3157</v>
      </c>
      <c r="G1072" s="245"/>
      <c r="H1072" s="248">
        <v>1</v>
      </c>
      <c r="I1072" s="249"/>
      <c r="J1072" s="245"/>
      <c r="K1072" s="245"/>
      <c r="L1072" s="250"/>
      <c r="M1072" s="251"/>
      <c r="N1072" s="252"/>
      <c r="O1072" s="252"/>
      <c r="P1072" s="252"/>
      <c r="Q1072" s="252"/>
      <c r="R1072" s="252"/>
      <c r="S1072" s="252"/>
      <c r="T1072" s="253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4" t="s">
        <v>188</v>
      </c>
      <c r="AU1072" s="254" t="s">
        <v>81</v>
      </c>
      <c r="AV1072" s="14" t="s">
        <v>81</v>
      </c>
      <c r="AW1072" s="14" t="s">
        <v>33</v>
      </c>
      <c r="AX1072" s="14" t="s">
        <v>71</v>
      </c>
      <c r="AY1072" s="254" t="s">
        <v>175</v>
      </c>
    </row>
    <row r="1073" s="15" customFormat="1">
      <c r="A1073" s="15"/>
      <c r="B1073" s="255"/>
      <c r="C1073" s="256"/>
      <c r="D1073" s="227" t="s">
        <v>188</v>
      </c>
      <c r="E1073" s="257" t="s">
        <v>19</v>
      </c>
      <c r="F1073" s="258" t="s">
        <v>206</v>
      </c>
      <c r="G1073" s="256"/>
      <c r="H1073" s="259">
        <v>1</v>
      </c>
      <c r="I1073" s="260"/>
      <c r="J1073" s="256"/>
      <c r="K1073" s="256"/>
      <c r="L1073" s="261"/>
      <c r="M1073" s="262"/>
      <c r="N1073" s="263"/>
      <c r="O1073" s="263"/>
      <c r="P1073" s="263"/>
      <c r="Q1073" s="263"/>
      <c r="R1073" s="263"/>
      <c r="S1073" s="263"/>
      <c r="T1073" s="264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65" t="s">
        <v>188</v>
      </c>
      <c r="AU1073" s="265" t="s">
        <v>81</v>
      </c>
      <c r="AV1073" s="15" t="s">
        <v>182</v>
      </c>
      <c r="AW1073" s="15" t="s">
        <v>33</v>
      </c>
      <c r="AX1073" s="15" t="s">
        <v>79</v>
      </c>
      <c r="AY1073" s="265" t="s">
        <v>175</v>
      </c>
    </row>
    <row r="1074" s="2" customFormat="1" ht="33" customHeight="1">
      <c r="A1074" s="40"/>
      <c r="B1074" s="41"/>
      <c r="C1074" s="214" t="s">
        <v>1192</v>
      </c>
      <c r="D1074" s="214" t="s">
        <v>177</v>
      </c>
      <c r="E1074" s="215" t="s">
        <v>3158</v>
      </c>
      <c r="F1074" s="216" t="s">
        <v>3159</v>
      </c>
      <c r="G1074" s="217" t="s">
        <v>347</v>
      </c>
      <c r="H1074" s="218">
        <v>1</v>
      </c>
      <c r="I1074" s="219"/>
      <c r="J1074" s="220">
        <f>ROUND(I1074*H1074,2)</f>
        <v>0</v>
      </c>
      <c r="K1074" s="216" t="s">
        <v>491</v>
      </c>
      <c r="L1074" s="46"/>
      <c r="M1074" s="221" t="s">
        <v>19</v>
      </c>
      <c r="N1074" s="222" t="s">
        <v>42</v>
      </c>
      <c r="O1074" s="86"/>
      <c r="P1074" s="223">
        <f>O1074*H1074</f>
        <v>0</v>
      </c>
      <c r="Q1074" s="223">
        <v>0</v>
      </c>
      <c r="R1074" s="223">
        <f>Q1074*H1074</f>
        <v>0</v>
      </c>
      <c r="S1074" s="223">
        <v>0</v>
      </c>
      <c r="T1074" s="224">
        <f>S1074*H1074</f>
        <v>0</v>
      </c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R1074" s="225" t="s">
        <v>315</v>
      </c>
      <c r="AT1074" s="225" t="s">
        <v>177</v>
      </c>
      <c r="AU1074" s="225" t="s">
        <v>81</v>
      </c>
      <c r="AY1074" s="19" t="s">
        <v>175</v>
      </c>
      <c r="BE1074" s="226">
        <f>IF(N1074="základní",J1074,0)</f>
        <v>0</v>
      </c>
      <c r="BF1074" s="226">
        <f>IF(N1074="snížená",J1074,0)</f>
        <v>0</v>
      </c>
      <c r="BG1074" s="226">
        <f>IF(N1074="zákl. přenesená",J1074,0)</f>
        <v>0</v>
      </c>
      <c r="BH1074" s="226">
        <f>IF(N1074="sníž. přenesená",J1074,0)</f>
        <v>0</v>
      </c>
      <c r="BI1074" s="226">
        <f>IF(N1074="nulová",J1074,0)</f>
        <v>0</v>
      </c>
      <c r="BJ1074" s="19" t="s">
        <v>79</v>
      </c>
      <c r="BK1074" s="226">
        <f>ROUND(I1074*H1074,2)</f>
        <v>0</v>
      </c>
      <c r="BL1074" s="19" t="s">
        <v>315</v>
      </c>
      <c r="BM1074" s="225" t="s">
        <v>3160</v>
      </c>
    </row>
    <row r="1075" s="2" customFormat="1">
      <c r="A1075" s="40"/>
      <c r="B1075" s="41"/>
      <c r="C1075" s="42"/>
      <c r="D1075" s="227" t="s">
        <v>184</v>
      </c>
      <c r="E1075" s="42"/>
      <c r="F1075" s="228" t="s">
        <v>3161</v>
      </c>
      <c r="G1075" s="42"/>
      <c r="H1075" s="42"/>
      <c r="I1075" s="229"/>
      <c r="J1075" s="42"/>
      <c r="K1075" s="42"/>
      <c r="L1075" s="46"/>
      <c r="M1075" s="230"/>
      <c r="N1075" s="231"/>
      <c r="O1075" s="86"/>
      <c r="P1075" s="86"/>
      <c r="Q1075" s="86"/>
      <c r="R1075" s="86"/>
      <c r="S1075" s="86"/>
      <c r="T1075" s="87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184</v>
      </c>
      <c r="AU1075" s="19" t="s">
        <v>81</v>
      </c>
    </row>
    <row r="1076" s="13" customFormat="1">
      <c r="A1076" s="13"/>
      <c r="B1076" s="234"/>
      <c r="C1076" s="235"/>
      <c r="D1076" s="227" t="s">
        <v>188</v>
      </c>
      <c r="E1076" s="236" t="s">
        <v>19</v>
      </c>
      <c r="F1076" s="237" t="s">
        <v>3147</v>
      </c>
      <c r="G1076" s="235"/>
      <c r="H1076" s="236" t="s">
        <v>19</v>
      </c>
      <c r="I1076" s="238"/>
      <c r="J1076" s="235"/>
      <c r="K1076" s="235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188</v>
      </c>
      <c r="AU1076" s="243" t="s">
        <v>81</v>
      </c>
      <c r="AV1076" s="13" t="s">
        <v>79</v>
      </c>
      <c r="AW1076" s="13" t="s">
        <v>33</v>
      </c>
      <c r="AX1076" s="13" t="s">
        <v>71</v>
      </c>
      <c r="AY1076" s="243" t="s">
        <v>175</v>
      </c>
    </row>
    <row r="1077" s="13" customFormat="1">
      <c r="A1077" s="13"/>
      <c r="B1077" s="234"/>
      <c r="C1077" s="235"/>
      <c r="D1077" s="227" t="s">
        <v>188</v>
      </c>
      <c r="E1077" s="236" t="s">
        <v>19</v>
      </c>
      <c r="F1077" s="237" t="s">
        <v>3155</v>
      </c>
      <c r="G1077" s="235"/>
      <c r="H1077" s="236" t="s">
        <v>19</v>
      </c>
      <c r="I1077" s="238"/>
      <c r="J1077" s="235"/>
      <c r="K1077" s="235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188</v>
      </c>
      <c r="AU1077" s="243" t="s">
        <v>81</v>
      </c>
      <c r="AV1077" s="13" t="s">
        <v>79</v>
      </c>
      <c r="AW1077" s="13" t="s">
        <v>33</v>
      </c>
      <c r="AX1077" s="13" t="s">
        <v>71</v>
      </c>
      <c r="AY1077" s="243" t="s">
        <v>175</v>
      </c>
    </row>
    <row r="1078" s="13" customFormat="1">
      <c r="A1078" s="13"/>
      <c r="B1078" s="234"/>
      <c r="C1078" s="235"/>
      <c r="D1078" s="227" t="s">
        <v>188</v>
      </c>
      <c r="E1078" s="236" t="s">
        <v>19</v>
      </c>
      <c r="F1078" s="237" t="s">
        <v>3162</v>
      </c>
      <c r="G1078" s="235"/>
      <c r="H1078" s="236" t="s">
        <v>19</v>
      </c>
      <c r="I1078" s="238"/>
      <c r="J1078" s="235"/>
      <c r="K1078" s="235"/>
      <c r="L1078" s="239"/>
      <c r="M1078" s="240"/>
      <c r="N1078" s="241"/>
      <c r="O1078" s="241"/>
      <c r="P1078" s="241"/>
      <c r="Q1078" s="241"/>
      <c r="R1078" s="241"/>
      <c r="S1078" s="241"/>
      <c r="T1078" s="242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3" t="s">
        <v>188</v>
      </c>
      <c r="AU1078" s="243" t="s">
        <v>81</v>
      </c>
      <c r="AV1078" s="13" t="s">
        <v>79</v>
      </c>
      <c r="AW1078" s="13" t="s">
        <v>33</v>
      </c>
      <c r="AX1078" s="13" t="s">
        <v>71</v>
      </c>
      <c r="AY1078" s="243" t="s">
        <v>175</v>
      </c>
    </row>
    <row r="1079" s="14" customFormat="1">
      <c r="A1079" s="14"/>
      <c r="B1079" s="244"/>
      <c r="C1079" s="245"/>
      <c r="D1079" s="227" t="s">
        <v>188</v>
      </c>
      <c r="E1079" s="246" t="s">
        <v>19</v>
      </c>
      <c r="F1079" s="247" t="s">
        <v>3163</v>
      </c>
      <c r="G1079" s="245"/>
      <c r="H1079" s="248">
        <v>1</v>
      </c>
      <c r="I1079" s="249"/>
      <c r="J1079" s="245"/>
      <c r="K1079" s="245"/>
      <c r="L1079" s="250"/>
      <c r="M1079" s="251"/>
      <c r="N1079" s="252"/>
      <c r="O1079" s="252"/>
      <c r="P1079" s="252"/>
      <c r="Q1079" s="252"/>
      <c r="R1079" s="252"/>
      <c r="S1079" s="252"/>
      <c r="T1079" s="253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4" t="s">
        <v>188</v>
      </c>
      <c r="AU1079" s="254" t="s">
        <v>81</v>
      </c>
      <c r="AV1079" s="14" t="s">
        <v>81</v>
      </c>
      <c r="AW1079" s="14" t="s">
        <v>33</v>
      </c>
      <c r="AX1079" s="14" t="s">
        <v>71</v>
      </c>
      <c r="AY1079" s="254" t="s">
        <v>175</v>
      </c>
    </row>
    <row r="1080" s="15" customFormat="1">
      <c r="A1080" s="15"/>
      <c r="B1080" s="255"/>
      <c r="C1080" s="256"/>
      <c r="D1080" s="227" t="s">
        <v>188</v>
      </c>
      <c r="E1080" s="257" t="s">
        <v>19</v>
      </c>
      <c r="F1080" s="258" t="s">
        <v>206</v>
      </c>
      <c r="G1080" s="256"/>
      <c r="H1080" s="259">
        <v>1</v>
      </c>
      <c r="I1080" s="260"/>
      <c r="J1080" s="256"/>
      <c r="K1080" s="256"/>
      <c r="L1080" s="261"/>
      <c r="M1080" s="262"/>
      <c r="N1080" s="263"/>
      <c r="O1080" s="263"/>
      <c r="P1080" s="263"/>
      <c r="Q1080" s="263"/>
      <c r="R1080" s="263"/>
      <c r="S1080" s="263"/>
      <c r="T1080" s="264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5" t="s">
        <v>188</v>
      </c>
      <c r="AU1080" s="265" t="s">
        <v>81</v>
      </c>
      <c r="AV1080" s="15" t="s">
        <v>182</v>
      </c>
      <c r="AW1080" s="15" t="s">
        <v>33</v>
      </c>
      <c r="AX1080" s="15" t="s">
        <v>79</v>
      </c>
      <c r="AY1080" s="265" t="s">
        <v>175</v>
      </c>
    </row>
    <row r="1081" s="2" customFormat="1" ht="33" customHeight="1">
      <c r="A1081" s="40"/>
      <c r="B1081" s="41"/>
      <c r="C1081" s="214" t="s">
        <v>1198</v>
      </c>
      <c r="D1081" s="214" t="s">
        <v>177</v>
      </c>
      <c r="E1081" s="215" t="s">
        <v>3164</v>
      </c>
      <c r="F1081" s="216" t="s">
        <v>3165</v>
      </c>
      <c r="G1081" s="217" t="s">
        <v>347</v>
      </c>
      <c r="H1081" s="218">
        <v>1</v>
      </c>
      <c r="I1081" s="219"/>
      <c r="J1081" s="220">
        <f>ROUND(I1081*H1081,2)</f>
        <v>0</v>
      </c>
      <c r="K1081" s="216" t="s">
        <v>491</v>
      </c>
      <c r="L1081" s="46"/>
      <c r="M1081" s="221" t="s">
        <v>19</v>
      </c>
      <c r="N1081" s="222" t="s">
        <v>42</v>
      </c>
      <c r="O1081" s="86"/>
      <c r="P1081" s="223">
        <f>O1081*H1081</f>
        <v>0</v>
      </c>
      <c r="Q1081" s="223">
        <v>0</v>
      </c>
      <c r="R1081" s="223">
        <f>Q1081*H1081</f>
        <v>0</v>
      </c>
      <c r="S1081" s="223">
        <v>0</v>
      </c>
      <c r="T1081" s="224">
        <f>S1081*H1081</f>
        <v>0</v>
      </c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R1081" s="225" t="s">
        <v>315</v>
      </c>
      <c r="AT1081" s="225" t="s">
        <v>177</v>
      </c>
      <c r="AU1081" s="225" t="s">
        <v>81</v>
      </c>
      <c r="AY1081" s="19" t="s">
        <v>175</v>
      </c>
      <c r="BE1081" s="226">
        <f>IF(N1081="základní",J1081,0)</f>
        <v>0</v>
      </c>
      <c r="BF1081" s="226">
        <f>IF(N1081="snížená",J1081,0)</f>
        <v>0</v>
      </c>
      <c r="BG1081" s="226">
        <f>IF(N1081="zákl. přenesená",J1081,0)</f>
        <v>0</v>
      </c>
      <c r="BH1081" s="226">
        <f>IF(N1081="sníž. přenesená",J1081,0)</f>
        <v>0</v>
      </c>
      <c r="BI1081" s="226">
        <f>IF(N1081="nulová",J1081,0)</f>
        <v>0</v>
      </c>
      <c r="BJ1081" s="19" t="s">
        <v>79</v>
      </c>
      <c r="BK1081" s="226">
        <f>ROUND(I1081*H1081,2)</f>
        <v>0</v>
      </c>
      <c r="BL1081" s="19" t="s">
        <v>315</v>
      </c>
      <c r="BM1081" s="225" t="s">
        <v>3166</v>
      </c>
    </row>
    <row r="1082" s="2" customFormat="1">
      <c r="A1082" s="40"/>
      <c r="B1082" s="41"/>
      <c r="C1082" s="42"/>
      <c r="D1082" s="227" t="s">
        <v>184</v>
      </c>
      <c r="E1082" s="42"/>
      <c r="F1082" s="228" t="s">
        <v>3167</v>
      </c>
      <c r="G1082" s="42"/>
      <c r="H1082" s="42"/>
      <c r="I1082" s="229"/>
      <c r="J1082" s="42"/>
      <c r="K1082" s="42"/>
      <c r="L1082" s="46"/>
      <c r="M1082" s="230"/>
      <c r="N1082" s="231"/>
      <c r="O1082" s="86"/>
      <c r="P1082" s="86"/>
      <c r="Q1082" s="86"/>
      <c r="R1082" s="86"/>
      <c r="S1082" s="86"/>
      <c r="T1082" s="87"/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T1082" s="19" t="s">
        <v>184</v>
      </c>
      <c r="AU1082" s="19" t="s">
        <v>81</v>
      </c>
    </row>
    <row r="1083" s="13" customFormat="1">
      <c r="A1083" s="13"/>
      <c r="B1083" s="234"/>
      <c r="C1083" s="235"/>
      <c r="D1083" s="227" t="s">
        <v>188</v>
      </c>
      <c r="E1083" s="236" t="s">
        <v>19</v>
      </c>
      <c r="F1083" s="237" t="s">
        <v>3147</v>
      </c>
      <c r="G1083" s="235"/>
      <c r="H1083" s="236" t="s">
        <v>19</v>
      </c>
      <c r="I1083" s="238"/>
      <c r="J1083" s="235"/>
      <c r="K1083" s="235"/>
      <c r="L1083" s="239"/>
      <c r="M1083" s="240"/>
      <c r="N1083" s="241"/>
      <c r="O1083" s="241"/>
      <c r="P1083" s="241"/>
      <c r="Q1083" s="241"/>
      <c r="R1083" s="241"/>
      <c r="S1083" s="241"/>
      <c r="T1083" s="242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3" t="s">
        <v>188</v>
      </c>
      <c r="AU1083" s="243" t="s">
        <v>81</v>
      </c>
      <c r="AV1083" s="13" t="s">
        <v>79</v>
      </c>
      <c r="AW1083" s="13" t="s">
        <v>33</v>
      </c>
      <c r="AX1083" s="13" t="s">
        <v>71</v>
      </c>
      <c r="AY1083" s="243" t="s">
        <v>175</v>
      </c>
    </row>
    <row r="1084" s="13" customFormat="1">
      <c r="A1084" s="13"/>
      <c r="B1084" s="234"/>
      <c r="C1084" s="235"/>
      <c r="D1084" s="227" t="s">
        <v>188</v>
      </c>
      <c r="E1084" s="236" t="s">
        <v>19</v>
      </c>
      <c r="F1084" s="237" t="s">
        <v>3155</v>
      </c>
      <c r="G1084" s="235"/>
      <c r="H1084" s="236" t="s">
        <v>19</v>
      </c>
      <c r="I1084" s="238"/>
      <c r="J1084" s="235"/>
      <c r="K1084" s="235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188</v>
      </c>
      <c r="AU1084" s="243" t="s">
        <v>81</v>
      </c>
      <c r="AV1084" s="13" t="s">
        <v>79</v>
      </c>
      <c r="AW1084" s="13" t="s">
        <v>33</v>
      </c>
      <c r="AX1084" s="13" t="s">
        <v>71</v>
      </c>
      <c r="AY1084" s="243" t="s">
        <v>175</v>
      </c>
    </row>
    <row r="1085" s="13" customFormat="1">
      <c r="A1085" s="13"/>
      <c r="B1085" s="234"/>
      <c r="C1085" s="235"/>
      <c r="D1085" s="227" t="s">
        <v>188</v>
      </c>
      <c r="E1085" s="236" t="s">
        <v>19</v>
      </c>
      <c r="F1085" s="237" t="s">
        <v>3162</v>
      </c>
      <c r="G1085" s="235"/>
      <c r="H1085" s="236" t="s">
        <v>19</v>
      </c>
      <c r="I1085" s="238"/>
      <c r="J1085" s="235"/>
      <c r="K1085" s="235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188</v>
      </c>
      <c r="AU1085" s="243" t="s">
        <v>81</v>
      </c>
      <c r="AV1085" s="13" t="s">
        <v>79</v>
      </c>
      <c r="AW1085" s="13" t="s">
        <v>33</v>
      </c>
      <c r="AX1085" s="13" t="s">
        <v>71</v>
      </c>
      <c r="AY1085" s="243" t="s">
        <v>175</v>
      </c>
    </row>
    <row r="1086" s="14" customFormat="1">
      <c r="A1086" s="14"/>
      <c r="B1086" s="244"/>
      <c r="C1086" s="245"/>
      <c r="D1086" s="227" t="s">
        <v>188</v>
      </c>
      <c r="E1086" s="246" t="s">
        <v>19</v>
      </c>
      <c r="F1086" s="247" t="s">
        <v>3168</v>
      </c>
      <c r="G1086" s="245"/>
      <c r="H1086" s="248">
        <v>1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188</v>
      </c>
      <c r="AU1086" s="254" t="s">
        <v>81</v>
      </c>
      <c r="AV1086" s="14" t="s">
        <v>81</v>
      </c>
      <c r="AW1086" s="14" t="s">
        <v>33</v>
      </c>
      <c r="AX1086" s="14" t="s">
        <v>71</v>
      </c>
      <c r="AY1086" s="254" t="s">
        <v>175</v>
      </c>
    </row>
    <row r="1087" s="15" customFormat="1">
      <c r="A1087" s="15"/>
      <c r="B1087" s="255"/>
      <c r="C1087" s="256"/>
      <c r="D1087" s="227" t="s">
        <v>188</v>
      </c>
      <c r="E1087" s="257" t="s">
        <v>19</v>
      </c>
      <c r="F1087" s="258" t="s">
        <v>206</v>
      </c>
      <c r="G1087" s="256"/>
      <c r="H1087" s="259">
        <v>1</v>
      </c>
      <c r="I1087" s="260"/>
      <c r="J1087" s="256"/>
      <c r="K1087" s="256"/>
      <c r="L1087" s="261"/>
      <c r="M1087" s="262"/>
      <c r="N1087" s="263"/>
      <c r="O1087" s="263"/>
      <c r="P1087" s="263"/>
      <c r="Q1087" s="263"/>
      <c r="R1087" s="263"/>
      <c r="S1087" s="263"/>
      <c r="T1087" s="264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65" t="s">
        <v>188</v>
      </c>
      <c r="AU1087" s="265" t="s">
        <v>81</v>
      </c>
      <c r="AV1087" s="15" t="s">
        <v>182</v>
      </c>
      <c r="AW1087" s="15" t="s">
        <v>33</v>
      </c>
      <c r="AX1087" s="15" t="s">
        <v>79</v>
      </c>
      <c r="AY1087" s="265" t="s">
        <v>175</v>
      </c>
    </row>
    <row r="1088" s="2" customFormat="1" ht="24.15" customHeight="1">
      <c r="A1088" s="40"/>
      <c r="B1088" s="41"/>
      <c r="C1088" s="214" t="s">
        <v>1206</v>
      </c>
      <c r="D1088" s="214" t="s">
        <v>177</v>
      </c>
      <c r="E1088" s="215" t="s">
        <v>3169</v>
      </c>
      <c r="F1088" s="216" t="s">
        <v>3170</v>
      </c>
      <c r="G1088" s="217" t="s">
        <v>347</v>
      </c>
      <c r="H1088" s="218">
        <v>1</v>
      </c>
      <c r="I1088" s="219"/>
      <c r="J1088" s="220">
        <f>ROUND(I1088*H1088,2)</f>
        <v>0</v>
      </c>
      <c r="K1088" s="216" t="s">
        <v>491</v>
      </c>
      <c r="L1088" s="46"/>
      <c r="M1088" s="221" t="s">
        <v>19</v>
      </c>
      <c r="N1088" s="222" t="s">
        <v>42</v>
      </c>
      <c r="O1088" s="86"/>
      <c r="P1088" s="223">
        <f>O1088*H1088</f>
        <v>0</v>
      </c>
      <c r="Q1088" s="223">
        <v>0</v>
      </c>
      <c r="R1088" s="223">
        <f>Q1088*H1088</f>
        <v>0</v>
      </c>
      <c r="S1088" s="223">
        <v>0</v>
      </c>
      <c r="T1088" s="224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5" t="s">
        <v>315</v>
      </c>
      <c r="AT1088" s="225" t="s">
        <v>177</v>
      </c>
      <c r="AU1088" s="225" t="s">
        <v>81</v>
      </c>
      <c r="AY1088" s="19" t="s">
        <v>175</v>
      </c>
      <c r="BE1088" s="226">
        <f>IF(N1088="základní",J1088,0)</f>
        <v>0</v>
      </c>
      <c r="BF1088" s="226">
        <f>IF(N1088="snížená",J1088,0)</f>
        <v>0</v>
      </c>
      <c r="BG1088" s="226">
        <f>IF(N1088="zákl. přenesená",J1088,0)</f>
        <v>0</v>
      </c>
      <c r="BH1088" s="226">
        <f>IF(N1088="sníž. přenesená",J1088,0)</f>
        <v>0</v>
      </c>
      <c r="BI1088" s="226">
        <f>IF(N1088="nulová",J1088,0)</f>
        <v>0</v>
      </c>
      <c r="BJ1088" s="19" t="s">
        <v>79</v>
      </c>
      <c r="BK1088" s="226">
        <f>ROUND(I1088*H1088,2)</f>
        <v>0</v>
      </c>
      <c r="BL1088" s="19" t="s">
        <v>315</v>
      </c>
      <c r="BM1088" s="225" t="s">
        <v>3171</v>
      </c>
    </row>
    <row r="1089" s="2" customFormat="1">
      <c r="A1089" s="40"/>
      <c r="B1089" s="41"/>
      <c r="C1089" s="42"/>
      <c r="D1089" s="227" t="s">
        <v>184</v>
      </c>
      <c r="E1089" s="42"/>
      <c r="F1089" s="228" t="s">
        <v>3172</v>
      </c>
      <c r="G1089" s="42"/>
      <c r="H1089" s="42"/>
      <c r="I1089" s="229"/>
      <c r="J1089" s="42"/>
      <c r="K1089" s="42"/>
      <c r="L1089" s="46"/>
      <c r="M1089" s="230"/>
      <c r="N1089" s="231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184</v>
      </c>
      <c r="AU1089" s="19" t="s">
        <v>81</v>
      </c>
    </row>
    <row r="1090" s="13" customFormat="1">
      <c r="A1090" s="13"/>
      <c r="B1090" s="234"/>
      <c r="C1090" s="235"/>
      <c r="D1090" s="227" t="s">
        <v>188</v>
      </c>
      <c r="E1090" s="236" t="s">
        <v>19</v>
      </c>
      <c r="F1090" s="237" t="s">
        <v>3147</v>
      </c>
      <c r="G1090" s="235"/>
      <c r="H1090" s="236" t="s">
        <v>19</v>
      </c>
      <c r="I1090" s="238"/>
      <c r="J1090" s="235"/>
      <c r="K1090" s="235"/>
      <c r="L1090" s="239"/>
      <c r="M1090" s="240"/>
      <c r="N1090" s="241"/>
      <c r="O1090" s="241"/>
      <c r="P1090" s="241"/>
      <c r="Q1090" s="241"/>
      <c r="R1090" s="241"/>
      <c r="S1090" s="241"/>
      <c r="T1090" s="242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3" t="s">
        <v>188</v>
      </c>
      <c r="AU1090" s="243" t="s">
        <v>81</v>
      </c>
      <c r="AV1090" s="13" t="s">
        <v>79</v>
      </c>
      <c r="AW1090" s="13" t="s">
        <v>33</v>
      </c>
      <c r="AX1090" s="13" t="s">
        <v>71</v>
      </c>
      <c r="AY1090" s="243" t="s">
        <v>175</v>
      </c>
    </row>
    <row r="1091" s="13" customFormat="1">
      <c r="A1091" s="13"/>
      <c r="B1091" s="234"/>
      <c r="C1091" s="235"/>
      <c r="D1091" s="227" t="s">
        <v>188</v>
      </c>
      <c r="E1091" s="236" t="s">
        <v>19</v>
      </c>
      <c r="F1091" s="237" t="s">
        <v>3155</v>
      </c>
      <c r="G1091" s="235"/>
      <c r="H1091" s="236" t="s">
        <v>19</v>
      </c>
      <c r="I1091" s="238"/>
      <c r="J1091" s="235"/>
      <c r="K1091" s="235"/>
      <c r="L1091" s="239"/>
      <c r="M1091" s="240"/>
      <c r="N1091" s="241"/>
      <c r="O1091" s="241"/>
      <c r="P1091" s="241"/>
      <c r="Q1091" s="241"/>
      <c r="R1091" s="241"/>
      <c r="S1091" s="241"/>
      <c r="T1091" s="242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3" t="s">
        <v>188</v>
      </c>
      <c r="AU1091" s="243" t="s">
        <v>81</v>
      </c>
      <c r="AV1091" s="13" t="s">
        <v>79</v>
      </c>
      <c r="AW1091" s="13" t="s">
        <v>33</v>
      </c>
      <c r="AX1091" s="13" t="s">
        <v>71</v>
      </c>
      <c r="AY1091" s="243" t="s">
        <v>175</v>
      </c>
    </row>
    <row r="1092" s="13" customFormat="1">
      <c r="A1092" s="13"/>
      <c r="B1092" s="234"/>
      <c r="C1092" s="235"/>
      <c r="D1092" s="227" t="s">
        <v>188</v>
      </c>
      <c r="E1092" s="236" t="s">
        <v>19</v>
      </c>
      <c r="F1092" s="237" t="s">
        <v>3173</v>
      </c>
      <c r="G1092" s="235"/>
      <c r="H1092" s="236" t="s">
        <v>19</v>
      </c>
      <c r="I1092" s="238"/>
      <c r="J1092" s="235"/>
      <c r="K1092" s="235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188</v>
      </c>
      <c r="AU1092" s="243" t="s">
        <v>81</v>
      </c>
      <c r="AV1092" s="13" t="s">
        <v>79</v>
      </c>
      <c r="AW1092" s="13" t="s">
        <v>33</v>
      </c>
      <c r="AX1092" s="13" t="s">
        <v>71</v>
      </c>
      <c r="AY1092" s="243" t="s">
        <v>175</v>
      </c>
    </row>
    <row r="1093" s="14" customFormat="1">
      <c r="A1093" s="14"/>
      <c r="B1093" s="244"/>
      <c r="C1093" s="245"/>
      <c r="D1093" s="227" t="s">
        <v>188</v>
      </c>
      <c r="E1093" s="246" t="s">
        <v>19</v>
      </c>
      <c r="F1093" s="247" t="s">
        <v>3174</v>
      </c>
      <c r="G1093" s="245"/>
      <c r="H1093" s="248">
        <v>1</v>
      </c>
      <c r="I1093" s="249"/>
      <c r="J1093" s="245"/>
      <c r="K1093" s="245"/>
      <c r="L1093" s="250"/>
      <c r="M1093" s="251"/>
      <c r="N1093" s="252"/>
      <c r="O1093" s="252"/>
      <c r="P1093" s="252"/>
      <c r="Q1093" s="252"/>
      <c r="R1093" s="252"/>
      <c r="S1093" s="252"/>
      <c r="T1093" s="253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4" t="s">
        <v>188</v>
      </c>
      <c r="AU1093" s="254" t="s">
        <v>81</v>
      </c>
      <c r="AV1093" s="14" t="s">
        <v>81</v>
      </c>
      <c r="AW1093" s="14" t="s">
        <v>33</v>
      </c>
      <c r="AX1093" s="14" t="s">
        <v>71</v>
      </c>
      <c r="AY1093" s="254" t="s">
        <v>175</v>
      </c>
    </row>
    <row r="1094" s="15" customFormat="1">
      <c r="A1094" s="15"/>
      <c r="B1094" s="255"/>
      <c r="C1094" s="256"/>
      <c r="D1094" s="227" t="s">
        <v>188</v>
      </c>
      <c r="E1094" s="257" t="s">
        <v>19</v>
      </c>
      <c r="F1094" s="258" t="s">
        <v>206</v>
      </c>
      <c r="G1094" s="256"/>
      <c r="H1094" s="259">
        <v>1</v>
      </c>
      <c r="I1094" s="260"/>
      <c r="J1094" s="256"/>
      <c r="K1094" s="256"/>
      <c r="L1094" s="261"/>
      <c r="M1094" s="262"/>
      <c r="N1094" s="263"/>
      <c r="O1094" s="263"/>
      <c r="P1094" s="263"/>
      <c r="Q1094" s="263"/>
      <c r="R1094" s="263"/>
      <c r="S1094" s="263"/>
      <c r="T1094" s="264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65" t="s">
        <v>188</v>
      </c>
      <c r="AU1094" s="265" t="s">
        <v>81</v>
      </c>
      <c r="AV1094" s="15" t="s">
        <v>182</v>
      </c>
      <c r="AW1094" s="15" t="s">
        <v>33</v>
      </c>
      <c r="AX1094" s="15" t="s">
        <v>79</v>
      </c>
      <c r="AY1094" s="265" t="s">
        <v>175</v>
      </c>
    </row>
    <row r="1095" s="2" customFormat="1" ht="33" customHeight="1">
      <c r="A1095" s="40"/>
      <c r="B1095" s="41"/>
      <c r="C1095" s="214" t="s">
        <v>1214</v>
      </c>
      <c r="D1095" s="214" t="s">
        <v>177</v>
      </c>
      <c r="E1095" s="215" t="s">
        <v>3175</v>
      </c>
      <c r="F1095" s="216" t="s">
        <v>3176</v>
      </c>
      <c r="G1095" s="217" t="s">
        <v>347</v>
      </c>
      <c r="H1095" s="218">
        <v>1</v>
      </c>
      <c r="I1095" s="219"/>
      <c r="J1095" s="220">
        <f>ROUND(I1095*H1095,2)</f>
        <v>0</v>
      </c>
      <c r="K1095" s="216" t="s">
        <v>491</v>
      </c>
      <c r="L1095" s="46"/>
      <c r="M1095" s="221" t="s">
        <v>19</v>
      </c>
      <c r="N1095" s="222" t="s">
        <v>42</v>
      </c>
      <c r="O1095" s="86"/>
      <c r="P1095" s="223">
        <f>O1095*H1095</f>
        <v>0</v>
      </c>
      <c r="Q1095" s="223">
        <v>0</v>
      </c>
      <c r="R1095" s="223">
        <f>Q1095*H1095</f>
        <v>0</v>
      </c>
      <c r="S1095" s="223">
        <v>0</v>
      </c>
      <c r="T1095" s="224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25" t="s">
        <v>315</v>
      </c>
      <c r="AT1095" s="225" t="s">
        <v>177</v>
      </c>
      <c r="AU1095" s="225" t="s">
        <v>81</v>
      </c>
      <c r="AY1095" s="19" t="s">
        <v>175</v>
      </c>
      <c r="BE1095" s="226">
        <f>IF(N1095="základní",J1095,0)</f>
        <v>0</v>
      </c>
      <c r="BF1095" s="226">
        <f>IF(N1095="snížená",J1095,0)</f>
        <v>0</v>
      </c>
      <c r="BG1095" s="226">
        <f>IF(N1095="zákl. přenesená",J1095,0)</f>
        <v>0</v>
      </c>
      <c r="BH1095" s="226">
        <f>IF(N1095="sníž. přenesená",J1095,0)</f>
        <v>0</v>
      </c>
      <c r="BI1095" s="226">
        <f>IF(N1095="nulová",J1095,0)</f>
        <v>0</v>
      </c>
      <c r="BJ1095" s="19" t="s">
        <v>79</v>
      </c>
      <c r="BK1095" s="226">
        <f>ROUND(I1095*H1095,2)</f>
        <v>0</v>
      </c>
      <c r="BL1095" s="19" t="s">
        <v>315</v>
      </c>
      <c r="BM1095" s="225" t="s">
        <v>3177</v>
      </c>
    </row>
    <row r="1096" s="2" customFormat="1">
      <c r="A1096" s="40"/>
      <c r="B1096" s="41"/>
      <c r="C1096" s="42"/>
      <c r="D1096" s="227" t="s">
        <v>184</v>
      </c>
      <c r="E1096" s="42"/>
      <c r="F1096" s="228" t="s">
        <v>3178</v>
      </c>
      <c r="G1096" s="42"/>
      <c r="H1096" s="42"/>
      <c r="I1096" s="229"/>
      <c r="J1096" s="42"/>
      <c r="K1096" s="42"/>
      <c r="L1096" s="46"/>
      <c r="M1096" s="230"/>
      <c r="N1096" s="231"/>
      <c r="O1096" s="86"/>
      <c r="P1096" s="86"/>
      <c r="Q1096" s="86"/>
      <c r="R1096" s="86"/>
      <c r="S1096" s="86"/>
      <c r="T1096" s="87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184</v>
      </c>
      <c r="AU1096" s="19" t="s">
        <v>81</v>
      </c>
    </row>
    <row r="1097" s="13" customFormat="1">
      <c r="A1097" s="13"/>
      <c r="B1097" s="234"/>
      <c r="C1097" s="235"/>
      <c r="D1097" s="227" t="s">
        <v>188</v>
      </c>
      <c r="E1097" s="236" t="s">
        <v>19</v>
      </c>
      <c r="F1097" s="237" t="s">
        <v>3147</v>
      </c>
      <c r="G1097" s="235"/>
      <c r="H1097" s="236" t="s">
        <v>19</v>
      </c>
      <c r="I1097" s="238"/>
      <c r="J1097" s="235"/>
      <c r="K1097" s="235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188</v>
      </c>
      <c r="AU1097" s="243" t="s">
        <v>81</v>
      </c>
      <c r="AV1097" s="13" t="s">
        <v>79</v>
      </c>
      <c r="AW1097" s="13" t="s">
        <v>33</v>
      </c>
      <c r="AX1097" s="13" t="s">
        <v>71</v>
      </c>
      <c r="AY1097" s="243" t="s">
        <v>175</v>
      </c>
    </row>
    <row r="1098" s="13" customFormat="1">
      <c r="A1098" s="13"/>
      <c r="B1098" s="234"/>
      <c r="C1098" s="235"/>
      <c r="D1098" s="227" t="s">
        <v>188</v>
      </c>
      <c r="E1098" s="236" t="s">
        <v>19</v>
      </c>
      <c r="F1098" s="237" t="s">
        <v>3155</v>
      </c>
      <c r="G1098" s="235"/>
      <c r="H1098" s="236" t="s">
        <v>19</v>
      </c>
      <c r="I1098" s="238"/>
      <c r="J1098" s="235"/>
      <c r="K1098" s="235"/>
      <c r="L1098" s="239"/>
      <c r="M1098" s="240"/>
      <c r="N1098" s="241"/>
      <c r="O1098" s="241"/>
      <c r="P1098" s="241"/>
      <c r="Q1098" s="241"/>
      <c r="R1098" s="241"/>
      <c r="S1098" s="241"/>
      <c r="T1098" s="242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3" t="s">
        <v>188</v>
      </c>
      <c r="AU1098" s="243" t="s">
        <v>81</v>
      </c>
      <c r="AV1098" s="13" t="s">
        <v>79</v>
      </c>
      <c r="AW1098" s="13" t="s">
        <v>33</v>
      </c>
      <c r="AX1098" s="13" t="s">
        <v>71</v>
      </c>
      <c r="AY1098" s="243" t="s">
        <v>175</v>
      </c>
    </row>
    <row r="1099" s="13" customFormat="1">
      <c r="A1099" s="13"/>
      <c r="B1099" s="234"/>
      <c r="C1099" s="235"/>
      <c r="D1099" s="227" t="s">
        <v>188</v>
      </c>
      <c r="E1099" s="236" t="s">
        <v>19</v>
      </c>
      <c r="F1099" s="237" t="s">
        <v>3179</v>
      </c>
      <c r="G1099" s="235"/>
      <c r="H1099" s="236" t="s">
        <v>19</v>
      </c>
      <c r="I1099" s="238"/>
      <c r="J1099" s="235"/>
      <c r="K1099" s="235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188</v>
      </c>
      <c r="AU1099" s="243" t="s">
        <v>81</v>
      </c>
      <c r="AV1099" s="13" t="s">
        <v>79</v>
      </c>
      <c r="AW1099" s="13" t="s">
        <v>33</v>
      </c>
      <c r="AX1099" s="13" t="s">
        <v>71</v>
      </c>
      <c r="AY1099" s="243" t="s">
        <v>175</v>
      </c>
    </row>
    <row r="1100" s="14" customFormat="1">
      <c r="A1100" s="14"/>
      <c r="B1100" s="244"/>
      <c r="C1100" s="245"/>
      <c r="D1100" s="227" t="s">
        <v>188</v>
      </c>
      <c r="E1100" s="246" t="s">
        <v>19</v>
      </c>
      <c r="F1100" s="247" t="s">
        <v>3174</v>
      </c>
      <c r="G1100" s="245"/>
      <c r="H1100" s="248">
        <v>1</v>
      </c>
      <c r="I1100" s="249"/>
      <c r="J1100" s="245"/>
      <c r="K1100" s="245"/>
      <c r="L1100" s="250"/>
      <c r="M1100" s="251"/>
      <c r="N1100" s="252"/>
      <c r="O1100" s="252"/>
      <c r="P1100" s="252"/>
      <c r="Q1100" s="252"/>
      <c r="R1100" s="252"/>
      <c r="S1100" s="252"/>
      <c r="T1100" s="253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4" t="s">
        <v>188</v>
      </c>
      <c r="AU1100" s="254" t="s">
        <v>81</v>
      </c>
      <c r="AV1100" s="14" t="s">
        <v>81</v>
      </c>
      <c r="AW1100" s="14" t="s">
        <v>33</v>
      </c>
      <c r="AX1100" s="14" t="s">
        <v>71</v>
      </c>
      <c r="AY1100" s="254" t="s">
        <v>175</v>
      </c>
    </row>
    <row r="1101" s="15" customFormat="1">
      <c r="A1101" s="15"/>
      <c r="B1101" s="255"/>
      <c r="C1101" s="256"/>
      <c r="D1101" s="227" t="s">
        <v>188</v>
      </c>
      <c r="E1101" s="257" t="s">
        <v>19</v>
      </c>
      <c r="F1101" s="258" t="s">
        <v>206</v>
      </c>
      <c r="G1101" s="256"/>
      <c r="H1101" s="259">
        <v>1</v>
      </c>
      <c r="I1101" s="260"/>
      <c r="J1101" s="256"/>
      <c r="K1101" s="256"/>
      <c r="L1101" s="261"/>
      <c r="M1101" s="262"/>
      <c r="N1101" s="263"/>
      <c r="O1101" s="263"/>
      <c r="P1101" s="263"/>
      <c r="Q1101" s="263"/>
      <c r="R1101" s="263"/>
      <c r="S1101" s="263"/>
      <c r="T1101" s="264"/>
      <c r="U1101" s="15"/>
      <c r="V1101" s="15"/>
      <c r="W1101" s="15"/>
      <c r="X1101" s="15"/>
      <c r="Y1101" s="15"/>
      <c r="Z1101" s="15"/>
      <c r="AA1101" s="15"/>
      <c r="AB1101" s="15"/>
      <c r="AC1101" s="15"/>
      <c r="AD1101" s="15"/>
      <c r="AE1101" s="15"/>
      <c r="AT1101" s="265" t="s">
        <v>188</v>
      </c>
      <c r="AU1101" s="265" t="s">
        <v>81</v>
      </c>
      <c r="AV1101" s="15" t="s">
        <v>182</v>
      </c>
      <c r="AW1101" s="15" t="s">
        <v>33</v>
      </c>
      <c r="AX1101" s="15" t="s">
        <v>79</v>
      </c>
      <c r="AY1101" s="265" t="s">
        <v>175</v>
      </c>
    </row>
    <row r="1102" s="2" customFormat="1" ht="33" customHeight="1">
      <c r="A1102" s="40"/>
      <c r="B1102" s="41"/>
      <c r="C1102" s="214" t="s">
        <v>1223</v>
      </c>
      <c r="D1102" s="214" t="s">
        <v>177</v>
      </c>
      <c r="E1102" s="215" t="s">
        <v>3180</v>
      </c>
      <c r="F1102" s="216" t="s">
        <v>3181</v>
      </c>
      <c r="G1102" s="217" t="s">
        <v>347</v>
      </c>
      <c r="H1102" s="218">
        <v>1</v>
      </c>
      <c r="I1102" s="219"/>
      <c r="J1102" s="220">
        <f>ROUND(I1102*H1102,2)</f>
        <v>0</v>
      </c>
      <c r="K1102" s="216" t="s">
        <v>491</v>
      </c>
      <c r="L1102" s="46"/>
      <c r="M1102" s="221" t="s">
        <v>19</v>
      </c>
      <c r="N1102" s="222" t="s">
        <v>42</v>
      </c>
      <c r="O1102" s="86"/>
      <c r="P1102" s="223">
        <f>O1102*H1102</f>
        <v>0</v>
      </c>
      <c r="Q1102" s="223">
        <v>0</v>
      </c>
      <c r="R1102" s="223">
        <f>Q1102*H1102</f>
        <v>0</v>
      </c>
      <c r="S1102" s="223">
        <v>0</v>
      </c>
      <c r="T1102" s="224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5" t="s">
        <v>315</v>
      </c>
      <c r="AT1102" s="225" t="s">
        <v>177</v>
      </c>
      <c r="AU1102" s="225" t="s">
        <v>81</v>
      </c>
      <c r="AY1102" s="19" t="s">
        <v>175</v>
      </c>
      <c r="BE1102" s="226">
        <f>IF(N1102="základní",J1102,0)</f>
        <v>0</v>
      </c>
      <c r="BF1102" s="226">
        <f>IF(N1102="snížená",J1102,0)</f>
        <v>0</v>
      </c>
      <c r="BG1102" s="226">
        <f>IF(N1102="zákl. přenesená",J1102,0)</f>
        <v>0</v>
      </c>
      <c r="BH1102" s="226">
        <f>IF(N1102="sníž. přenesená",J1102,0)</f>
        <v>0</v>
      </c>
      <c r="BI1102" s="226">
        <f>IF(N1102="nulová",J1102,0)</f>
        <v>0</v>
      </c>
      <c r="BJ1102" s="19" t="s">
        <v>79</v>
      </c>
      <c r="BK1102" s="226">
        <f>ROUND(I1102*H1102,2)</f>
        <v>0</v>
      </c>
      <c r="BL1102" s="19" t="s">
        <v>315</v>
      </c>
      <c r="BM1102" s="225" t="s">
        <v>3182</v>
      </c>
    </row>
    <row r="1103" s="2" customFormat="1">
      <c r="A1103" s="40"/>
      <c r="B1103" s="41"/>
      <c r="C1103" s="42"/>
      <c r="D1103" s="227" t="s">
        <v>184</v>
      </c>
      <c r="E1103" s="42"/>
      <c r="F1103" s="228" t="s">
        <v>3183</v>
      </c>
      <c r="G1103" s="42"/>
      <c r="H1103" s="42"/>
      <c r="I1103" s="229"/>
      <c r="J1103" s="42"/>
      <c r="K1103" s="42"/>
      <c r="L1103" s="46"/>
      <c r="M1103" s="230"/>
      <c r="N1103" s="231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184</v>
      </c>
      <c r="AU1103" s="19" t="s">
        <v>81</v>
      </c>
    </row>
    <row r="1104" s="13" customFormat="1">
      <c r="A1104" s="13"/>
      <c r="B1104" s="234"/>
      <c r="C1104" s="235"/>
      <c r="D1104" s="227" t="s">
        <v>188</v>
      </c>
      <c r="E1104" s="236" t="s">
        <v>19</v>
      </c>
      <c r="F1104" s="237" t="s">
        <v>3147</v>
      </c>
      <c r="G1104" s="235"/>
      <c r="H1104" s="236" t="s">
        <v>19</v>
      </c>
      <c r="I1104" s="238"/>
      <c r="J1104" s="235"/>
      <c r="K1104" s="235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188</v>
      </c>
      <c r="AU1104" s="243" t="s">
        <v>81</v>
      </c>
      <c r="AV1104" s="13" t="s">
        <v>79</v>
      </c>
      <c r="AW1104" s="13" t="s">
        <v>33</v>
      </c>
      <c r="AX1104" s="13" t="s">
        <v>71</v>
      </c>
      <c r="AY1104" s="243" t="s">
        <v>175</v>
      </c>
    </row>
    <row r="1105" s="13" customFormat="1">
      <c r="A1105" s="13"/>
      <c r="B1105" s="234"/>
      <c r="C1105" s="235"/>
      <c r="D1105" s="227" t="s">
        <v>188</v>
      </c>
      <c r="E1105" s="236" t="s">
        <v>19</v>
      </c>
      <c r="F1105" s="237" t="s">
        <v>3155</v>
      </c>
      <c r="G1105" s="235"/>
      <c r="H1105" s="236" t="s">
        <v>19</v>
      </c>
      <c r="I1105" s="238"/>
      <c r="J1105" s="235"/>
      <c r="K1105" s="235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188</v>
      </c>
      <c r="AU1105" s="243" t="s">
        <v>81</v>
      </c>
      <c r="AV1105" s="13" t="s">
        <v>79</v>
      </c>
      <c r="AW1105" s="13" t="s">
        <v>33</v>
      </c>
      <c r="AX1105" s="13" t="s">
        <v>71</v>
      </c>
      <c r="AY1105" s="243" t="s">
        <v>175</v>
      </c>
    </row>
    <row r="1106" s="13" customFormat="1">
      <c r="A1106" s="13"/>
      <c r="B1106" s="234"/>
      <c r="C1106" s="235"/>
      <c r="D1106" s="227" t="s">
        <v>188</v>
      </c>
      <c r="E1106" s="236" t="s">
        <v>19</v>
      </c>
      <c r="F1106" s="237" t="s">
        <v>3179</v>
      </c>
      <c r="G1106" s="235"/>
      <c r="H1106" s="236" t="s">
        <v>19</v>
      </c>
      <c r="I1106" s="238"/>
      <c r="J1106" s="235"/>
      <c r="K1106" s="235"/>
      <c r="L1106" s="239"/>
      <c r="M1106" s="240"/>
      <c r="N1106" s="241"/>
      <c r="O1106" s="241"/>
      <c r="P1106" s="241"/>
      <c r="Q1106" s="241"/>
      <c r="R1106" s="241"/>
      <c r="S1106" s="241"/>
      <c r="T1106" s="242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3" t="s">
        <v>188</v>
      </c>
      <c r="AU1106" s="243" t="s">
        <v>81</v>
      </c>
      <c r="AV1106" s="13" t="s">
        <v>79</v>
      </c>
      <c r="AW1106" s="13" t="s">
        <v>33</v>
      </c>
      <c r="AX1106" s="13" t="s">
        <v>71</v>
      </c>
      <c r="AY1106" s="243" t="s">
        <v>175</v>
      </c>
    </row>
    <row r="1107" s="14" customFormat="1">
      <c r="A1107" s="14"/>
      <c r="B1107" s="244"/>
      <c r="C1107" s="245"/>
      <c r="D1107" s="227" t="s">
        <v>188</v>
      </c>
      <c r="E1107" s="246" t="s">
        <v>19</v>
      </c>
      <c r="F1107" s="247" t="s">
        <v>3174</v>
      </c>
      <c r="G1107" s="245"/>
      <c r="H1107" s="248">
        <v>1</v>
      </c>
      <c r="I1107" s="249"/>
      <c r="J1107" s="245"/>
      <c r="K1107" s="245"/>
      <c r="L1107" s="250"/>
      <c r="M1107" s="251"/>
      <c r="N1107" s="252"/>
      <c r="O1107" s="252"/>
      <c r="P1107" s="252"/>
      <c r="Q1107" s="252"/>
      <c r="R1107" s="252"/>
      <c r="S1107" s="252"/>
      <c r="T1107" s="253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4" t="s">
        <v>188</v>
      </c>
      <c r="AU1107" s="254" t="s">
        <v>81</v>
      </c>
      <c r="AV1107" s="14" t="s">
        <v>81</v>
      </c>
      <c r="AW1107" s="14" t="s">
        <v>33</v>
      </c>
      <c r="AX1107" s="14" t="s">
        <v>71</v>
      </c>
      <c r="AY1107" s="254" t="s">
        <v>175</v>
      </c>
    </row>
    <row r="1108" s="15" customFormat="1">
      <c r="A1108" s="15"/>
      <c r="B1108" s="255"/>
      <c r="C1108" s="256"/>
      <c r="D1108" s="227" t="s">
        <v>188</v>
      </c>
      <c r="E1108" s="257" t="s">
        <v>19</v>
      </c>
      <c r="F1108" s="258" t="s">
        <v>206</v>
      </c>
      <c r="G1108" s="256"/>
      <c r="H1108" s="259">
        <v>1</v>
      </c>
      <c r="I1108" s="260"/>
      <c r="J1108" s="256"/>
      <c r="K1108" s="256"/>
      <c r="L1108" s="261"/>
      <c r="M1108" s="262"/>
      <c r="N1108" s="263"/>
      <c r="O1108" s="263"/>
      <c r="P1108" s="263"/>
      <c r="Q1108" s="263"/>
      <c r="R1108" s="263"/>
      <c r="S1108" s="263"/>
      <c r="T1108" s="264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65" t="s">
        <v>188</v>
      </c>
      <c r="AU1108" s="265" t="s">
        <v>81</v>
      </c>
      <c r="AV1108" s="15" t="s">
        <v>182</v>
      </c>
      <c r="AW1108" s="15" t="s">
        <v>33</v>
      </c>
      <c r="AX1108" s="15" t="s">
        <v>79</v>
      </c>
      <c r="AY1108" s="265" t="s">
        <v>175</v>
      </c>
    </row>
    <row r="1109" s="2" customFormat="1" ht="24.15" customHeight="1">
      <c r="A1109" s="40"/>
      <c r="B1109" s="41"/>
      <c r="C1109" s="214" t="s">
        <v>1231</v>
      </c>
      <c r="D1109" s="214" t="s">
        <v>177</v>
      </c>
      <c r="E1109" s="215" t="s">
        <v>3184</v>
      </c>
      <c r="F1109" s="216" t="s">
        <v>3185</v>
      </c>
      <c r="G1109" s="217" t="s">
        <v>347</v>
      </c>
      <c r="H1109" s="218">
        <v>1</v>
      </c>
      <c r="I1109" s="219"/>
      <c r="J1109" s="220">
        <f>ROUND(I1109*H1109,2)</f>
        <v>0</v>
      </c>
      <c r="K1109" s="216" t="s">
        <v>491</v>
      </c>
      <c r="L1109" s="46"/>
      <c r="M1109" s="221" t="s">
        <v>19</v>
      </c>
      <c r="N1109" s="222" t="s">
        <v>42</v>
      </c>
      <c r="O1109" s="86"/>
      <c r="P1109" s="223">
        <f>O1109*H1109</f>
        <v>0</v>
      </c>
      <c r="Q1109" s="223">
        <v>0</v>
      </c>
      <c r="R1109" s="223">
        <f>Q1109*H1109</f>
        <v>0</v>
      </c>
      <c r="S1109" s="223">
        <v>0</v>
      </c>
      <c r="T1109" s="224">
        <f>S1109*H1109</f>
        <v>0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25" t="s">
        <v>315</v>
      </c>
      <c r="AT1109" s="225" t="s">
        <v>177</v>
      </c>
      <c r="AU1109" s="225" t="s">
        <v>81</v>
      </c>
      <c r="AY1109" s="19" t="s">
        <v>175</v>
      </c>
      <c r="BE1109" s="226">
        <f>IF(N1109="základní",J1109,0)</f>
        <v>0</v>
      </c>
      <c r="BF1109" s="226">
        <f>IF(N1109="snížená",J1109,0)</f>
        <v>0</v>
      </c>
      <c r="BG1109" s="226">
        <f>IF(N1109="zákl. přenesená",J1109,0)</f>
        <v>0</v>
      </c>
      <c r="BH1109" s="226">
        <f>IF(N1109="sníž. přenesená",J1109,0)</f>
        <v>0</v>
      </c>
      <c r="BI1109" s="226">
        <f>IF(N1109="nulová",J1109,0)</f>
        <v>0</v>
      </c>
      <c r="BJ1109" s="19" t="s">
        <v>79</v>
      </c>
      <c r="BK1109" s="226">
        <f>ROUND(I1109*H1109,2)</f>
        <v>0</v>
      </c>
      <c r="BL1109" s="19" t="s">
        <v>315</v>
      </c>
      <c r="BM1109" s="225" t="s">
        <v>3186</v>
      </c>
    </row>
    <row r="1110" s="2" customFormat="1">
      <c r="A1110" s="40"/>
      <c r="B1110" s="41"/>
      <c r="C1110" s="42"/>
      <c r="D1110" s="227" t="s">
        <v>184</v>
      </c>
      <c r="E1110" s="42"/>
      <c r="F1110" s="228" t="s">
        <v>3187</v>
      </c>
      <c r="G1110" s="42"/>
      <c r="H1110" s="42"/>
      <c r="I1110" s="229"/>
      <c r="J1110" s="42"/>
      <c r="K1110" s="42"/>
      <c r="L1110" s="46"/>
      <c r="M1110" s="230"/>
      <c r="N1110" s="231"/>
      <c r="O1110" s="86"/>
      <c r="P1110" s="86"/>
      <c r="Q1110" s="86"/>
      <c r="R1110" s="86"/>
      <c r="S1110" s="86"/>
      <c r="T1110" s="87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184</v>
      </c>
      <c r="AU1110" s="19" t="s">
        <v>81</v>
      </c>
    </row>
    <row r="1111" s="13" customFormat="1">
      <c r="A1111" s="13"/>
      <c r="B1111" s="234"/>
      <c r="C1111" s="235"/>
      <c r="D1111" s="227" t="s">
        <v>188</v>
      </c>
      <c r="E1111" s="236" t="s">
        <v>19</v>
      </c>
      <c r="F1111" s="237" t="s">
        <v>3147</v>
      </c>
      <c r="G1111" s="235"/>
      <c r="H1111" s="236" t="s">
        <v>19</v>
      </c>
      <c r="I1111" s="238"/>
      <c r="J1111" s="235"/>
      <c r="K1111" s="235"/>
      <c r="L1111" s="239"/>
      <c r="M1111" s="240"/>
      <c r="N1111" s="241"/>
      <c r="O1111" s="241"/>
      <c r="P1111" s="241"/>
      <c r="Q1111" s="241"/>
      <c r="R1111" s="241"/>
      <c r="S1111" s="241"/>
      <c r="T1111" s="242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3" t="s">
        <v>188</v>
      </c>
      <c r="AU1111" s="243" t="s">
        <v>81</v>
      </c>
      <c r="AV1111" s="13" t="s">
        <v>79</v>
      </c>
      <c r="AW1111" s="13" t="s">
        <v>33</v>
      </c>
      <c r="AX1111" s="13" t="s">
        <v>71</v>
      </c>
      <c r="AY1111" s="243" t="s">
        <v>175</v>
      </c>
    </row>
    <row r="1112" s="13" customFormat="1">
      <c r="A1112" s="13"/>
      <c r="B1112" s="234"/>
      <c r="C1112" s="235"/>
      <c r="D1112" s="227" t="s">
        <v>188</v>
      </c>
      <c r="E1112" s="236" t="s">
        <v>19</v>
      </c>
      <c r="F1112" s="237" t="s">
        <v>3155</v>
      </c>
      <c r="G1112" s="235"/>
      <c r="H1112" s="236" t="s">
        <v>19</v>
      </c>
      <c r="I1112" s="238"/>
      <c r="J1112" s="235"/>
      <c r="K1112" s="235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188</v>
      </c>
      <c r="AU1112" s="243" t="s">
        <v>81</v>
      </c>
      <c r="AV1112" s="13" t="s">
        <v>79</v>
      </c>
      <c r="AW1112" s="13" t="s">
        <v>33</v>
      </c>
      <c r="AX1112" s="13" t="s">
        <v>71</v>
      </c>
      <c r="AY1112" s="243" t="s">
        <v>175</v>
      </c>
    </row>
    <row r="1113" s="13" customFormat="1">
      <c r="A1113" s="13"/>
      <c r="B1113" s="234"/>
      <c r="C1113" s="235"/>
      <c r="D1113" s="227" t="s">
        <v>188</v>
      </c>
      <c r="E1113" s="236" t="s">
        <v>19</v>
      </c>
      <c r="F1113" s="237" t="s">
        <v>3179</v>
      </c>
      <c r="G1113" s="235"/>
      <c r="H1113" s="236" t="s">
        <v>19</v>
      </c>
      <c r="I1113" s="238"/>
      <c r="J1113" s="235"/>
      <c r="K1113" s="235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188</v>
      </c>
      <c r="AU1113" s="243" t="s">
        <v>81</v>
      </c>
      <c r="AV1113" s="13" t="s">
        <v>79</v>
      </c>
      <c r="AW1113" s="13" t="s">
        <v>33</v>
      </c>
      <c r="AX1113" s="13" t="s">
        <v>71</v>
      </c>
      <c r="AY1113" s="243" t="s">
        <v>175</v>
      </c>
    </row>
    <row r="1114" s="14" customFormat="1">
      <c r="A1114" s="14"/>
      <c r="B1114" s="244"/>
      <c r="C1114" s="245"/>
      <c r="D1114" s="227" t="s">
        <v>188</v>
      </c>
      <c r="E1114" s="246" t="s">
        <v>19</v>
      </c>
      <c r="F1114" s="247" t="s">
        <v>3188</v>
      </c>
      <c r="G1114" s="245"/>
      <c r="H1114" s="248">
        <v>1</v>
      </c>
      <c r="I1114" s="249"/>
      <c r="J1114" s="245"/>
      <c r="K1114" s="245"/>
      <c r="L1114" s="250"/>
      <c r="M1114" s="251"/>
      <c r="N1114" s="252"/>
      <c r="O1114" s="252"/>
      <c r="P1114" s="252"/>
      <c r="Q1114" s="252"/>
      <c r="R1114" s="252"/>
      <c r="S1114" s="252"/>
      <c r="T1114" s="253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4" t="s">
        <v>188</v>
      </c>
      <c r="AU1114" s="254" t="s">
        <v>81</v>
      </c>
      <c r="AV1114" s="14" t="s">
        <v>81</v>
      </c>
      <c r="AW1114" s="14" t="s">
        <v>33</v>
      </c>
      <c r="AX1114" s="14" t="s">
        <v>71</v>
      </c>
      <c r="AY1114" s="254" t="s">
        <v>175</v>
      </c>
    </row>
    <row r="1115" s="15" customFormat="1">
      <c r="A1115" s="15"/>
      <c r="B1115" s="255"/>
      <c r="C1115" s="256"/>
      <c r="D1115" s="227" t="s">
        <v>188</v>
      </c>
      <c r="E1115" s="257" t="s">
        <v>19</v>
      </c>
      <c r="F1115" s="258" t="s">
        <v>206</v>
      </c>
      <c r="G1115" s="256"/>
      <c r="H1115" s="259">
        <v>1</v>
      </c>
      <c r="I1115" s="260"/>
      <c r="J1115" s="256"/>
      <c r="K1115" s="256"/>
      <c r="L1115" s="261"/>
      <c r="M1115" s="262"/>
      <c r="N1115" s="263"/>
      <c r="O1115" s="263"/>
      <c r="P1115" s="263"/>
      <c r="Q1115" s="263"/>
      <c r="R1115" s="263"/>
      <c r="S1115" s="263"/>
      <c r="T1115" s="264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5" t="s">
        <v>188</v>
      </c>
      <c r="AU1115" s="265" t="s">
        <v>81</v>
      </c>
      <c r="AV1115" s="15" t="s">
        <v>182</v>
      </c>
      <c r="AW1115" s="15" t="s">
        <v>33</v>
      </c>
      <c r="AX1115" s="15" t="s">
        <v>79</v>
      </c>
      <c r="AY1115" s="265" t="s">
        <v>175</v>
      </c>
    </row>
    <row r="1116" s="2" customFormat="1" ht="33" customHeight="1">
      <c r="A1116" s="40"/>
      <c r="B1116" s="41"/>
      <c r="C1116" s="214" t="s">
        <v>1240</v>
      </c>
      <c r="D1116" s="214" t="s">
        <v>177</v>
      </c>
      <c r="E1116" s="215" t="s">
        <v>3189</v>
      </c>
      <c r="F1116" s="216" t="s">
        <v>3190</v>
      </c>
      <c r="G1116" s="217" t="s">
        <v>347</v>
      </c>
      <c r="H1116" s="218">
        <v>1</v>
      </c>
      <c r="I1116" s="219"/>
      <c r="J1116" s="220">
        <f>ROUND(I1116*H1116,2)</f>
        <v>0</v>
      </c>
      <c r="K1116" s="216" t="s">
        <v>491</v>
      </c>
      <c r="L1116" s="46"/>
      <c r="M1116" s="221" t="s">
        <v>19</v>
      </c>
      <c r="N1116" s="222" t="s">
        <v>42</v>
      </c>
      <c r="O1116" s="86"/>
      <c r="P1116" s="223">
        <f>O1116*H1116</f>
        <v>0</v>
      </c>
      <c r="Q1116" s="223">
        <v>0</v>
      </c>
      <c r="R1116" s="223">
        <f>Q1116*H1116</f>
        <v>0</v>
      </c>
      <c r="S1116" s="223">
        <v>0</v>
      </c>
      <c r="T1116" s="224">
        <f>S1116*H1116</f>
        <v>0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25" t="s">
        <v>315</v>
      </c>
      <c r="AT1116" s="225" t="s">
        <v>177</v>
      </c>
      <c r="AU1116" s="225" t="s">
        <v>81</v>
      </c>
      <c r="AY1116" s="19" t="s">
        <v>175</v>
      </c>
      <c r="BE1116" s="226">
        <f>IF(N1116="základní",J1116,0)</f>
        <v>0</v>
      </c>
      <c r="BF1116" s="226">
        <f>IF(N1116="snížená",J1116,0)</f>
        <v>0</v>
      </c>
      <c r="BG1116" s="226">
        <f>IF(N1116="zákl. přenesená",J1116,0)</f>
        <v>0</v>
      </c>
      <c r="BH1116" s="226">
        <f>IF(N1116="sníž. přenesená",J1116,0)</f>
        <v>0</v>
      </c>
      <c r="BI1116" s="226">
        <f>IF(N1116="nulová",J1116,0)</f>
        <v>0</v>
      </c>
      <c r="BJ1116" s="19" t="s">
        <v>79</v>
      </c>
      <c r="BK1116" s="226">
        <f>ROUND(I1116*H1116,2)</f>
        <v>0</v>
      </c>
      <c r="BL1116" s="19" t="s">
        <v>315</v>
      </c>
      <c r="BM1116" s="225" t="s">
        <v>3191</v>
      </c>
    </row>
    <row r="1117" s="2" customFormat="1">
      <c r="A1117" s="40"/>
      <c r="B1117" s="41"/>
      <c r="C1117" s="42"/>
      <c r="D1117" s="227" t="s">
        <v>184</v>
      </c>
      <c r="E1117" s="42"/>
      <c r="F1117" s="228" t="s">
        <v>3192</v>
      </c>
      <c r="G1117" s="42"/>
      <c r="H1117" s="42"/>
      <c r="I1117" s="229"/>
      <c r="J1117" s="42"/>
      <c r="K1117" s="42"/>
      <c r="L1117" s="46"/>
      <c r="M1117" s="230"/>
      <c r="N1117" s="231"/>
      <c r="O1117" s="86"/>
      <c r="P1117" s="86"/>
      <c r="Q1117" s="86"/>
      <c r="R1117" s="86"/>
      <c r="S1117" s="86"/>
      <c r="T1117" s="87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184</v>
      </c>
      <c r="AU1117" s="19" t="s">
        <v>81</v>
      </c>
    </row>
    <row r="1118" s="13" customFormat="1">
      <c r="A1118" s="13"/>
      <c r="B1118" s="234"/>
      <c r="C1118" s="235"/>
      <c r="D1118" s="227" t="s">
        <v>188</v>
      </c>
      <c r="E1118" s="236" t="s">
        <v>19</v>
      </c>
      <c r="F1118" s="237" t="s">
        <v>3147</v>
      </c>
      <c r="G1118" s="235"/>
      <c r="H1118" s="236" t="s">
        <v>19</v>
      </c>
      <c r="I1118" s="238"/>
      <c r="J1118" s="235"/>
      <c r="K1118" s="235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188</v>
      </c>
      <c r="AU1118" s="243" t="s">
        <v>81</v>
      </c>
      <c r="AV1118" s="13" t="s">
        <v>79</v>
      </c>
      <c r="AW1118" s="13" t="s">
        <v>33</v>
      </c>
      <c r="AX1118" s="13" t="s">
        <v>71</v>
      </c>
      <c r="AY1118" s="243" t="s">
        <v>175</v>
      </c>
    </row>
    <row r="1119" s="13" customFormat="1">
      <c r="A1119" s="13"/>
      <c r="B1119" s="234"/>
      <c r="C1119" s="235"/>
      <c r="D1119" s="227" t="s">
        <v>188</v>
      </c>
      <c r="E1119" s="236" t="s">
        <v>19</v>
      </c>
      <c r="F1119" s="237" t="s">
        <v>3155</v>
      </c>
      <c r="G1119" s="235"/>
      <c r="H1119" s="236" t="s">
        <v>19</v>
      </c>
      <c r="I1119" s="238"/>
      <c r="J1119" s="235"/>
      <c r="K1119" s="235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188</v>
      </c>
      <c r="AU1119" s="243" t="s">
        <v>81</v>
      </c>
      <c r="AV1119" s="13" t="s">
        <v>79</v>
      </c>
      <c r="AW1119" s="13" t="s">
        <v>33</v>
      </c>
      <c r="AX1119" s="13" t="s">
        <v>71</v>
      </c>
      <c r="AY1119" s="243" t="s">
        <v>175</v>
      </c>
    </row>
    <row r="1120" s="13" customFormat="1">
      <c r="A1120" s="13"/>
      <c r="B1120" s="234"/>
      <c r="C1120" s="235"/>
      <c r="D1120" s="227" t="s">
        <v>188</v>
      </c>
      <c r="E1120" s="236" t="s">
        <v>19</v>
      </c>
      <c r="F1120" s="237" t="s">
        <v>3179</v>
      </c>
      <c r="G1120" s="235"/>
      <c r="H1120" s="236" t="s">
        <v>19</v>
      </c>
      <c r="I1120" s="238"/>
      <c r="J1120" s="235"/>
      <c r="K1120" s="235"/>
      <c r="L1120" s="239"/>
      <c r="M1120" s="240"/>
      <c r="N1120" s="241"/>
      <c r="O1120" s="241"/>
      <c r="P1120" s="241"/>
      <c r="Q1120" s="241"/>
      <c r="R1120" s="241"/>
      <c r="S1120" s="241"/>
      <c r="T1120" s="242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3" t="s">
        <v>188</v>
      </c>
      <c r="AU1120" s="243" t="s">
        <v>81</v>
      </c>
      <c r="AV1120" s="13" t="s">
        <v>79</v>
      </c>
      <c r="AW1120" s="13" t="s">
        <v>33</v>
      </c>
      <c r="AX1120" s="13" t="s">
        <v>71</v>
      </c>
      <c r="AY1120" s="243" t="s">
        <v>175</v>
      </c>
    </row>
    <row r="1121" s="14" customFormat="1">
      <c r="A1121" s="14"/>
      <c r="B1121" s="244"/>
      <c r="C1121" s="245"/>
      <c r="D1121" s="227" t="s">
        <v>188</v>
      </c>
      <c r="E1121" s="246" t="s">
        <v>19</v>
      </c>
      <c r="F1121" s="247" t="s">
        <v>3188</v>
      </c>
      <c r="G1121" s="245"/>
      <c r="H1121" s="248">
        <v>1</v>
      </c>
      <c r="I1121" s="249"/>
      <c r="J1121" s="245"/>
      <c r="K1121" s="245"/>
      <c r="L1121" s="250"/>
      <c r="M1121" s="251"/>
      <c r="N1121" s="252"/>
      <c r="O1121" s="252"/>
      <c r="P1121" s="252"/>
      <c r="Q1121" s="252"/>
      <c r="R1121" s="252"/>
      <c r="S1121" s="252"/>
      <c r="T1121" s="253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4" t="s">
        <v>188</v>
      </c>
      <c r="AU1121" s="254" t="s">
        <v>81</v>
      </c>
      <c r="AV1121" s="14" t="s">
        <v>81</v>
      </c>
      <c r="AW1121" s="14" t="s">
        <v>33</v>
      </c>
      <c r="AX1121" s="14" t="s">
        <v>71</v>
      </c>
      <c r="AY1121" s="254" t="s">
        <v>175</v>
      </c>
    </row>
    <row r="1122" s="15" customFormat="1">
      <c r="A1122" s="15"/>
      <c r="B1122" s="255"/>
      <c r="C1122" s="256"/>
      <c r="D1122" s="227" t="s">
        <v>188</v>
      </c>
      <c r="E1122" s="257" t="s">
        <v>19</v>
      </c>
      <c r="F1122" s="258" t="s">
        <v>206</v>
      </c>
      <c r="G1122" s="256"/>
      <c r="H1122" s="259">
        <v>1</v>
      </c>
      <c r="I1122" s="260"/>
      <c r="J1122" s="256"/>
      <c r="K1122" s="256"/>
      <c r="L1122" s="261"/>
      <c r="M1122" s="262"/>
      <c r="N1122" s="263"/>
      <c r="O1122" s="263"/>
      <c r="P1122" s="263"/>
      <c r="Q1122" s="263"/>
      <c r="R1122" s="263"/>
      <c r="S1122" s="263"/>
      <c r="T1122" s="264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65" t="s">
        <v>188</v>
      </c>
      <c r="AU1122" s="265" t="s">
        <v>81</v>
      </c>
      <c r="AV1122" s="15" t="s">
        <v>182</v>
      </c>
      <c r="AW1122" s="15" t="s">
        <v>33</v>
      </c>
      <c r="AX1122" s="15" t="s">
        <v>79</v>
      </c>
      <c r="AY1122" s="265" t="s">
        <v>175</v>
      </c>
    </row>
    <row r="1123" s="2" customFormat="1" ht="33" customHeight="1">
      <c r="A1123" s="40"/>
      <c r="B1123" s="41"/>
      <c r="C1123" s="214" t="s">
        <v>1248</v>
      </c>
      <c r="D1123" s="214" t="s">
        <v>177</v>
      </c>
      <c r="E1123" s="215" t="s">
        <v>3193</v>
      </c>
      <c r="F1123" s="216" t="s">
        <v>3194</v>
      </c>
      <c r="G1123" s="217" t="s">
        <v>347</v>
      </c>
      <c r="H1123" s="218">
        <v>1</v>
      </c>
      <c r="I1123" s="219"/>
      <c r="J1123" s="220">
        <f>ROUND(I1123*H1123,2)</f>
        <v>0</v>
      </c>
      <c r="K1123" s="216" t="s">
        <v>491</v>
      </c>
      <c r="L1123" s="46"/>
      <c r="M1123" s="221" t="s">
        <v>19</v>
      </c>
      <c r="N1123" s="222" t="s">
        <v>42</v>
      </c>
      <c r="O1123" s="86"/>
      <c r="P1123" s="223">
        <f>O1123*H1123</f>
        <v>0</v>
      </c>
      <c r="Q1123" s="223">
        <v>0</v>
      </c>
      <c r="R1123" s="223">
        <f>Q1123*H1123</f>
        <v>0</v>
      </c>
      <c r="S1123" s="223">
        <v>0</v>
      </c>
      <c r="T1123" s="224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5" t="s">
        <v>315</v>
      </c>
      <c r="AT1123" s="225" t="s">
        <v>177</v>
      </c>
      <c r="AU1123" s="225" t="s">
        <v>81</v>
      </c>
      <c r="AY1123" s="19" t="s">
        <v>175</v>
      </c>
      <c r="BE1123" s="226">
        <f>IF(N1123="základní",J1123,0)</f>
        <v>0</v>
      </c>
      <c r="BF1123" s="226">
        <f>IF(N1123="snížená",J1123,0)</f>
        <v>0</v>
      </c>
      <c r="BG1123" s="226">
        <f>IF(N1123="zákl. přenesená",J1123,0)</f>
        <v>0</v>
      </c>
      <c r="BH1123" s="226">
        <f>IF(N1123="sníž. přenesená",J1123,0)</f>
        <v>0</v>
      </c>
      <c r="BI1123" s="226">
        <f>IF(N1123="nulová",J1123,0)</f>
        <v>0</v>
      </c>
      <c r="BJ1123" s="19" t="s">
        <v>79</v>
      </c>
      <c r="BK1123" s="226">
        <f>ROUND(I1123*H1123,2)</f>
        <v>0</v>
      </c>
      <c r="BL1123" s="19" t="s">
        <v>315</v>
      </c>
      <c r="BM1123" s="225" t="s">
        <v>3195</v>
      </c>
    </row>
    <row r="1124" s="2" customFormat="1">
      <c r="A1124" s="40"/>
      <c r="B1124" s="41"/>
      <c r="C1124" s="42"/>
      <c r="D1124" s="227" t="s">
        <v>184</v>
      </c>
      <c r="E1124" s="42"/>
      <c r="F1124" s="228" t="s">
        <v>3196</v>
      </c>
      <c r="G1124" s="42"/>
      <c r="H1124" s="42"/>
      <c r="I1124" s="229"/>
      <c r="J1124" s="42"/>
      <c r="K1124" s="42"/>
      <c r="L1124" s="46"/>
      <c r="M1124" s="230"/>
      <c r="N1124" s="231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184</v>
      </c>
      <c r="AU1124" s="19" t="s">
        <v>81</v>
      </c>
    </row>
    <row r="1125" s="13" customFormat="1">
      <c r="A1125" s="13"/>
      <c r="B1125" s="234"/>
      <c r="C1125" s="235"/>
      <c r="D1125" s="227" t="s">
        <v>188</v>
      </c>
      <c r="E1125" s="236" t="s">
        <v>19</v>
      </c>
      <c r="F1125" s="237" t="s">
        <v>3147</v>
      </c>
      <c r="G1125" s="235"/>
      <c r="H1125" s="236" t="s">
        <v>19</v>
      </c>
      <c r="I1125" s="238"/>
      <c r="J1125" s="235"/>
      <c r="K1125" s="235"/>
      <c r="L1125" s="239"/>
      <c r="M1125" s="240"/>
      <c r="N1125" s="241"/>
      <c r="O1125" s="241"/>
      <c r="P1125" s="241"/>
      <c r="Q1125" s="241"/>
      <c r="R1125" s="241"/>
      <c r="S1125" s="241"/>
      <c r="T1125" s="242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3" t="s">
        <v>188</v>
      </c>
      <c r="AU1125" s="243" t="s">
        <v>81</v>
      </c>
      <c r="AV1125" s="13" t="s">
        <v>79</v>
      </c>
      <c r="AW1125" s="13" t="s">
        <v>33</v>
      </c>
      <c r="AX1125" s="13" t="s">
        <v>71</v>
      </c>
      <c r="AY1125" s="243" t="s">
        <v>175</v>
      </c>
    </row>
    <row r="1126" s="13" customFormat="1">
      <c r="A1126" s="13"/>
      <c r="B1126" s="234"/>
      <c r="C1126" s="235"/>
      <c r="D1126" s="227" t="s">
        <v>188</v>
      </c>
      <c r="E1126" s="236" t="s">
        <v>19</v>
      </c>
      <c r="F1126" s="237" t="s">
        <v>3155</v>
      </c>
      <c r="G1126" s="235"/>
      <c r="H1126" s="236" t="s">
        <v>19</v>
      </c>
      <c r="I1126" s="238"/>
      <c r="J1126" s="235"/>
      <c r="K1126" s="235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188</v>
      </c>
      <c r="AU1126" s="243" t="s">
        <v>81</v>
      </c>
      <c r="AV1126" s="13" t="s">
        <v>79</v>
      </c>
      <c r="AW1126" s="13" t="s">
        <v>33</v>
      </c>
      <c r="AX1126" s="13" t="s">
        <v>71</v>
      </c>
      <c r="AY1126" s="243" t="s">
        <v>175</v>
      </c>
    </row>
    <row r="1127" s="13" customFormat="1">
      <c r="A1127" s="13"/>
      <c r="B1127" s="234"/>
      <c r="C1127" s="235"/>
      <c r="D1127" s="227" t="s">
        <v>188</v>
      </c>
      <c r="E1127" s="236" t="s">
        <v>19</v>
      </c>
      <c r="F1127" s="237" t="s">
        <v>3162</v>
      </c>
      <c r="G1127" s="235"/>
      <c r="H1127" s="236" t="s">
        <v>19</v>
      </c>
      <c r="I1127" s="238"/>
      <c r="J1127" s="235"/>
      <c r="K1127" s="235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188</v>
      </c>
      <c r="AU1127" s="243" t="s">
        <v>81</v>
      </c>
      <c r="AV1127" s="13" t="s">
        <v>79</v>
      </c>
      <c r="AW1127" s="13" t="s">
        <v>33</v>
      </c>
      <c r="AX1127" s="13" t="s">
        <v>71</v>
      </c>
      <c r="AY1127" s="243" t="s">
        <v>175</v>
      </c>
    </row>
    <row r="1128" s="14" customFormat="1">
      <c r="A1128" s="14"/>
      <c r="B1128" s="244"/>
      <c r="C1128" s="245"/>
      <c r="D1128" s="227" t="s">
        <v>188</v>
      </c>
      <c r="E1128" s="246" t="s">
        <v>19</v>
      </c>
      <c r="F1128" s="247" t="s">
        <v>3188</v>
      </c>
      <c r="G1128" s="245"/>
      <c r="H1128" s="248">
        <v>1</v>
      </c>
      <c r="I1128" s="249"/>
      <c r="J1128" s="245"/>
      <c r="K1128" s="245"/>
      <c r="L1128" s="250"/>
      <c r="M1128" s="251"/>
      <c r="N1128" s="252"/>
      <c r="O1128" s="252"/>
      <c r="P1128" s="252"/>
      <c r="Q1128" s="252"/>
      <c r="R1128" s="252"/>
      <c r="S1128" s="252"/>
      <c r="T1128" s="253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4" t="s">
        <v>188</v>
      </c>
      <c r="AU1128" s="254" t="s">
        <v>81</v>
      </c>
      <c r="AV1128" s="14" t="s">
        <v>81</v>
      </c>
      <c r="AW1128" s="14" t="s">
        <v>33</v>
      </c>
      <c r="AX1128" s="14" t="s">
        <v>71</v>
      </c>
      <c r="AY1128" s="254" t="s">
        <v>175</v>
      </c>
    </row>
    <row r="1129" s="15" customFormat="1">
      <c r="A1129" s="15"/>
      <c r="B1129" s="255"/>
      <c r="C1129" s="256"/>
      <c r="D1129" s="227" t="s">
        <v>188</v>
      </c>
      <c r="E1129" s="257" t="s">
        <v>19</v>
      </c>
      <c r="F1129" s="258" t="s">
        <v>206</v>
      </c>
      <c r="G1129" s="256"/>
      <c r="H1129" s="259">
        <v>1</v>
      </c>
      <c r="I1129" s="260"/>
      <c r="J1129" s="256"/>
      <c r="K1129" s="256"/>
      <c r="L1129" s="261"/>
      <c r="M1129" s="262"/>
      <c r="N1129" s="263"/>
      <c r="O1129" s="263"/>
      <c r="P1129" s="263"/>
      <c r="Q1129" s="263"/>
      <c r="R1129" s="263"/>
      <c r="S1129" s="263"/>
      <c r="T1129" s="264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65" t="s">
        <v>188</v>
      </c>
      <c r="AU1129" s="265" t="s">
        <v>81</v>
      </c>
      <c r="AV1129" s="15" t="s">
        <v>182</v>
      </c>
      <c r="AW1129" s="15" t="s">
        <v>33</v>
      </c>
      <c r="AX1129" s="15" t="s">
        <v>79</v>
      </c>
      <c r="AY1129" s="265" t="s">
        <v>175</v>
      </c>
    </row>
    <row r="1130" s="2" customFormat="1" ht="37.8" customHeight="1">
      <c r="A1130" s="40"/>
      <c r="B1130" s="41"/>
      <c r="C1130" s="214" t="s">
        <v>1255</v>
      </c>
      <c r="D1130" s="214" t="s">
        <v>177</v>
      </c>
      <c r="E1130" s="215" t="s">
        <v>3197</v>
      </c>
      <c r="F1130" s="216" t="s">
        <v>3198</v>
      </c>
      <c r="G1130" s="217" t="s">
        <v>347</v>
      </c>
      <c r="H1130" s="218">
        <v>1</v>
      </c>
      <c r="I1130" s="219"/>
      <c r="J1130" s="220">
        <f>ROUND(I1130*H1130,2)</f>
        <v>0</v>
      </c>
      <c r="K1130" s="216" t="s">
        <v>491</v>
      </c>
      <c r="L1130" s="46"/>
      <c r="M1130" s="221" t="s">
        <v>19</v>
      </c>
      <c r="N1130" s="222" t="s">
        <v>42</v>
      </c>
      <c r="O1130" s="86"/>
      <c r="P1130" s="223">
        <f>O1130*H1130</f>
        <v>0</v>
      </c>
      <c r="Q1130" s="223">
        <v>0</v>
      </c>
      <c r="R1130" s="223">
        <f>Q1130*H1130</f>
        <v>0</v>
      </c>
      <c r="S1130" s="223">
        <v>0</v>
      </c>
      <c r="T1130" s="224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5" t="s">
        <v>315</v>
      </c>
      <c r="AT1130" s="225" t="s">
        <v>177</v>
      </c>
      <c r="AU1130" s="225" t="s">
        <v>81</v>
      </c>
      <c r="AY1130" s="19" t="s">
        <v>175</v>
      </c>
      <c r="BE1130" s="226">
        <f>IF(N1130="základní",J1130,0)</f>
        <v>0</v>
      </c>
      <c r="BF1130" s="226">
        <f>IF(N1130="snížená",J1130,0)</f>
        <v>0</v>
      </c>
      <c r="BG1130" s="226">
        <f>IF(N1130="zákl. přenesená",J1130,0)</f>
        <v>0</v>
      </c>
      <c r="BH1130" s="226">
        <f>IF(N1130="sníž. přenesená",J1130,0)</f>
        <v>0</v>
      </c>
      <c r="BI1130" s="226">
        <f>IF(N1130="nulová",J1130,0)</f>
        <v>0</v>
      </c>
      <c r="BJ1130" s="19" t="s">
        <v>79</v>
      </c>
      <c r="BK1130" s="226">
        <f>ROUND(I1130*H1130,2)</f>
        <v>0</v>
      </c>
      <c r="BL1130" s="19" t="s">
        <v>315</v>
      </c>
      <c r="BM1130" s="225" t="s">
        <v>3199</v>
      </c>
    </row>
    <row r="1131" s="2" customFormat="1">
      <c r="A1131" s="40"/>
      <c r="B1131" s="41"/>
      <c r="C1131" s="42"/>
      <c r="D1131" s="227" t="s">
        <v>184</v>
      </c>
      <c r="E1131" s="42"/>
      <c r="F1131" s="228" t="s">
        <v>3200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184</v>
      </c>
      <c r="AU1131" s="19" t="s">
        <v>81</v>
      </c>
    </row>
    <row r="1132" s="13" customFormat="1">
      <c r="A1132" s="13"/>
      <c r="B1132" s="234"/>
      <c r="C1132" s="235"/>
      <c r="D1132" s="227" t="s">
        <v>188</v>
      </c>
      <c r="E1132" s="236" t="s">
        <v>19</v>
      </c>
      <c r="F1132" s="237" t="s">
        <v>3201</v>
      </c>
      <c r="G1132" s="235"/>
      <c r="H1132" s="236" t="s">
        <v>19</v>
      </c>
      <c r="I1132" s="238"/>
      <c r="J1132" s="235"/>
      <c r="K1132" s="235"/>
      <c r="L1132" s="239"/>
      <c r="M1132" s="240"/>
      <c r="N1132" s="241"/>
      <c r="O1132" s="241"/>
      <c r="P1132" s="241"/>
      <c r="Q1132" s="241"/>
      <c r="R1132" s="241"/>
      <c r="S1132" s="241"/>
      <c r="T1132" s="242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3" t="s">
        <v>188</v>
      </c>
      <c r="AU1132" s="243" t="s">
        <v>81</v>
      </c>
      <c r="AV1132" s="13" t="s">
        <v>79</v>
      </c>
      <c r="AW1132" s="13" t="s">
        <v>33</v>
      </c>
      <c r="AX1132" s="13" t="s">
        <v>71</v>
      </c>
      <c r="AY1132" s="243" t="s">
        <v>175</v>
      </c>
    </row>
    <row r="1133" s="13" customFormat="1">
      <c r="A1133" s="13"/>
      <c r="B1133" s="234"/>
      <c r="C1133" s="235"/>
      <c r="D1133" s="227" t="s">
        <v>188</v>
      </c>
      <c r="E1133" s="236" t="s">
        <v>19</v>
      </c>
      <c r="F1133" s="237" t="s">
        <v>3202</v>
      </c>
      <c r="G1133" s="235"/>
      <c r="H1133" s="236" t="s">
        <v>19</v>
      </c>
      <c r="I1133" s="238"/>
      <c r="J1133" s="235"/>
      <c r="K1133" s="235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188</v>
      </c>
      <c r="AU1133" s="243" t="s">
        <v>81</v>
      </c>
      <c r="AV1133" s="13" t="s">
        <v>79</v>
      </c>
      <c r="AW1133" s="13" t="s">
        <v>33</v>
      </c>
      <c r="AX1133" s="13" t="s">
        <v>71</v>
      </c>
      <c r="AY1133" s="243" t="s">
        <v>175</v>
      </c>
    </row>
    <row r="1134" s="13" customFormat="1">
      <c r="A1134" s="13"/>
      <c r="B1134" s="234"/>
      <c r="C1134" s="235"/>
      <c r="D1134" s="227" t="s">
        <v>188</v>
      </c>
      <c r="E1134" s="236" t="s">
        <v>19</v>
      </c>
      <c r="F1134" s="237" t="s">
        <v>3203</v>
      </c>
      <c r="G1134" s="235"/>
      <c r="H1134" s="236" t="s">
        <v>19</v>
      </c>
      <c r="I1134" s="238"/>
      <c r="J1134" s="235"/>
      <c r="K1134" s="235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188</v>
      </c>
      <c r="AU1134" s="243" t="s">
        <v>81</v>
      </c>
      <c r="AV1134" s="13" t="s">
        <v>79</v>
      </c>
      <c r="AW1134" s="13" t="s">
        <v>33</v>
      </c>
      <c r="AX1134" s="13" t="s">
        <v>71</v>
      </c>
      <c r="AY1134" s="243" t="s">
        <v>175</v>
      </c>
    </row>
    <row r="1135" s="14" customFormat="1">
      <c r="A1135" s="14"/>
      <c r="B1135" s="244"/>
      <c r="C1135" s="245"/>
      <c r="D1135" s="227" t="s">
        <v>188</v>
      </c>
      <c r="E1135" s="246" t="s">
        <v>19</v>
      </c>
      <c r="F1135" s="247" t="s">
        <v>3204</v>
      </c>
      <c r="G1135" s="245"/>
      <c r="H1135" s="248">
        <v>1</v>
      </c>
      <c r="I1135" s="249"/>
      <c r="J1135" s="245"/>
      <c r="K1135" s="245"/>
      <c r="L1135" s="250"/>
      <c r="M1135" s="251"/>
      <c r="N1135" s="252"/>
      <c r="O1135" s="252"/>
      <c r="P1135" s="252"/>
      <c r="Q1135" s="252"/>
      <c r="R1135" s="252"/>
      <c r="S1135" s="252"/>
      <c r="T1135" s="253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4" t="s">
        <v>188</v>
      </c>
      <c r="AU1135" s="254" t="s">
        <v>81</v>
      </c>
      <c r="AV1135" s="14" t="s">
        <v>81</v>
      </c>
      <c r="AW1135" s="14" t="s">
        <v>33</v>
      </c>
      <c r="AX1135" s="14" t="s">
        <v>79</v>
      </c>
      <c r="AY1135" s="254" t="s">
        <v>175</v>
      </c>
    </row>
    <row r="1136" s="2" customFormat="1" ht="37.8" customHeight="1">
      <c r="A1136" s="40"/>
      <c r="B1136" s="41"/>
      <c r="C1136" s="214" t="s">
        <v>1262</v>
      </c>
      <c r="D1136" s="214" t="s">
        <v>177</v>
      </c>
      <c r="E1136" s="215" t="s">
        <v>3205</v>
      </c>
      <c r="F1136" s="216" t="s">
        <v>3206</v>
      </c>
      <c r="G1136" s="217" t="s">
        <v>347</v>
      </c>
      <c r="H1136" s="218">
        <v>2</v>
      </c>
      <c r="I1136" s="219"/>
      <c r="J1136" s="220">
        <f>ROUND(I1136*H1136,2)</f>
        <v>0</v>
      </c>
      <c r="K1136" s="216" t="s">
        <v>491</v>
      </c>
      <c r="L1136" s="46"/>
      <c r="M1136" s="221" t="s">
        <v>19</v>
      </c>
      <c r="N1136" s="222" t="s">
        <v>42</v>
      </c>
      <c r="O1136" s="86"/>
      <c r="P1136" s="223">
        <f>O1136*H1136</f>
        <v>0</v>
      </c>
      <c r="Q1136" s="223">
        <v>0</v>
      </c>
      <c r="R1136" s="223">
        <f>Q1136*H1136</f>
        <v>0</v>
      </c>
      <c r="S1136" s="223">
        <v>0</v>
      </c>
      <c r="T1136" s="224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25" t="s">
        <v>315</v>
      </c>
      <c r="AT1136" s="225" t="s">
        <v>177</v>
      </c>
      <c r="AU1136" s="225" t="s">
        <v>81</v>
      </c>
      <c r="AY1136" s="19" t="s">
        <v>175</v>
      </c>
      <c r="BE1136" s="226">
        <f>IF(N1136="základní",J1136,0)</f>
        <v>0</v>
      </c>
      <c r="BF1136" s="226">
        <f>IF(N1136="snížená",J1136,0)</f>
        <v>0</v>
      </c>
      <c r="BG1136" s="226">
        <f>IF(N1136="zákl. přenesená",J1136,0)</f>
        <v>0</v>
      </c>
      <c r="BH1136" s="226">
        <f>IF(N1136="sníž. přenesená",J1136,0)</f>
        <v>0</v>
      </c>
      <c r="BI1136" s="226">
        <f>IF(N1136="nulová",J1136,0)</f>
        <v>0</v>
      </c>
      <c r="BJ1136" s="19" t="s">
        <v>79</v>
      </c>
      <c r="BK1136" s="226">
        <f>ROUND(I1136*H1136,2)</f>
        <v>0</v>
      </c>
      <c r="BL1136" s="19" t="s">
        <v>315</v>
      </c>
      <c r="BM1136" s="225" t="s">
        <v>3207</v>
      </c>
    </row>
    <row r="1137" s="2" customFormat="1">
      <c r="A1137" s="40"/>
      <c r="B1137" s="41"/>
      <c r="C1137" s="42"/>
      <c r="D1137" s="227" t="s">
        <v>184</v>
      </c>
      <c r="E1137" s="42"/>
      <c r="F1137" s="228" t="s">
        <v>3208</v>
      </c>
      <c r="G1137" s="42"/>
      <c r="H1137" s="42"/>
      <c r="I1137" s="229"/>
      <c r="J1137" s="42"/>
      <c r="K1137" s="42"/>
      <c r="L1137" s="46"/>
      <c r="M1137" s="230"/>
      <c r="N1137" s="231"/>
      <c r="O1137" s="86"/>
      <c r="P1137" s="86"/>
      <c r="Q1137" s="86"/>
      <c r="R1137" s="86"/>
      <c r="S1137" s="86"/>
      <c r="T1137" s="87"/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T1137" s="19" t="s">
        <v>184</v>
      </c>
      <c r="AU1137" s="19" t="s">
        <v>81</v>
      </c>
    </row>
    <row r="1138" s="13" customFormat="1">
      <c r="A1138" s="13"/>
      <c r="B1138" s="234"/>
      <c r="C1138" s="235"/>
      <c r="D1138" s="227" t="s">
        <v>188</v>
      </c>
      <c r="E1138" s="236" t="s">
        <v>19</v>
      </c>
      <c r="F1138" s="237" t="s">
        <v>3201</v>
      </c>
      <c r="G1138" s="235"/>
      <c r="H1138" s="236" t="s">
        <v>19</v>
      </c>
      <c r="I1138" s="238"/>
      <c r="J1138" s="235"/>
      <c r="K1138" s="235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188</v>
      </c>
      <c r="AU1138" s="243" t="s">
        <v>81</v>
      </c>
      <c r="AV1138" s="13" t="s">
        <v>79</v>
      </c>
      <c r="AW1138" s="13" t="s">
        <v>33</v>
      </c>
      <c r="AX1138" s="13" t="s">
        <v>71</v>
      </c>
      <c r="AY1138" s="243" t="s">
        <v>175</v>
      </c>
    </row>
    <row r="1139" s="13" customFormat="1">
      <c r="A1139" s="13"/>
      <c r="B1139" s="234"/>
      <c r="C1139" s="235"/>
      <c r="D1139" s="227" t="s">
        <v>188</v>
      </c>
      <c r="E1139" s="236" t="s">
        <v>19</v>
      </c>
      <c r="F1139" s="237" t="s">
        <v>3202</v>
      </c>
      <c r="G1139" s="235"/>
      <c r="H1139" s="236" t="s">
        <v>19</v>
      </c>
      <c r="I1139" s="238"/>
      <c r="J1139" s="235"/>
      <c r="K1139" s="235"/>
      <c r="L1139" s="239"/>
      <c r="M1139" s="240"/>
      <c r="N1139" s="241"/>
      <c r="O1139" s="241"/>
      <c r="P1139" s="241"/>
      <c r="Q1139" s="241"/>
      <c r="R1139" s="241"/>
      <c r="S1139" s="241"/>
      <c r="T1139" s="242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3" t="s">
        <v>188</v>
      </c>
      <c r="AU1139" s="243" t="s">
        <v>81</v>
      </c>
      <c r="AV1139" s="13" t="s">
        <v>79</v>
      </c>
      <c r="AW1139" s="13" t="s">
        <v>33</v>
      </c>
      <c r="AX1139" s="13" t="s">
        <v>71</v>
      </c>
      <c r="AY1139" s="243" t="s">
        <v>175</v>
      </c>
    </row>
    <row r="1140" s="13" customFormat="1">
      <c r="A1140" s="13"/>
      <c r="B1140" s="234"/>
      <c r="C1140" s="235"/>
      <c r="D1140" s="227" t="s">
        <v>188</v>
      </c>
      <c r="E1140" s="236" t="s">
        <v>19</v>
      </c>
      <c r="F1140" s="237" t="s">
        <v>3203</v>
      </c>
      <c r="G1140" s="235"/>
      <c r="H1140" s="236" t="s">
        <v>19</v>
      </c>
      <c r="I1140" s="238"/>
      <c r="J1140" s="235"/>
      <c r="K1140" s="235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188</v>
      </c>
      <c r="AU1140" s="243" t="s">
        <v>81</v>
      </c>
      <c r="AV1140" s="13" t="s">
        <v>79</v>
      </c>
      <c r="AW1140" s="13" t="s">
        <v>33</v>
      </c>
      <c r="AX1140" s="13" t="s">
        <v>71</v>
      </c>
      <c r="AY1140" s="243" t="s">
        <v>175</v>
      </c>
    </row>
    <row r="1141" s="14" customFormat="1">
      <c r="A1141" s="14"/>
      <c r="B1141" s="244"/>
      <c r="C1141" s="245"/>
      <c r="D1141" s="227" t="s">
        <v>188</v>
      </c>
      <c r="E1141" s="246" t="s">
        <v>19</v>
      </c>
      <c r="F1141" s="247" t="s">
        <v>3209</v>
      </c>
      <c r="G1141" s="245"/>
      <c r="H1141" s="248">
        <v>2</v>
      </c>
      <c r="I1141" s="249"/>
      <c r="J1141" s="245"/>
      <c r="K1141" s="245"/>
      <c r="L1141" s="250"/>
      <c r="M1141" s="251"/>
      <c r="N1141" s="252"/>
      <c r="O1141" s="252"/>
      <c r="P1141" s="252"/>
      <c r="Q1141" s="252"/>
      <c r="R1141" s="252"/>
      <c r="S1141" s="252"/>
      <c r="T1141" s="253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4" t="s">
        <v>188</v>
      </c>
      <c r="AU1141" s="254" t="s">
        <v>81</v>
      </c>
      <c r="AV1141" s="14" t="s">
        <v>81</v>
      </c>
      <c r="AW1141" s="14" t="s">
        <v>33</v>
      </c>
      <c r="AX1141" s="14" t="s">
        <v>79</v>
      </c>
      <c r="AY1141" s="254" t="s">
        <v>175</v>
      </c>
    </row>
    <row r="1142" s="2" customFormat="1" ht="37.8" customHeight="1">
      <c r="A1142" s="40"/>
      <c r="B1142" s="41"/>
      <c r="C1142" s="214" t="s">
        <v>1269</v>
      </c>
      <c r="D1142" s="214" t="s">
        <v>177</v>
      </c>
      <c r="E1142" s="215" t="s">
        <v>3210</v>
      </c>
      <c r="F1142" s="216" t="s">
        <v>3211</v>
      </c>
      <c r="G1142" s="217" t="s">
        <v>347</v>
      </c>
      <c r="H1142" s="218">
        <v>1</v>
      </c>
      <c r="I1142" s="219"/>
      <c r="J1142" s="220">
        <f>ROUND(I1142*H1142,2)</f>
        <v>0</v>
      </c>
      <c r="K1142" s="216" t="s">
        <v>491</v>
      </c>
      <c r="L1142" s="46"/>
      <c r="M1142" s="221" t="s">
        <v>19</v>
      </c>
      <c r="N1142" s="222" t="s">
        <v>42</v>
      </c>
      <c r="O1142" s="86"/>
      <c r="P1142" s="223">
        <f>O1142*H1142</f>
        <v>0</v>
      </c>
      <c r="Q1142" s="223">
        <v>0</v>
      </c>
      <c r="R1142" s="223">
        <f>Q1142*H1142</f>
        <v>0</v>
      </c>
      <c r="S1142" s="223">
        <v>0</v>
      </c>
      <c r="T1142" s="224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25" t="s">
        <v>315</v>
      </c>
      <c r="AT1142" s="225" t="s">
        <v>177</v>
      </c>
      <c r="AU1142" s="225" t="s">
        <v>81</v>
      </c>
      <c r="AY1142" s="19" t="s">
        <v>175</v>
      </c>
      <c r="BE1142" s="226">
        <f>IF(N1142="základní",J1142,0)</f>
        <v>0</v>
      </c>
      <c r="BF1142" s="226">
        <f>IF(N1142="snížená",J1142,0)</f>
        <v>0</v>
      </c>
      <c r="BG1142" s="226">
        <f>IF(N1142="zákl. přenesená",J1142,0)</f>
        <v>0</v>
      </c>
      <c r="BH1142" s="226">
        <f>IF(N1142="sníž. přenesená",J1142,0)</f>
        <v>0</v>
      </c>
      <c r="BI1142" s="226">
        <f>IF(N1142="nulová",J1142,0)</f>
        <v>0</v>
      </c>
      <c r="BJ1142" s="19" t="s">
        <v>79</v>
      </c>
      <c r="BK1142" s="226">
        <f>ROUND(I1142*H1142,2)</f>
        <v>0</v>
      </c>
      <c r="BL1142" s="19" t="s">
        <v>315</v>
      </c>
      <c r="BM1142" s="225" t="s">
        <v>3212</v>
      </c>
    </row>
    <row r="1143" s="2" customFormat="1">
      <c r="A1143" s="40"/>
      <c r="B1143" s="41"/>
      <c r="C1143" s="42"/>
      <c r="D1143" s="227" t="s">
        <v>184</v>
      </c>
      <c r="E1143" s="42"/>
      <c r="F1143" s="228" t="s">
        <v>3213</v>
      </c>
      <c r="G1143" s="42"/>
      <c r="H1143" s="42"/>
      <c r="I1143" s="229"/>
      <c r="J1143" s="42"/>
      <c r="K1143" s="42"/>
      <c r="L1143" s="46"/>
      <c r="M1143" s="230"/>
      <c r="N1143" s="231"/>
      <c r="O1143" s="86"/>
      <c r="P1143" s="86"/>
      <c r="Q1143" s="86"/>
      <c r="R1143" s="86"/>
      <c r="S1143" s="86"/>
      <c r="T1143" s="87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184</v>
      </c>
      <c r="AU1143" s="19" t="s">
        <v>81</v>
      </c>
    </row>
    <row r="1144" s="13" customFormat="1">
      <c r="A1144" s="13"/>
      <c r="B1144" s="234"/>
      <c r="C1144" s="235"/>
      <c r="D1144" s="227" t="s">
        <v>188</v>
      </c>
      <c r="E1144" s="236" t="s">
        <v>19</v>
      </c>
      <c r="F1144" s="237" t="s">
        <v>3201</v>
      </c>
      <c r="G1144" s="235"/>
      <c r="H1144" s="236" t="s">
        <v>19</v>
      </c>
      <c r="I1144" s="238"/>
      <c r="J1144" s="235"/>
      <c r="K1144" s="235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188</v>
      </c>
      <c r="AU1144" s="243" t="s">
        <v>81</v>
      </c>
      <c r="AV1144" s="13" t="s">
        <v>79</v>
      </c>
      <c r="AW1144" s="13" t="s">
        <v>33</v>
      </c>
      <c r="AX1144" s="13" t="s">
        <v>71</v>
      </c>
      <c r="AY1144" s="243" t="s">
        <v>175</v>
      </c>
    </row>
    <row r="1145" s="13" customFormat="1">
      <c r="A1145" s="13"/>
      <c r="B1145" s="234"/>
      <c r="C1145" s="235"/>
      <c r="D1145" s="227" t="s">
        <v>188</v>
      </c>
      <c r="E1145" s="236" t="s">
        <v>19</v>
      </c>
      <c r="F1145" s="237" t="s">
        <v>3202</v>
      </c>
      <c r="G1145" s="235"/>
      <c r="H1145" s="236" t="s">
        <v>19</v>
      </c>
      <c r="I1145" s="238"/>
      <c r="J1145" s="235"/>
      <c r="K1145" s="235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188</v>
      </c>
      <c r="AU1145" s="243" t="s">
        <v>81</v>
      </c>
      <c r="AV1145" s="13" t="s">
        <v>79</v>
      </c>
      <c r="AW1145" s="13" t="s">
        <v>33</v>
      </c>
      <c r="AX1145" s="13" t="s">
        <v>71</v>
      </c>
      <c r="AY1145" s="243" t="s">
        <v>175</v>
      </c>
    </row>
    <row r="1146" s="13" customFormat="1">
      <c r="A1146" s="13"/>
      <c r="B1146" s="234"/>
      <c r="C1146" s="235"/>
      <c r="D1146" s="227" t="s">
        <v>188</v>
      </c>
      <c r="E1146" s="236" t="s">
        <v>19</v>
      </c>
      <c r="F1146" s="237" t="s">
        <v>3203</v>
      </c>
      <c r="G1146" s="235"/>
      <c r="H1146" s="236" t="s">
        <v>19</v>
      </c>
      <c r="I1146" s="238"/>
      <c r="J1146" s="235"/>
      <c r="K1146" s="235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188</v>
      </c>
      <c r="AU1146" s="243" t="s">
        <v>81</v>
      </c>
      <c r="AV1146" s="13" t="s">
        <v>79</v>
      </c>
      <c r="AW1146" s="13" t="s">
        <v>33</v>
      </c>
      <c r="AX1146" s="13" t="s">
        <v>71</v>
      </c>
      <c r="AY1146" s="243" t="s">
        <v>175</v>
      </c>
    </row>
    <row r="1147" s="14" customFormat="1">
      <c r="A1147" s="14"/>
      <c r="B1147" s="244"/>
      <c r="C1147" s="245"/>
      <c r="D1147" s="227" t="s">
        <v>188</v>
      </c>
      <c r="E1147" s="246" t="s">
        <v>19</v>
      </c>
      <c r="F1147" s="247" t="s">
        <v>3204</v>
      </c>
      <c r="G1147" s="245"/>
      <c r="H1147" s="248">
        <v>1</v>
      </c>
      <c r="I1147" s="249"/>
      <c r="J1147" s="245"/>
      <c r="K1147" s="245"/>
      <c r="L1147" s="250"/>
      <c r="M1147" s="251"/>
      <c r="N1147" s="252"/>
      <c r="O1147" s="252"/>
      <c r="P1147" s="252"/>
      <c r="Q1147" s="252"/>
      <c r="R1147" s="252"/>
      <c r="S1147" s="252"/>
      <c r="T1147" s="253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4" t="s">
        <v>188</v>
      </c>
      <c r="AU1147" s="254" t="s">
        <v>81</v>
      </c>
      <c r="AV1147" s="14" t="s">
        <v>81</v>
      </c>
      <c r="AW1147" s="14" t="s">
        <v>33</v>
      </c>
      <c r="AX1147" s="14" t="s">
        <v>79</v>
      </c>
      <c r="AY1147" s="254" t="s">
        <v>175</v>
      </c>
    </row>
    <row r="1148" s="2" customFormat="1" ht="37.8" customHeight="1">
      <c r="A1148" s="40"/>
      <c r="B1148" s="41"/>
      <c r="C1148" s="214" t="s">
        <v>1275</v>
      </c>
      <c r="D1148" s="214" t="s">
        <v>177</v>
      </c>
      <c r="E1148" s="215" t="s">
        <v>3214</v>
      </c>
      <c r="F1148" s="216" t="s">
        <v>3215</v>
      </c>
      <c r="G1148" s="217" t="s">
        <v>347</v>
      </c>
      <c r="H1148" s="218">
        <v>1</v>
      </c>
      <c r="I1148" s="219"/>
      <c r="J1148" s="220">
        <f>ROUND(I1148*H1148,2)</f>
        <v>0</v>
      </c>
      <c r="K1148" s="216" t="s">
        <v>491</v>
      </c>
      <c r="L1148" s="46"/>
      <c r="M1148" s="221" t="s">
        <v>19</v>
      </c>
      <c r="N1148" s="222" t="s">
        <v>42</v>
      </c>
      <c r="O1148" s="86"/>
      <c r="P1148" s="223">
        <f>O1148*H1148</f>
        <v>0</v>
      </c>
      <c r="Q1148" s="223">
        <v>0</v>
      </c>
      <c r="R1148" s="223">
        <f>Q1148*H1148</f>
        <v>0</v>
      </c>
      <c r="S1148" s="223">
        <v>0</v>
      </c>
      <c r="T1148" s="224">
        <f>S1148*H1148</f>
        <v>0</v>
      </c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R1148" s="225" t="s">
        <v>315</v>
      </c>
      <c r="AT1148" s="225" t="s">
        <v>177</v>
      </c>
      <c r="AU1148" s="225" t="s">
        <v>81</v>
      </c>
      <c r="AY1148" s="19" t="s">
        <v>175</v>
      </c>
      <c r="BE1148" s="226">
        <f>IF(N1148="základní",J1148,0)</f>
        <v>0</v>
      </c>
      <c r="BF1148" s="226">
        <f>IF(N1148="snížená",J1148,0)</f>
        <v>0</v>
      </c>
      <c r="BG1148" s="226">
        <f>IF(N1148="zákl. přenesená",J1148,0)</f>
        <v>0</v>
      </c>
      <c r="BH1148" s="226">
        <f>IF(N1148="sníž. přenesená",J1148,0)</f>
        <v>0</v>
      </c>
      <c r="BI1148" s="226">
        <f>IF(N1148="nulová",J1148,0)</f>
        <v>0</v>
      </c>
      <c r="BJ1148" s="19" t="s">
        <v>79</v>
      </c>
      <c r="BK1148" s="226">
        <f>ROUND(I1148*H1148,2)</f>
        <v>0</v>
      </c>
      <c r="BL1148" s="19" t="s">
        <v>315</v>
      </c>
      <c r="BM1148" s="225" t="s">
        <v>3216</v>
      </c>
    </row>
    <row r="1149" s="2" customFormat="1">
      <c r="A1149" s="40"/>
      <c r="B1149" s="41"/>
      <c r="C1149" s="42"/>
      <c r="D1149" s="227" t="s">
        <v>184</v>
      </c>
      <c r="E1149" s="42"/>
      <c r="F1149" s="228" t="s">
        <v>3217</v>
      </c>
      <c r="G1149" s="42"/>
      <c r="H1149" s="42"/>
      <c r="I1149" s="229"/>
      <c r="J1149" s="42"/>
      <c r="K1149" s="42"/>
      <c r="L1149" s="46"/>
      <c r="M1149" s="230"/>
      <c r="N1149" s="231"/>
      <c r="O1149" s="86"/>
      <c r="P1149" s="86"/>
      <c r="Q1149" s="86"/>
      <c r="R1149" s="86"/>
      <c r="S1149" s="86"/>
      <c r="T1149" s="87"/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T1149" s="19" t="s">
        <v>184</v>
      </c>
      <c r="AU1149" s="19" t="s">
        <v>81</v>
      </c>
    </row>
    <row r="1150" s="13" customFormat="1">
      <c r="A1150" s="13"/>
      <c r="B1150" s="234"/>
      <c r="C1150" s="235"/>
      <c r="D1150" s="227" t="s">
        <v>188</v>
      </c>
      <c r="E1150" s="236" t="s">
        <v>19</v>
      </c>
      <c r="F1150" s="237" t="s">
        <v>3201</v>
      </c>
      <c r="G1150" s="235"/>
      <c r="H1150" s="236" t="s">
        <v>19</v>
      </c>
      <c r="I1150" s="238"/>
      <c r="J1150" s="235"/>
      <c r="K1150" s="235"/>
      <c r="L1150" s="239"/>
      <c r="M1150" s="240"/>
      <c r="N1150" s="241"/>
      <c r="O1150" s="241"/>
      <c r="P1150" s="241"/>
      <c r="Q1150" s="241"/>
      <c r="R1150" s="241"/>
      <c r="S1150" s="241"/>
      <c r="T1150" s="242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3" t="s">
        <v>188</v>
      </c>
      <c r="AU1150" s="243" t="s">
        <v>81</v>
      </c>
      <c r="AV1150" s="13" t="s">
        <v>79</v>
      </c>
      <c r="AW1150" s="13" t="s">
        <v>33</v>
      </c>
      <c r="AX1150" s="13" t="s">
        <v>71</v>
      </c>
      <c r="AY1150" s="243" t="s">
        <v>175</v>
      </c>
    </row>
    <row r="1151" s="13" customFormat="1">
      <c r="A1151" s="13"/>
      <c r="B1151" s="234"/>
      <c r="C1151" s="235"/>
      <c r="D1151" s="227" t="s">
        <v>188</v>
      </c>
      <c r="E1151" s="236" t="s">
        <v>19</v>
      </c>
      <c r="F1151" s="237" t="s">
        <v>3202</v>
      </c>
      <c r="G1151" s="235"/>
      <c r="H1151" s="236" t="s">
        <v>19</v>
      </c>
      <c r="I1151" s="238"/>
      <c r="J1151" s="235"/>
      <c r="K1151" s="235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188</v>
      </c>
      <c r="AU1151" s="243" t="s">
        <v>81</v>
      </c>
      <c r="AV1151" s="13" t="s">
        <v>79</v>
      </c>
      <c r="AW1151" s="13" t="s">
        <v>33</v>
      </c>
      <c r="AX1151" s="13" t="s">
        <v>71</v>
      </c>
      <c r="AY1151" s="243" t="s">
        <v>175</v>
      </c>
    </row>
    <row r="1152" s="13" customFormat="1">
      <c r="A1152" s="13"/>
      <c r="B1152" s="234"/>
      <c r="C1152" s="235"/>
      <c r="D1152" s="227" t="s">
        <v>188</v>
      </c>
      <c r="E1152" s="236" t="s">
        <v>19</v>
      </c>
      <c r="F1152" s="237" t="s">
        <v>3203</v>
      </c>
      <c r="G1152" s="235"/>
      <c r="H1152" s="236" t="s">
        <v>19</v>
      </c>
      <c r="I1152" s="238"/>
      <c r="J1152" s="235"/>
      <c r="K1152" s="235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188</v>
      </c>
      <c r="AU1152" s="243" t="s">
        <v>81</v>
      </c>
      <c r="AV1152" s="13" t="s">
        <v>79</v>
      </c>
      <c r="AW1152" s="13" t="s">
        <v>33</v>
      </c>
      <c r="AX1152" s="13" t="s">
        <v>71</v>
      </c>
      <c r="AY1152" s="243" t="s">
        <v>175</v>
      </c>
    </row>
    <row r="1153" s="14" customFormat="1">
      <c r="A1153" s="14"/>
      <c r="B1153" s="244"/>
      <c r="C1153" s="245"/>
      <c r="D1153" s="227" t="s">
        <v>188</v>
      </c>
      <c r="E1153" s="246" t="s">
        <v>19</v>
      </c>
      <c r="F1153" s="247" t="s">
        <v>3204</v>
      </c>
      <c r="G1153" s="245"/>
      <c r="H1153" s="248">
        <v>1</v>
      </c>
      <c r="I1153" s="249"/>
      <c r="J1153" s="245"/>
      <c r="K1153" s="245"/>
      <c r="L1153" s="250"/>
      <c r="M1153" s="251"/>
      <c r="N1153" s="252"/>
      <c r="O1153" s="252"/>
      <c r="P1153" s="252"/>
      <c r="Q1153" s="252"/>
      <c r="R1153" s="252"/>
      <c r="S1153" s="252"/>
      <c r="T1153" s="253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54" t="s">
        <v>188</v>
      </c>
      <c r="AU1153" s="254" t="s">
        <v>81</v>
      </c>
      <c r="AV1153" s="14" t="s">
        <v>81</v>
      </c>
      <c r="AW1153" s="14" t="s">
        <v>33</v>
      </c>
      <c r="AX1153" s="14" t="s">
        <v>79</v>
      </c>
      <c r="AY1153" s="254" t="s">
        <v>175</v>
      </c>
    </row>
    <row r="1154" s="2" customFormat="1" ht="24.15" customHeight="1">
      <c r="A1154" s="40"/>
      <c r="B1154" s="41"/>
      <c r="C1154" s="214" t="s">
        <v>1282</v>
      </c>
      <c r="D1154" s="214" t="s">
        <v>177</v>
      </c>
      <c r="E1154" s="215" t="s">
        <v>3218</v>
      </c>
      <c r="F1154" s="216" t="s">
        <v>3219</v>
      </c>
      <c r="G1154" s="217" t="s">
        <v>347</v>
      </c>
      <c r="H1154" s="218">
        <v>3</v>
      </c>
      <c r="I1154" s="219"/>
      <c r="J1154" s="220">
        <f>ROUND(I1154*H1154,2)</f>
        <v>0</v>
      </c>
      <c r="K1154" s="216" t="s">
        <v>491</v>
      </c>
      <c r="L1154" s="46"/>
      <c r="M1154" s="221" t="s">
        <v>19</v>
      </c>
      <c r="N1154" s="222" t="s">
        <v>42</v>
      </c>
      <c r="O1154" s="86"/>
      <c r="P1154" s="223">
        <f>O1154*H1154</f>
        <v>0</v>
      </c>
      <c r="Q1154" s="223">
        <v>0</v>
      </c>
      <c r="R1154" s="223">
        <f>Q1154*H1154</f>
        <v>0</v>
      </c>
      <c r="S1154" s="223">
        <v>0</v>
      </c>
      <c r="T1154" s="224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5" t="s">
        <v>315</v>
      </c>
      <c r="AT1154" s="225" t="s">
        <v>177</v>
      </c>
      <c r="AU1154" s="225" t="s">
        <v>81</v>
      </c>
      <c r="AY1154" s="19" t="s">
        <v>175</v>
      </c>
      <c r="BE1154" s="226">
        <f>IF(N1154="základní",J1154,0)</f>
        <v>0</v>
      </c>
      <c r="BF1154" s="226">
        <f>IF(N1154="snížená",J1154,0)</f>
        <v>0</v>
      </c>
      <c r="BG1154" s="226">
        <f>IF(N1154="zákl. přenesená",J1154,0)</f>
        <v>0</v>
      </c>
      <c r="BH1154" s="226">
        <f>IF(N1154="sníž. přenesená",J1154,0)</f>
        <v>0</v>
      </c>
      <c r="BI1154" s="226">
        <f>IF(N1154="nulová",J1154,0)</f>
        <v>0</v>
      </c>
      <c r="BJ1154" s="19" t="s">
        <v>79</v>
      </c>
      <c r="BK1154" s="226">
        <f>ROUND(I1154*H1154,2)</f>
        <v>0</v>
      </c>
      <c r="BL1154" s="19" t="s">
        <v>315</v>
      </c>
      <c r="BM1154" s="225" t="s">
        <v>3220</v>
      </c>
    </row>
    <row r="1155" s="2" customFormat="1">
      <c r="A1155" s="40"/>
      <c r="B1155" s="41"/>
      <c r="C1155" s="42"/>
      <c r="D1155" s="227" t="s">
        <v>184</v>
      </c>
      <c r="E1155" s="42"/>
      <c r="F1155" s="228" t="s">
        <v>3219</v>
      </c>
      <c r="G1155" s="42"/>
      <c r="H1155" s="42"/>
      <c r="I1155" s="229"/>
      <c r="J1155" s="42"/>
      <c r="K1155" s="42"/>
      <c r="L1155" s="46"/>
      <c r="M1155" s="230"/>
      <c r="N1155" s="231"/>
      <c r="O1155" s="86"/>
      <c r="P1155" s="86"/>
      <c r="Q1155" s="86"/>
      <c r="R1155" s="86"/>
      <c r="S1155" s="86"/>
      <c r="T1155" s="87"/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T1155" s="19" t="s">
        <v>184</v>
      </c>
      <c r="AU1155" s="19" t="s">
        <v>81</v>
      </c>
    </row>
    <row r="1156" s="13" customFormat="1">
      <c r="A1156" s="13"/>
      <c r="B1156" s="234"/>
      <c r="C1156" s="235"/>
      <c r="D1156" s="227" t="s">
        <v>188</v>
      </c>
      <c r="E1156" s="236" t="s">
        <v>19</v>
      </c>
      <c r="F1156" s="237" t="s">
        <v>3147</v>
      </c>
      <c r="G1156" s="235"/>
      <c r="H1156" s="236" t="s">
        <v>19</v>
      </c>
      <c r="I1156" s="238"/>
      <c r="J1156" s="235"/>
      <c r="K1156" s="235"/>
      <c r="L1156" s="239"/>
      <c r="M1156" s="240"/>
      <c r="N1156" s="241"/>
      <c r="O1156" s="241"/>
      <c r="P1156" s="241"/>
      <c r="Q1156" s="241"/>
      <c r="R1156" s="241"/>
      <c r="S1156" s="241"/>
      <c r="T1156" s="242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3" t="s">
        <v>188</v>
      </c>
      <c r="AU1156" s="243" t="s">
        <v>81</v>
      </c>
      <c r="AV1156" s="13" t="s">
        <v>79</v>
      </c>
      <c r="AW1156" s="13" t="s">
        <v>33</v>
      </c>
      <c r="AX1156" s="13" t="s">
        <v>71</v>
      </c>
      <c r="AY1156" s="243" t="s">
        <v>175</v>
      </c>
    </row>
    <row r="1157" s="13" customFormat="1">
      <c r="A1157" s="13"/>
      <c r="B1157" s="234"/>
      <c r="C1157" s="235"/>
      <c r="D1157" s="227" t="s">
        <v>188</v>
      </c>
      <c r="E1157" s="236" t="s">
        <v>19</v>
      </c>
      <c r="F1157" s="237" t="s">
        <v>3155</v>
      </c>
      <c r="G1157" s="235"/>
      <c r="H1157" s="236" t="s">
        <v>19</v>
      </c>
      <c r="I1157" s="238"/>
      <c r="J1157" s="235"/>
      <c r="K1157" s="235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188</v>
      </c>
      <c r="AU1157" s="243" t="s">
        <v>81</v>
      </c>
      <c r="AV1157" s="13" t="s">
        <v>79</v>
      </c>
      <c r="AW1157" s="13" t="s">
        <v>33</v>
      </c>
      <c r="AX1157" s="13" t="s">
        <v>71</v>
      </c>
      <c r="AY1157" s="243" t="s">
        <v>175</v>
      </c>
    </row>
    <row r="1158" s="13" customFormat="1">
      <c r="A1158" s="13"/>
      <c r="B1158" s="234"/>
      <c r="C1158" s="235"/>
      <c r="D1158" s="227" t="s">
        <v>188</v>
      </c>
      <c r="E1158" s="236" t="s">
        <v>19</v>
      </c>
      <c r="F1158" s="237" t="s">
        <v>3221</v>
      </c>
      <c r="G1158" s="235"/>
      <c r="H1158" s="236" t="s">
        <v>19</v>
      </c>
      <c r="I1158" s="238"/>
      <c r="J1158" s="235"/>
      <c r="K1158" s="235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188</v>
      </c>
      <c r="AU1158" s="243" t="s">
        <v>81</v>
      </c>
      <c r="AV1158" s="13" t="s">
        <v>79</v>
      </c>
      <c r="AW1158" s="13" t="s">
        <v>33</v>
      </c>
      <c r="AX1158" s="13" t="s">
        <v>71</v>
      </c>
      <c r="AY1158" s="243" t="s">
        <v>175</v>
      </c>
    </row>
    <row r="1159" s="14" customFormat="1">
      <c r="A1159" s="14"/>
      <c r="B1159" s="244"/>
      <c r="C1159" s="245"/>
      <c r="D1159" s="227" t="s">
        <v>188</v>
      </c>
      <c r="E1159" s="246" t="s">
        <v>19</v>
      </c>
      <c r="F1159" s="247" t="s">
        <v>3222</v>
      </c>
      <c r="G1159" s="245"/>
      <c r="H1159" s="248">
        <v>3</v>
      </c>
      <c r="I1159" s="249"/>
      <c r="J1159" s="245"/>
      <c r="K1159" s="245"/>
      <c r="L1159" s="250"/>
      <c r="M1159" s="251"/>
      <c r="N1159" s="252"/>
      <c r="O1159" s="252"/>
      <c r="P1159" s="252"/>
      <c r="Q1159" s="252"/>
      <c r="R1159" s="252"/>
      <c r="S1159" s="252"/>
      <c r="T1159" s="253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4" t="s">
        <v>188</v>
      </c>
      <c r="AU1159" s="254" t="s">
        <v>81</v>
      </c>
      <c r="AV1159" s="14" t="s">
        <v>81</v>
      </c>
      <c r="AW1159" s="14" t="s">
        <v>33</v>
      </c>
      <c r="AX1159" s="14" t="s">
        <v>71</v>
      </c>
      <c r="AY1159" s="254" t="s">
        <v>175</v>
      </c>
    </row>
    <row r="1160" s="15" customFormat="1">
      <c r="A1160" s="15"/>
      <c r="B1160" s="255"/>
      <c r="C1160" s="256"/>
      <c r="D1160" s="227" t="s">
        <v>188</v>
      </c>
      <c r="E1160" s="257" t="s">
        <v>19</v>
      </c>
      <c r="F1160" s="258" t="s">
        <v>206</v>
      </c>
      <c r="G1160" s="256"/>
      <c r="H1160" s="259">
        <v>3</v>
      </c>
      <c r="I1160" s="260"/>
      <c r="J1160" s="256"/>
      <c r="K1160" s="256"/>
      <c r="L1160" s="261"/>
      <c r="M1160" s="262"/>
      <c r="N1160" s="263"/>
      <c r="O1160" s="263"/>
      <c r="P1160" s="263"/>
      <c r="Q1160" s="263"/>
      <c r="R1160" s="263"/>
      <c r="S1160" s="263"/>
      <c r="T1160" s="264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5" t="s">
        <v>188</v>
      </c>
      <c r="AU1160" s="265" t="s">
        <v>81</v>
      </c>
      <c r="AV1160" s="15" t="s">
        <v>182</v>
      </c>
      <c r="AW1160" s="15" t="s">
        <v>33</v>
      </c>
      <c r="AX1160" s="15" t="s">
        <v>79</v>
      </c>
      <c r="AY1160" s="265" t="s">
        <v>175</v>
      </c>
    </row>
    <row r="1161" s="2" customFormat="1" ht="24.15" customHeight="1">
      <c r="A1161" s="40"/>
      <c r="B1161" s="41"/>
      <c r="C1161" s="214" t="s">
        <v>1288</v>
      </c>
      <c r="D1161" s="214" t="s">
        <v>177</v>
      </c>
      <c r="E1161" s="215" t="s">
        <v>3223</v>
      </c>
      <c r="F1161" s="216" t="s">
        <v>3224</v>
      </c>
      <c r="G1161" s="217" t="s">
        <v>347</v>
      </c>
      <c r="H1161" s="218">
        <v>3</v>
      </c>
      <c r="I1161" s="219"/>
      <c r="J1161" s="220">
        <f>ROUND(I1161*H1161,2)</f>
        <v>0</v>
      </c>
      <c r="K1161" s="216" t="s">
        <v>491</v>
      </c>
      <c r="L1161" s="46"/>
      <c r="M1161" s="221" t="s">
        <v>19</v>
      </c>
      <c r="N1161" s="222" t="s">
        <v>42</v>
      </c>
      <c r="O1161" s="86"/>
      <c r="P1161" s="223">
        <f>O1161*H1161</f>
        <v>0</v>
      </c>
      <c r="Q1161" s="223">
        <v>0</v>
      </c>
      <c r="R1161" s="223">
        <f>Q1161*H1161</f>
        <v>0</v>
      </c>
      <c r="S1161" s="223">
        <v>0</v>
      </c>
      <c r="T1161" s="224">
        <f>S1161*H1161</f>
        <v>0</v>
      </c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R1161" s="225" t="s">
        <v>315</v>
      </c>
      <c r="AT1161" s="225" t="s">
        <v>177</v>
      </c>
      <c r="AU1161" s="225" t="s">
        <v>81</v>
      </c>
      <c r="AY1161" s="19" t="s">
        <v>175</v>
      </c>
      <c r="BE1161" s="226">
        <f>IF(N1161="základní",J1161,0)</f>
        <v>0</v>
      </c>
      <c r="BF1161" s="226">
        <f>IF(N1161="snížená",J1161,0)</f>
        <v>0</v>
      </c>
      <c r="BG1161" s="226">
        <f>IF(N1161="zákl. přenesená",J1161,0)</f>
        <v>0</v>
      </c>
      <c r="BH1161" s="226">
        <f>IF(N1161="sníž. přenesená",J1161,0)</f>
        <v>0</v>
      </c>
      <c r="BI1161" s="226">
        <f>IF(N1161="nulová",J1161,0)</f>
        <v>0</v>
      </c>
      <c r="BJ1161" s="19" t="s">
        <v>79</v>
      </c>
      <c r="BK1161" s="226">
        <f>ROUND(I1161*H1161,2)</f>
        <v>0</v>
      </c>
      <c r="BL1161" s="19" t="s">
        <v>315</v>
      </c>
      <c r="BM1161" s="225" t="s">
        <v>3225</v>
      </c>
    </row>
    <row r="1162" s="2" customFormat="1">
      <c r="A1162" s="40"/>
      <c r="B1162" s="41"/>
      <c r="C1162" s="42"/>
      <c r="D1162" s="227" t="s">
        <v>184</v>
      </c>
      <c r="E1162" s="42"/>
      <c r="F1162" s="228" t="s">
        <v>3224</v>
      </c>
      <c r="G1162" s="42"/>
      <c r="H1162" s="42"/>
      <c r="I1162" s="229"/>
      <c r="J1162" s="42"/>
      <c r="K1162" s="42"/>
      <c r="L1162" s="46"/>
      <c r="M1162" s="230"/>
      <c r="N1162" s="231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184</v>
      </c>
      <c r="AU1162" s="19" t="s">
        <v>81</v>
      </c>
    </row>
    <row r="1163" s="13" customFormat="1">
      <c r="A1163" s="13"/>
      <c r="B1163" s="234"/>
      <c r="C1163" s="235"/>
      <c r="D1163" s="227" t="s">
        <v>188</v>
      </c>
      <c r="E1163" s="236" t="s">
        <v>19</v>
      </c>
      <c r="F1163" s="237" t="s">
        <v>3147</v>
      </c>
      <c r="G1163" s="235"/>
      <c r="H1163" s="236" t="s">
        <v>19</v>
      </c>
      <c r="I1163" s="238"/>
      <c r="J1163" s="235"/>
      <c r="K1163" s="235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188</v>
      </c>
      <c r="AU1163" s="243" t="s">
        <v>81</v>
      </c>
      <c r="AV1163" s="13" t="s">
        <v>79</v>
      </c>
      <c r="AW1163" s="13" t="s">
        <v>33</v>
      </c>
      <c r="AX1163" s="13" t="s">
        <v>71</v>
      </c>
      <c r="AY1163" s="243" t="s">
        <v>175</v>
      </c>
    </row>
    <row r="1164" s="13" customFormat="1">
      <c r="A1164" s="13"/>
      <c r="B1164" s="234"/>
      <c r="C1164" s="235"/>
      <c r="D1164" s="227" t="s">
        <v>188</v>
      </c>
      <c r="E1164" s="236" t="s">
        <v>19</v>
      </c>
      <c r="F1164" s="237" t="s">
        <v>3155</v>
      </c>
      <c r="G1164" s="235"/>
      <c r="H1164" s="236" t="s">
        <v>19</v>
      </c>
      <c r="I1164" s="238"/>
      <c r="J1164" s="235"/>
      <c r="K1164" s="235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188</v>
      </c>
      <c r="AU1164" s="243" t="s">
        <v>81</v>
      </c>
      <c r="AV1164" s="13" t="s">
        <v>79</v>
      </c>
      <c r="AW1164" s="13" t="s">
        <v>33</v>
      </c>
      <c r="AX1164" s="13" t="s">
        <v>71</v>
      </c>
      <c r="AY1164" s="243" t="s">
        <v>175</v>
      </c>
    </row>
    <row r="1165" s="13" customFormat="1">
      <c r="A1165" s="13"/>
      <c r="B1165" s="234"/>
      <c r="C1165" s="235"/>
      <c r="D1165" s="227" t="s">
        <v>188</v>
      </c>
      <c r="E1165" s="236" t="s">
        <v>19</v>
      </c>
      <c r="F1165" s="237" t="s">
        <v>3221</v>
      </c>
      <c r="G1165" s="235"/>
      <c r="H1165" s="236" t="s">
        <v>19</v>
      </c>
      <c r="I1165" s="238"/>
      <c r="J1165" s="235"/>
      <c r="K1165" s="235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188</v>
      </c>
      <c r="AU1165" s="243" t="s">
        <v>81</v>
      </c>
      <c r="AV1165" s="13" t="s">
        <v>79</v>
      </c>
      <c r="AW1165" s="13" t="s">
        <v>33</v>
      </c>
      <c r="AX1165" s="13" t="s">
        <v>71</v>
      </c>
      <c r="AY1165" s="243" t="s">
        <v>175</v>
      </c>
    </row>
    <row r="1166" s="14" customFormat="1">
      <c r="A1166" s="14"/>
      <c r="B1166" s="244"/>
      <c r="C1166" s="245"/>
      <c r="D1166" s="227" t="s">
        <v>188</v>
      </c>
      <c r="E1166" s="246" t="s">
        <v>19</v>
      </c>
      <c r="F1166" s="247" t="s">
        <v>3222</v>
      </c>
      <c r="G1166" s="245"/>
      <c r="H1166" s="248">
        <v>3</v>
      </c>
      <c r="I1166" s="249"/>
      <c r="J1166" s="245"/>
      <c r="K1166" s="245"/>
      <c r="L1166" s="250"/>
      <c r="M1166" s="251"/>
      <c r="N1166" s="252"/>
      <c r="O1166" s="252"/>
      <c r="P1166" s="252"/>
      <c r="Q1166" s="252"/>
      <c r="R1166" s="252"/>
      <c r="S1166" s="252"/>
      <c r="T1166" s="253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4" t="s">
        <v>188</v>
      </c>
      <c r="AU1166" s="254" t="s">
        <v>81</v>
      </c>
      <c r="AV1166" s="14" t="s">
        <v>81</v>
      </c>
      <c r="AW1166" s="14" t="s">
        <v>33</v>
      </c>
      <c r="AX1166" s="14" t="s">
        <v>71</v>
      </c>
      <c r="AY1166" s="254" t="s">
        <v>175</v>
      </c>
    </row>
    <row r="1167" s="15" customFormat="1">
      <c r="A1167" s="15"/>
      <c r="B1167" s="255"/>
      <c r="C1167" s="256"/>
      <c r="D1167" s="227" t="s">
        <v>188</v>
      </c>
      <c r="E1167" s="257" t="s">
        <v>19</v>
      </c>
      <c r="F1167" s="258" t="s">
        <v>206</v>
      </c>
      <c r="G1167" s="256"/>
      <c r="H1167" s="259">
        <v>3</v>
      </c>
      <c r="I1167" s="260"/>
      <c r="J1167" s="256"/>
      <c r="K1167" s="256"/>
      <c r="L1167" s="261"/>
      <c r="M1167" s="262"/>
      <c r="N1167" s="263"/>
      <c r="O1167" s="263"/>
      <c r="P1167" s="263"/>
      <c r="Q1167" s="263"/>
      <c r="R1167" s="263"/>
      <c r="S1167" s="263"/>
      <c r="T1167" s="264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5" t="s">
        <v>188</v>
      </c>
      <c r="AU1167" s="265" t="s">
        <v>81</v>
      </c>
      <c r="AV1167" s="15" t="s">
        <v>182</v>
      </c>
      <c r="AW1167" s="15" t="s">
        <v>33</v>
      </c>
      <c r="AX1167" s="15" t="s">
        <v>79</v>
      </c>
      <c r="AY1167" s="265" t="s">
        <v>175</v>
      </c>
    </row>
    <row r="1168" s="2" customFormat="1" ht="24.15" customHeight="1">
      <c r="A1168" s="40"/>
      <c r="B1168" s="41"/>
      <c r="C1168" s="214" t="s">
        <v>1295</v>
      </c>
      <c r="D1168" s="214" t="s">
        <v>177</v>
      </c>
      <c r="E1168" s="215" t="s">
        <v>1478</v>
      </c>
      <c r="F1168" s="216" t="s">
        <v>1479</v>
      </c>
      <c r="G1168" s="217" t="s">
        <v>1032</v>
      </c>
      <c r="H1168" s="287"/>
      <c r="I1168" s="219"/>
      <c r="J1168" s="220">
        <f>ROUND(I1168*H1168,2)</f>
        <v>0</v>
      </c>
      <c r="K1168" s="216" t="s">
        <v>181</v>
      </c>
      <c r="L1168" s="46"/>
      <c r="M1168" s="221" t="s">
        <v>19</v>
      </c>
      <c r="N1168" s="222" t="s">
        <v>42</v>
      </c>
      <c r="O1168" s="86"/>
      <c r="P1168" s="223">
        <f>O1168*H1168</f>
        <v>0</v>
      </c>
      <c r="Q1168" s="223">
        <v>0</v>
      </c>
      <c r="R1168" s="223">
        <f>Q1168*H1168</f>
        <v>0</v>
      </c>
      <c r="S1168" s="223">
        <v>0</v>
      </c>
      <c r="T1168" s="224">
        <f>S1168*H1168</f>
        <v>0</v>
      </c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R1168" s="225" t="s">
        <v>315</v>
      </c>
      <c r="AT1168" s="225" t="s">
        <v>177</v>
      </c>
      <c r="AU1168" s="225" t="s">
        <v>81</v>
      </c>
      <c r="AY1168" s="19" t="s">
        <v>175</v>
      </c>
      <c r="BE1168" s="226">
        <f>IF(N1168="základní",J1168,0)</f>
        <v>0</v>
      </c>
      <c r="BF1168" s="226">
        <f>IF(N1168="snížená",J1168,0)</f>
        <v>0</v>
      </c>
      <c r="BG1168" s="226">
        <f>IF(N1168="zákl. přenesená",J1168,0)</f>
        <v>0</v>
      </c>
      <c r="BH1168" s="226">
        <f>IF(N1168="sníž. přenesená",J1168,0)</f>
        <v>0</v>
      </c>
      <c r="BI1168" s="226">
        <f>IF(N1168="nulová",J1168,0)</f>
        <v>0</v>
      </c>
      <c r="BJ1168" s="19" t="s">
        <v>79</v>
      </c>
      <c r="BK1168" s="226">
        <f>ROUND(I1168*H1168,2)</f>
        <v>0</v>
      </c>
      <c r="BL1168" s="19" t="s">
        <v>315</v>
      </c>
      <c r="BM1168" s="225" t="s">
        <v>3226</v>
      </c>
    </row>
    <row r="1169" s="2" customFormat="1">
      <c r="A1169" s="40"/>
      <c r="B1169" s="41"/>
      <c r="C1169" s="42"/>
      <c r="D1169" s="227" t="s">
        <v>184</v>
      </c>
      <c r="E1169" s="42"/>
      <c r="F1169" s="228" t="s">
        <v>1481</v>
      </c>
      <c r="G1169" s="42"/>
      <c r="H1169" s="42"/>
      <c r="I1169" s="229"/>
      <c r="J1169" s="42"/>
      <c r="K1169" s="42"/>
      <c r="L1169" s="46"/>
      <c r="M1169" s="230"/>
      <c r="N1169" s="231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184</v>
      </c>
      <c r="AU1169" s="19" t="s">
        <v>81</v>
      </c>
    </row>
    <row r="1170" s="2" customFormat="1">
      <c r="A1170" s="40"/>
      <c r="B1170" s="41"/>
      <c r="C1170" s="42"/>
      <c r="D1170" s="232" t="s">
        <v>186</v>
      </c>
      <c r="E1170" s="42"/>
      <c r="F1170" s="233" t="s">
        <v>1482</v>
      </c>
      <c r="G1170" s="42"/>
      <c r="H1170" s="42"/>
      <c r="I1170" s="229"/>
      <c r="J1170" s="42"/>
      <c r="K1170" s="42"/>
      <c r="L1170" s="46"/>
      <c r="M1170" s="230"/>
      <c r="N1170" s="231"/>
      <c r="O1170" s="86"/>
      <c r="P1170" s="86"/>
      <c r="Q1170" s="86"/>
      <c r="R1170" s="86"/>
      <c r="S1170" s="86"/>
      <c r="T1170" s="87"/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T1170" s="19" t="s">
        <v>186</v>
      </c>
      <c r="AU1170" s="19" t="s">
        <v>81</v>
      </c>
    </row>
    <row r="1171" s="12" customFormat="1" ht="22.8" customHeight="1">
      <c r="A1171" s="12"/>
      <c r="B1171" s="198"/>
      <c r="C1171" s="199"/>
      <c r="D1171" s="200" t="s">
        <v>70</v>
      </c>
      <c r="E1171" s="212" t="s">
        <v>1483</v>
      </c>
      <c r="F1171" s="212" t="s">
        <v>1484</v>
      </c>
      <c r="G1171" s="199"/>
      <c r="H1171" s="199"/>
      <c r="I1171" s="202"/>
      <c r="J1171" s="213">
        <f>BK1171</f>
        <v>0</v>
      </c>
      <c r="K1171" s="199"/>
      <c r="L1171" s="204"/>
      <c r="M1171" s="205"/>
      <c r="N1171" s="206"/>
      <c r="O1171" s="206"/>
      <c r="P1171" s="207">
        <f>SUM(P1172:P1250)</f>
        <v>0</v>
      </c>
      <c r="Q1171" s="206"/>
      <c r="R1171" s="207">
        <f>SUM(R1172:R1250)</f>
        <v>3.3570500000000001</v>
      </c>
      <c r="S1171" s="206"/>
      <c r="T1171" s="208">
        <f>SUM(T1172:T1250)</f>
        <v>0.35999999999999999</v>
      </c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R1171" s="209" t="s">
        <v>81</v>
      </c>
      <c r="AT1171" s="210" t="s">
        <v>70</v>
      </c>
      <c r="AU1171" s="210" t="s">
        <v>79</v>
      </c>
      <c r="AY1171" s="209" t="s">
        <v>175</v>
      </c>
      <c r="BK1171" s="211">
        <f>SUM(BK1172:BK1250)</f>
        <v>0</v>
      </c>
    </row>
    <row r="1172" s="2" customFormat="1" ht="24.15" customHeight="1">
      <c r="A1172" s="40"/>
      <c r="B1172" s="41"/>
      <c r="C1172" s="214" t="s">
        <v>1301</v>
      </c>
      <c r="D1172" s="214" t="s">
        <v>177</v>
      </c>
      <c r="E1172" s="215" t="s">
        <v>3227</v>
      </c>
      <c r="F1172" s="216" t="s">
        <v>1487</v>
      </c>
      <c r="G1172" s="217" t="s">
        <v>347</v>
      </c>
      <c r="H1172" s="218">
        <v>1</v>
      </c>
      <c r="I1172" s="219"/>
      <c r="J1172" s="220">
        <f>ROUND(I1172*H1172,2)</f>
        <v>0</v>
      </c>
      <c r="K1172" s="216" t="s">
        <v>491</v>
      </c>
      <c r="L1172" s="46"/>
      <c r="M1172" s="221" t="s">
        <v>19</v>
      </c>
      <c r="N1172" s="222" t="s">
        <v>42</v>
      </c>
      <c r="O1172" s="86"/>
      <c r="P1172" s="223">
        <f>O1172*H1172</f>
        <v>0</v>
      </c>
      <c r="Q1172" s="223">
        <v>3.00034</v>
      </c>
      <c r="R1172" s="223">
        <f>Q1172*H1172</f>
        <v>3.00034</v>
      </c>
      <c r="S1172" s="223">
        <v>0</v>
      </c>
      <c r="T1172" s="224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25" t="s">
        <v>315</v>
      </c>
      <c r="AT1172" s="225" t="s">
        <v>177</v>
      </c>
      <c r="AU1172" s="225" t="s">
        <v>81</v>
      </c>
      <c r="AY1172" s="19" t="s">
        <v>175</v>
      </c>
      <c r="BE1172" s="226">
        <f>IF(N1172="základní",J1172,0)</f>
        <v>0</v>
      </c>
      <c r="BF1172" s="226">
        <f>IF(N1172="snížená",J1172,0)</f>
        <v>0</v>
      </c>
      <c r="BG1172" s="226">
        <f>IF(N1172="zákl. přenesená",J1172,0)</f>
        <v>0</v>
      </c>
      <c r="BH1172" s="226">
        <f>IF(N1172="sníž. přenesená",J1172,0)</f>
        <v>0</v>
      </c>
      <c r="BI1172" s="226">
        <f>IF(N1172="nulová",J1172,0)</f>
        <v>0</v>
      </c>
      <c r="BJ1172" s="19" t="s">
        <v>79</v>
      </c>
      <c r="BK1172" s="226">
        <f>ROUND(I1172*H1172,2)</f>
        <v>0</v>
      </c>
      <c r="BL1172" s="19" t="s">
        <v>315</v>
      </c>
      <c r="BM1172" s="225" t="s">
        <v>3228</v>
      </c>
    </row>
    <row r="1173" s="2" customFormat="1">
      <c r="A1173" s="40"/>
      <c r="B1173" s="41"/>
      <c r="C1173" s="42"/>
      <c r="D1173" s="227" t="s">
        <v>184</v>
      </c>
      <c r="E1173" s="42"/>
      <c r="F1173" s="228" t="s">
        <v>3229</v>
      </c>
      <c r="G1173" s="42"/>
      <c r="H1173" s="42"/>
      <c r="I1173" s="229"/>
      <c r="J1173" s="42"/>
      <c r="K1173" s="42"/>
      <c r="L1173" s="46"/>
      <c r="M1173" s="230"/>
      <c r="N1173" s="231"/>
      <c r="O1173" s="86"/>
      <c r="P1173" s="86"/>
      <c r="Q1173" s="86"/>
      <c r="R1173" s="86"/>
      <c r="S1173" s="86"/>
      <c r="T1173" s="87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184</v>
      </c>
      <c r="AU1173" s="19" t="s">
        <v>81</v>
      </c>
    </row>
    <row r="1174" s="13" customFormat="1">
      <c r="A1174" s="13"/>
      <c r="B1174" s="234"/>
      <c r="C1174" s="235"/>
      <c r="D1174" s="227" t="s">
        <v>188</v>
      </c>
      <c r="E1174" s="236" t="s">
        <v>19</v>
      </c>
      <c r="F1174" s="237" t="s">
        <v>1490</v>
      </c>
      <c r="G1174" s="235"/>
      <c r="H1174" s="236" t="s">
        <v>19</v>
      </c>
      <c r="I1174" s="238"/>
      <c r="J1174" s="235"/>
      <c r="K1174" s="235"/>
      <c r="L1174" s="239"/>
      <c r="M1174" s="240"/>
      <c r="N1174" s="241"/>
      <c r="O1174" s="241"/>
      <c r="P1174" s="241"/>
      <c r="Q1174" s="241"/>
      <c r="R1174" s="241"/>
      <c r="S1174" s="241"/>
      <c r="T1174" s="242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3" t="s">
        <v>188</v>
      </c>
      <c r="AU1174" s="243" t="s">
        <v>81</v>
      </c>
      <c r="AV1174" s="13" t="s">
        <v>79</v>
      </c>
      <c r="AW1174" s="13" t="s">
        <v>33</v>
      </c>
      <c r="AX1174" s="13" t="s">
        <v>71</v>
      </c>
      <c r="AY1174" s="243" t="s">
        <v>175</v>
      </c>
    </row>
    <row r="1175" s="13" customFormat="1">
      <c r="A1175" s="13"/>
      <c r="B1175" s="234"/>
      <c r="C1175" s="235"/>
      <c r="D1175" s="227" t="s">
        <v>188</v>
      </c>
      <c r="E1175" s="236" t="s">
        <v>19</v>
      </c>
      <c r="F1175" s="237" t="s">
        <v>1491</v>
      </c>
      <c r="G1175" s="235"/>
      <c r="H1175" s="236" t="s">
        <v>19</v>
      </c>
      <c r="I1175" s="238"/>
      <c r="J1175" s="235"/>
      <c r="K1175" s="235"/>
      <c r="L1175" s="239"/>
      <c r="M1175" s="240"/>
      <c r="N1175" s="241"/>
      <c r="O1175" s="241"/>
      <c r="P1175" s="241"/>
      <c r="Q1175" s="241"/>
      <c r="R1175" s="241"/>
      <c r="S1175" s="241"/>
      <c r="T1175" s="242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3" t="s">
        <v>188</v>
      </c>
      <c r="AU1175" s="243" t="s">
        <v>81</v>
      </c>
      <c r="AV1175" s="13" t="s">
        <v>79</v>
      </c>
      <c r="AW1175" s="13" t="s">
        <v>33</v>
      </c>
      <c r="AX1175" s="13" t="s">
        <v>71</v>
      </c>
      <c r="AY1175" s="243" t="s">
        <v>175</v>
      </c>
    </row>
    <row r="1176" s="14" customFormat="1">
      <c r="A1176" s="14"/>
      <c r="B1176" s="244"/>
      <c r="C1176" s="245"/>
      <c r="D1176" s="227" t="s">
        <v>188</v>
      </c>
      <c r="E1176" s="246" t="s">
        <v>19</v>
      </c>
      <c r="F1176" s="247" t="s">
        <v>3230</v>
      </c>
      <c r="G1176" s="245"/>
      <c r="H1176" s="248">
        <v>1</v>
      </c>
      <c r="I1176" s="249"/>
      <c r="J1176" s="245"/>
      <c r="K1176" s="245"/>
      <c r="L1176" s="250"/>
      <c r="M1176" s="251"/>
      <c r="N1176" s="252"/>
      <c r="O1176" s="252"/>
      <c r="P1176" s="252"/>
      <c r="Q1176" s="252"/>
      <c r="R1176" s="252"/>
      <c r="S1176" s="252"/>
      <c r="T1176" s="253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4" t="s">
        <v>188</v>
      </c>
      <c r="AU1176" s="254" t="s">
        <v>81</v>
      </c>
      <c r="AV1176" s="14" t="s">
        <v>81</v>
      </c>
      <c r="AW1176" s="14" t="s">
        <v>33</v>
      </c>
      <c r="AX1176" s="14" t="s">
        <v>79</v>
      </c>
      <c r="AY1176" s="254" t="s">
        <v>175</v>
      </c>
    </row>
    <row r="1177" s="2" customFormat="1" ht="24.15" customHeight="1">
      <c r="A1177" s="40"/>
      <c r="B1177" s="41"/>
      <c r="C1177" s="214" t="s">
        <v>1309</v>
      </c>
      <c r="D1177" s="214" t="s">
        <v>177</v>
      </c>
      <c r="E1177" s="215" t="s">
        <v>3231</v>
      </c>
      <c r="F1177" s="216" t="s">
        <v>3232</v>
      </c>
      <c r="G1177" s="217" t="s">
        <v>248</v>
      </c>
      <c r="H1177" s="218">
        <v>1.6799999999999999</v>
      </c>
      <c r="I1177" s="219"/>
      <c r="J1177" s="220">
        <f>ROUND(I1177*H1177,2)</f>
        <v>0</v>
      </c>
      <c r="K1177" s="216" t="s">
        <v>181</v>
      </c>
      <c r="L1177" s="46"/>
      <c r="M1177" s="221" t="s">
        <v>19</v>
      </c>
      <c r="N1177" s="222" t="s">
        <v>42</v>
      </c>
      <c r="O1177" s="86"/>
      <c r="P1177" s="223">
        <f>O1177*H1177</f>
        <v>0</v>
      </c>
      <c r="Q1177" s="223">
        <v>0.00033</v>
      </c>
      <c r="R1177" s="223">
        <f>Q1177*H1177</f>
        <v>0.00055439999999999992</v>
      </c>
      <c r="S1177" s="223">
        <v>0</v>
      </c>
      <c r="T1177" s="224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5" t="s">
        <v>315</v>
      </c>
      <c r="AT1177" s="225" t="s">
        <v>177</v>
      </c>
      <c r="AU1177" s="225" t="s">
        <v>81</v>
      </c>
      <c r="AY1177" s="19" t="s">
        <v>175</v>
      </c>
      <c r="BE1177" s="226">
        <f>IF(N1177="základní",J1177,0)</f>
        <v>0</v>
      </c>
      <c r="BF1177" s="226">
        <f>IF(N1177="snížená",J1177,0)</f>
        <v>0</v>
      </c>
      <c r="BG1177" s="226">
        <f>IF(N1177="zákl. přenesená",J1177,0)</f>
        <v>0</v>
      </c>
      <c r="BH1177" s="226">
        <f>IF(N1177="sníž. přenesená",J1177,0)</f>
        <v>0</v>
      </c>
      <c r="BI1177" s="226">
        <f>IF(N1177="nulová",J1177,0)</f>
        <v>0</v>
      </c>
      <c r="BJ1177" s="19" t="s">
        <v>79</v>
      </c>
      <c r="BK1177" s="226">
        <f>ROUND(I1177*H1177,2)</f>
        <v>0</v>
      </c>
      <c r="BL1177" s="19" t="s">
        <v>315</v>
      </c>
      <c r="BM1177" s="225" t="s">
        <v>3233</v>
      </c>
    </row>
    <row r="1178" s="2" customFormat="1">
      <c r="A1178" s="40"/>
      <c r="B1178" s="41"/>
      <c r="C1178" s="42"/>
      <c r="D1178" s="227" t="s">
        <v>184</v>
      </c>
      <c r="E1178" s="42"/>
      <c r="F1178" s="228" t="s">
        <v>3234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184</v>
      </c>
      <c r="AU1178" s="19" t="s">
        <v>81</v>
      </c>
    </row>
    <row r="1179" s="2" customFormat="1">
      <c r="A1179" s="40"/>
      <c r="B1179" s="41"/>
      <c r="C1179" s="42"/>
      <c r="D1179" s="232" t="s">
        <v>186</v>
      </c>
      <c r="E1179" s="42"/>
      <c r="F1179" s="233" t="s">
        <v>3235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186</v>
      </c>
      <c r="AU1179" s="19" t="s">
        <v>81</v>
      </c>
    </row>
    <row r="1180" s="13" customFormat="1">
      <c r="A1180" s="13"/>
      <c r="B1180" s="234"/>
      <c r="C1180" s="235"/>
      <c r="D1180" s="227" t="s">
        <v>188</v>
      </c>
      <c r="E1180" s="236" t="s">
        <v>19</v>
      </c>
      <c r="F1180" s="237" t="s">
        <v>1067</v>
      </c>
      <c r="G1180" s="235"/>
      <c r="H1180" s="236" t="s">
        <v>19</v>
      </c>
      <c r="I1180" s="238"/>
      <c r="J1180" s="235"/>
      <c r="K1180" s="235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188</v>
      </c>
      <c r="AU1180" s="243" t="s">
        <v>81</v>
      </c>
      <c r="AV1180" s="13" t="s">
        <v>79</v>
      </c>
      <c r="AW1180" s="13" t="s">
        <v>33</v>
      </c>
      <c r="AX1180" s="13" t="s">
        <v>71</v>
      </c>
      <c r="AY1180" s="243" t="s">
        <v>175</v>
      </c>
    </row>
    <row r="1181" s="13" customFormat="1">
      <c r="A1181" s="13"/>
      <c r="B1181" s="234"/>
      <c r="C1181" s="235"/>
      <c r="D1181" s="227" t="s">
        <v>188</v>
      </c>
      <c r="E1181" s="236" t="s">
        <v>19</v>
      </c>
      <c r="F1181" s="237" t="s">
        <v>1531</v>
      </c>
      <c r="G1181" s="235"/>
      <c r="H1181" s="236" t="s">
        <v>19</v>
      </c>
      <c r="I1181" s="238"/>
      <c r="J1181" s="235"/>
      <c r="K1181" s="235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188</v>
      </c>
      <c r="AU1181" s="243" t="s">
        <v>81</v>
      </c>
      <c r="AV1181" s="13" t="s">
        <v>79</v>
      </c>
      <c r="AW1181" s="13" t="s">
        <v>33</v>
      </c>
      <c r="AX1181" s="13" t="s">
        <v>71</v>
      </c>
      <c r="AY1181" s="243" t="s">
        <v>175</v>
      </c>
    </row>
    <row r="1182" s="14" customFormat="1">
      <c r="A1182" s="14"/>
      <c r="B1182" s="244"/>
      <c r="C1182" s="245"/>
      <c r="D1182" s="227" t="s">
        <v>188</v>
      </c>
      <c r="E1182" s="246" t="s">
        <v>19</v>
      </c>
      <c r="F1182" s="247" t="s">
        <v>3236</v>
      </c>
      <c r="G1182" s="245"/>
      <c r="H1182" s="248">
        <v>1.6799999999999999</v>
      </c>
      <c r="I1182" s="249"/>
      <c r="J1182" s="245"/>
      <c r="K1182" s="245"/>
      <c r="L1182" s="250"/>
      <c r="M1182" s="251"/>
      <c r="N1182" s="252"/>
      <c r="O1182" s="252"/>
      <c r="P1182" s="252"/>
      <c r="Q1182" s="252"/>
      <c r="R1182" s="252"/>
      <c r="S1182" s="252"/>
      <c r="T1182" s="253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4" t="s">
        <v>188</v>
      </c>
      <c r="AU1182" s="254" t="s">
        <v>81</v>
      </c>
      <c r="AV1182" s="14" t="s">
        <v>81</v>
      </c>
      <c r="AW1182" s="14" t="s">
        <v>33</v>
      </c>
      <c r="AX1182" s="14" t="s">
        <v>71</v>
      </c>
      <c r="AY1182" s="254" t="s">
        <v>175</v>
      </c>
    </row>
    <row r="1183" s="15" customFormat="1">
      <c r="A1183" s="15"/>
      <c r="B1183" s="255"/>
      <c r="C1183" s="256"/>
      <c r="D1183" s="227" t="s">
        <v>188</v>
      </c>
      <c r="E1183" s="257" t="s">
        <v>19</v>
      </c>
      <c r="F1183" s="258" t="s">
        <v>206</v>
      </c>
      <c r="G1183" s="256"/>
      <c r="H1183" s="259">
        <v>1.6799999999999999</v>
      </c>
      <c r="I1183" s="260"/>
      <c r="J1183" s="256"/>
      <c r="K1183" s="256"/>
      <c r="L1183" s="261"/>
      <c r="M1183" s="262"/>
      <c r="N1183" s="263"/>
      <c r="O1183" s="263"/>
      <c r="P1183" s="263"/>
      <c r="Q1183" s="263"/>
      <c r="R1183" s="263"/>
      <c r="S1183" s="263"/>
      <c r="T1183" s="264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65" t="s">
        <v>188</v>
      </c>
      <c r="AU1183" s="265" t="s">
        <v>81</v>
      </c>
      <c r="AV1183" s="15" t="s">
        <v>182</v>
      </c>
      <c r="AW1183" s="15" t="s">
        <v>33</v>
      </c>
      <c r="AX1183" s="15" t="s">
        <v>79</v>
      </c>
      <c r="AY1183" s="265" t="s">
        <v>175</v>
      </c>
    </row>
    <row r="1184" s="2" customFormat="1" ht="24.15" customHeight="1">
      <c r="A1184" s="40"/>
      <c r="B1184" s="41"/>
      <c r="C1184" s="277" t="s">
        <v>1317</v>
      </c>
      <c r="D1184" s="277" t="s">
        <v>402</v>
      </c>
      <c r="E1184" s="278" t="s">
        <v>3237</v>
      </c>
      <c r="F1184" s="279" t="s">
        <v>3238</v>
      </c>
      <c r="G1184" s="280" t="s">
        <v>248</v>
      </c>
      <c r="H1184" s="281">
        <v>1.6799999999999999</v>
      </c>
      <c r="I1184" s="282"/>
      <c r="J1184" s="283">
        <f>ROUND(I1184*H1184,2)</f>
        <v>0</v>
      </c>
      <c r="K1184" s="279" t="s">
        <v>181</v>
      </c>
      <c r="L1184" s="284"/>
      <c r="M1184" s="285" t="s">
        <v>19</v>
      </c>
      <c r="N1184" s="286" t="s">
        <v>42</v>
      </c>
      <c r="O1184" s="86"/>
      <c r="P1184" s="223">
        <f>O1184*H1184</f>
        <v>0</v>
      </c>
      <c r="Q1184" s="223">
        <v>0.017430000000000001</v>
      </c>
      <c r="R1184" s="223">
        <f>Q1184*H1184</f>
        <v>0.0292824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434</v>
      </c>
      <c r="AT1184" s="225" t="s">
        <v>402</v>
      </c>
      <c r="AU1184" s="225" t="s">
        <v>81</v>
      </c>
      <c r="AY1184" s="19" t="s">
        <v>175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79</v>
      </c>
      <c r="BK1184" s="226">
        <f>ROUND(I1184*H1184,2)</f>
        <v>0</v>
      </c>
      <c r="BL1184" s="19" t="s">
        <v>315</v>
      </c>
      <c r="BM1184" s="225" t="s">
        <v>3239</v>
      </c>
    </row>
    <row r="1185" s="2" customFormat="1">
      <c r="A1185" s="40"/>
      <c r="B1185" s="41"/>
      <c r="C1185" s="42"/>
      <c r="D1185" s="227" t="s">
        <v>184</v>
      </c>
      <c r="E1185" s="42"/>
      <c r="F1185" s="228" t="s">
        <v>3238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184</v>
      </c>
      <c r="AU1185" s="19" t="s">
        <v>81</v>
      </c>
    </row>
    <row r="1186" s="13" customFormat="1">
      <c r="A1186" s="13"/>
      <c r="B1186" s="234"/>
      <c r="C1186" s="235"/>
      <c r="D1186" s="227" t="s">
        <v>188</v>
      </c>
      <c r="E1186" s="236" t="s">
        <v>19</v>
      </c>
      <c r="F1186" s="237" t="s">
        <v>1540</v>
      </c>
      <c r="G1186" s="235"/>
      <c r="H1186" s="236" t="s">
        <v>19</v>
      </c>
      <c r="I1186" s="238"/>
      <c r="J1186" s="235"/>
      <c r="K1186" s="235"/>
      <c r="L1186" s="239"/>
      <c r="M1186" s="240"/>
      <c r="N1186" s="241"/>
      <c r="O1186" s="241"/>
      <c r="P1186" s="241"/>
      <c r="Q1186" s="241"/>
      <c r="R1186" s="241"/>
      <c r="S1186" s="241"/>
      <c r="T1186" s="242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3" t="s">
        <v>188</v>
      </c>
      <c r="AU1186" s="243" t="s">
        <v>81</v>
      </c>
      <c r="AV1186" s="13" t="s">
        <v>79</v>
      </c>
      <c r="AW1186" s="13" t="s">
        <v>33</v>
      </c>
      <c r="AX1186" s="13" t="s">
        <v>71</v>
      </c>
      <c r="AY1186" s="243" t="s">
        <v>175</v>
      </c>
    </row>
    <row r="1187" s="14" customFormat="1">
      <c r="A1187" s="14"/>
      <c r="B1187" s="244"/>
      <c r="C1187" s="245"/>
      <c r="D1187" s="227" t="s">
        <v>188</v>
      </c>
      <c r="E1187" s="246" t="s">
        <v>19</v>
      </c>
      <c r="F1187" s="247" t="s">
        <v>3240</v>
      </c>
      <c r="G1187" s="245"/>
      <c r="H1187" s="248">
        <v>1.6799999999999999</v>
      </c>
      <c r="I1187" s="249"/>
      <c r="J1187" s="245"/>
      <c r="K1187" s="245"/>
      <c r="L1187" s="250"/>
      <c r="M1187" s="251"/>
      <c r="N1187" s="252"/>
      <c r="O1187" s="252"/>
      <c r="P1187" s="252"/>
      <c r="Q1187" s="252"/>
      <c r="R1187" s="252"/>
      <c r="S1187" s="252"/>
      <c r="T1187" s="253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4" t="s">
        <v>188</v>
      </c>
      <c r="AU1187" s="254" t="s">
        <v>81</v>
      </c>
      <c r="AV1187" s="14" t="s">
        <v>81</v>
      </c>
      <c r="AW1187" s="14" t="s">
        <v>33</v>
      </c>
      <c r="AX1187" s="14" t="s">
        <v>79</v>
      </c>
      <c r="AY1187" s="254" t="s">
        <v>175</v>
      </c>
    </row>
    <row r="1188" s="13" customFormat="1">
      <c r="A1188" s="13"/>
      <c r="B1188" s="234"/>
      <c r="C1188" s="235"/>
      <c r="D1188" s="227" t="s">
        <v>188</v>
      </c>
      <c r="E1188" s="236" t="s">
        <v>19</v>
      </c>
      <c r="F1188" s="237" t="s">
        <v>3241</v>
      </c>
      <c r="G1188" s="235"/>
      <c r="H1188" s="236" t="s">
        <v>19</v>
      </c>
      <c r="I1188" s="238"/>
      <c r="J1188" s="235"/>
      <c r="K1188" s="235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188</v>
      </c>
      <c r="AU1188" s="243" t="s">
        <v>81</v>
      </c>
      <c r="AV1188" s="13" t="s">
        <v>79</v>
      </c>
      <c r="AW1188" s="13" t="s">
        <v>33</v>
      </c>
      <c r="AX1188" s="13" t="s">
        <v>71</v>
      </c>
      <c r="AY1188" s="243" t="s">
        <v>175</v>
      </c>
    </row>
    <row r="1189" s="2" customFormat="1" ht="16.5" customHeight="1">
      <c r="A1189" s="40"/>
      <c r="B1189" s="41"/>
      <c r="C1189" s="214" t="s">
        <v>1325</v>
      </c>
      <c r="D1189" s="214" t="s">
        <v>177</v>
      </c>
      <c r="E1189" s="215" t="s">
        <v>3242</v>
      </c>
      <c r="F1189" s="216" t="s">
        <v>3243</v>
      </c>
      <c r="G1189" s="217" t="s">
        <v>347</v>
      </c>
      <c r="H1189" s="218">
        <v>2</v>
      </c>
      <c r="I1189" s="219"/>
      <c r="J1189" s="220">
        <f>ROUND(I1189*H1189,2)</f>
        <v>0</v>
      </c>
      <c r="K1189" s="216" t="s">
        <v>181</v>
      </c>
      <c r="L1189" s="46"/>
      <c r="M1189" s="221" t="s">
        <v>19</v>
      </c>
      <c r="N1189" s="222" t="s">
        <v>42</v>
      </c>
      <c r="O1189" s="86"/>
      <c r="P1189" s="223">
        <f>O1189*H1189</f>
        <v>0</v>
      </c>
      <c r="Q1189" s="223">
        <v>0</v>
      </c>
      <c r="R1189" s="223">
        <f>Q1189*H1189</f>
        <v>0</v>
      </c>
      <c r="S1189" s="223">
        <v>0</v>
      </c>
      <c r="T1189" s="224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25" t="s">
        <v>315</v>
      </c>
      <c r="AT1189" s="225" t="s">
        <v>177</v>
      </c>
      <c r="AU1189" s="225" t="s">
        <v>81</v>
      </c>
      <c r="AY1189" s="19" t="s">
        <v>175</v>
      </c>
      <c r="BE1189" s="226">
        <f>IF(N1189="základní",J1189,0)</f>
        <v>0</v>
      </c>
      <c r="BF1189" s="226">
        <f>IF(N1189="snížená",J1189,0)</f>
        <v>0</v>
      </c>
      <c r="BG1189" s="226">
        <f>IF(N1189="zákl. přenesená",J1189,0)</f>
        <v>0</v>
      </c>
      <c r="BH1189" s="226">
        <f>IF(N1189="sníž. přenesená",J1189,0)</f>
        <v>0</v>
      </c>
      <c r="BI1189" s="226">
        <f>IF(N1189="nulová",J1189,0)</f>
        <v>0</v>
      </c>
      <c r="BJ1189" s="19" t="s">
        <v>79</v>
      </c>
      <c r="BK1189" s="226">
        <f>ROUND(I1189*H1189,2)</f>
        <v>0</v>
      </c>
      <c r="BL1189" s="19" t="s">
        <v>315</v>
      </c>
      <c r="BM1189" s="225" t="s">
        <v>3244</v>
      </c>
    </row>
    <row r="1190" s="2" customFormat="1">
      <c r="A1190" s="40"/>
      <c r="B1190" s="41"/>
      <c r="C1190" s="42"/>
      <c r="D1190" s="227" t="s">
        <v>184</v>
      </c>
      <c r="E1190" s="42"/>
      <c r="F1190" s="228" t="s">
        <v>3245</v>
      </c>
      <c r="G1190" s="42"/>
      <c r="H1190" s="42"/>
      <c r="I1190" s="229"/>
      <c r="J1190" s="42"/>
      <c r="K1190" s="42"/>
      <c r="L1190" s="46"/>
      <c r="M1190" s="230"/>
      <c r="N1190" s="231"/>
      <c r="O1190" s="86"/>
      <c r="P1190" s="86"/>
      <c r="Q1190" s="86"/>
      <c r="R1190" s="86"/>
      <c r="S1190" s="86"/>
      <c r="T1190" s="87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184</v>
      </c>
      <c r="AU1190" s="19" t="s">
        <v>81</v>
      </c>
    </row>
    <row r="1191" s="2" customFormat="1">
      <c r="A1191" s="40"/>
      <c r="B1191" s="41"/>
      <c r="C1191" s="42"/>
      <c r="D1191" s="232" t="s">
        <v>186</v>
      </c>
      <c r="E1191" s="42"/>
      <c r="F1191" s="233" t="s">
        <v>3246</v>
      </c>
      <c r="G1191" s="42"/>
      <c r="H1191" s="42"/>
      <c r="I1191" s="229"/>
      <c r="J1191" s="42"/>
      <c r="K1191" s="42"/>
      <c r="L1191" s="46"/>
      <c r="M1191" s="230"/>
      <c r="N1191" s="231"/>
      <c r="O1191" s="86"/>
      <c r="P1191" s="86"/>
      <c r="Q1191" s="86"/>
      <c r="R1191" s="86"/>
      <c r="S1191" s="86"/>
      <c r="T1191" s="87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186</v>
      </c>
      <c r="AU1191" s="19" t="s">
        <v>81</v>
      </c>
    </row>
    <row r="1192" s="13" customFormat="1">
      <c r="A1192" s="13"/>
      <c r="B1192" s="234"/>
      <c r="C1192" s="235"/>
      <c r="D1192" s="227" t="s">
        <v>188</v>
      </c>
      <c r="E1192" s="236" t="s">
        <v>19</v>
      </c>
      <c r="F1192" s="237" t="s">
        <v>3247</v>
      </c>
      <c r="G1192" s="235"/>
      <c r="H1192" s="236" t="s">
        <v>19</v>
      </c>
      <c r="I1192" s="238"/>
      <c r="J1192" s="235"/>
      <c r="K1192" s="235"/>
      <c r="L1192" s="239"/>
      <c r="M1192" s="240"/>
      <c r="N1192" s="241"/>
      <c r="O1192" s="241"/>
      <c r="P1192" s="241"/>
      <c r="Q1192" s="241"/>
      <c r="R1192" s="241"/>
      <c r="S1192" s="241"/>
      <c r="T1192" s="242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3" t="s">
        <v>188</v>
      </c>
      <c r="AU1192" s="243" t="s">
        <v>81</v>
      </c>
      <c r="AV1192" s="13" t="s">
        <v>79</v>
      </c>
      <c r="AW1192" s="13" t="s">
        <v>33</v>
      </c>
      <c r="AX1192" s="13" t="s">
        <v>71</v>
      </c>
      <c r="AY1192" s="243" t="s">
        <v>175</v>
      </c>
    </row>
    <row r="1193" s="14" customFormat="1">
      <c r="A1193" s="14"/>
      <c r="B1193" s="244"/>
      <c r="C1193" s="245"/>
      <c r="D1193" s="227" t="s">
        <v>188</v>
      </c>
      <c r="E1193" s="246" t="s">
        <v>19</v>
      </c>
      <c r="F1193" s="247" t="s">
        <v>3248</v>
      </c>
      <c r="G1193" s="245"/>
      <c r="H1193" s="248">
        <v>2</v>
      </c>
      <c r="I1193" s="249"/>
      <c r="J1193" s="245"/>
      <c r="K1193" s="245"/>
      <c r="L1193" s="250"/>
      <c r="M1193" s="251"/>
      <c r="N1193" s="252"/>
      <c r="O1193" s="252"/>
      <c r="P1193" s="252"/>
      <c r="Q1193" s="252"/>
      <c r="R1193" s="252"/>
      <c r="S1193" s="252"/>
      <c r="T1193" s="253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4" t="s">
        <v>188</v>
      </c>
      <c r="AU1193" s="254" t="s">
        <v>81</v>
      </c>
      <c r="AV1193" s="14" t="s">
        <v>81</v>
      </c>
      <c r="AW1193" s="14" t="s">
        <v>33</v>
      </c>
      <c r="AX1193" s="14" t="s">
        <v>79</v>
      </c>
      <c r="AY1193" s="254" t="s">
        <v>175</v>
      </c>
    </row>
    <row r="1194" s="2" customFormat="1" ht="16.5" customHeight="1">
      <c r="A1194" s="40"/>
      <c r="B1194" s="41"/>
      <c r="C1194" s="277" t="s">
        <v>1332</v>
      </c>
      <c r="D1194" s="277" t="s">
        <v>402</v>
      </c>
      <c r="E1194" s="278" t="s">
        <v>3249</v>
      </c>
      <c r="F1194" s="279" t="s">
        <v>3250</v>
      </c>
      <c r="G1194" s="280" t="s">
        <v>347</v>
      </c>
      <c r="H1194" s="281">
        <v>2</v>
      </c>
      <c r="I1194" s="282"/>
      <c r="J1194" s="283">
        <f>ROUND(I1194*H1194,2)</f>
        <v>0</v>
      </c>
      <c r="K1194" s="279" t="s">
        <v>491</v>
      </c>
      <c r="L1194" s="284"/>
      <c r="M1194" s="285" t="s">
        <v>19</v>
      </c>
      <c r="N1194" s="286" t="s">
        <v>42</v>
      </c>
      <c r="O1194" s="86"/>
      <c r="P1194" s="223">
        <f>O1194*H1194</f>
        <v>0</v>
      </c>
      <c r="Q1194" s="223">
        <v>0.0022000000000000001</v>
      </c>
      <c r="R1194" s="223">
        <f>Q1194*H1194</f>
        <v>0.0044000000000000003</v>
      </c>
      <c r="S1194" s="223">
        <v>0</v>
      </c>
      <c r="T1194" s="224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5" t="s">
        <v>434</v>
      </c>
      <c r="AT1194" s="225" t="s">
        <v>402</v>
      </c>
      <c r="AU1194" s="225" t="s">
        <v>81</v>
      </c>
      <c r="AY1194" s="19" t="s">
        <v>175</v>
      </c>
      <c r="BE1194" s="226">
        <f>IF(N1194="základní",J1194,0)</f>
        <v>0</v>
      </c>
      <c r="BF1194" s="226">
        <f>IF(N1194="snížená",J1194,0)</f>
        <v>0</v>
      </c>
      <c r="BG1194" s="226">
        <f>IF(N1194="zákl. přenesená",J1194,0)</f>
        <v>0</v>
      </c>
      <c r="BH1194" s="226">
        <f>IF(N1194="sníž. přenesená",J1194,0)</f>
        <v>0</v>
      </c>
      <c r="BI1194" s="226">
        <f>IF(N1194="nulová",J1194,0)</f>
        <v>0</v>
      </c>
      <c r="BJ1194" s="19" t="s">
        <v>79</v>
      </c>
      <c r="BK1194" s="226">
        <f>ROUND(I1194*H1194,2)</f>
        <v>0</v>
      </c>
      <c r="BL1194" s="19" t="s">
        <v>315</v>
      </c>
      <c r="BM1194" s="225" t="s">
        <v>3251</v>
      </c>
    </row>
    <row r="1195" s="2" customFormat="1">
      <c r="A1195" s="40"/>
      <c r="B1195" s="41"/>
      <c r="C1195" s="42"/>
      <c r="D1195" s="227" t="s">
        <v>184</v>
      </c>
      <c r="E1195" s="42"/>
      <c r="F1195" s="228" t="s">
        <v>3250</v>
      </c>
      <c r="G1195" s="42"/>
      <c r="H1195" s="42"/>
      <c r="I1195" s="229"/>
      <c r="J1195" s="42"/>
      <c r="K1195" s="42"/>
      <c r="L1195" s="46"/>
      <c r="M1195" s="230"/>
      <c r="N1195" s="231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184</v>
      </c>
      <c r="AU1195" s="19" t="s">
        <v>81</v>
      </c>
    </row>
    <row r="1196" s="14" customFormat="1">
      <c r="A1196" s="14"/>
      <c r="B1196" s="244"/>
      <c r="C1196" s="245"/>
      <c r="D1196" s="227" t="s">
        <v>188</v>
      </c>
      <c r="E1196" s="246" t="s">
        <v>19</v>
      </c>
      <c r="F1196" s="247" t="s">
        <v>2955</v>
      </c>
      <c r="G1196" s="245"/>
      <c r="H1196" s="248">
        <v>2</v>
      </c>
      <c r="I1196" s="249"/>
      <c r="J1196" s="245"/>
      <c r="K1196" s="245"/>
      <c r="L1196" s="250"/>
      <c r="M1196" s="251"/>
      <c r="N1196" s="252"/>
      <c r="O1196" s="252"/>
      <c r="P1196" s="252"/>
      <c r="Q1196" s="252"/>
      <c r="R1196" s="252"/>
      <c r="S1196" s="252"/>
      <c r="T1196" s="253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4" t="s">
        <v>188</v>
      </c>
      <c r="AU1196" s="254" t="s">
        <v>81</v>
      </c>
      <c r="AV1196" s="14" t="s">
        <v>81</v>
      </c>
      <c r="AW1196" s="14" t="s">
        <v>33</v>
      </c>
      <c r="AX1196" s="14" t="s">
        <v>79</v>
      </c>
      <c r="AY1196" s="254" t="s">
        <v>175</v>
      </c>
    </row>
    <row r="1197" s="2" customFormat="1" ht="21.75" customHeight="1">
      <c r="A1197" s="40"/>
      <c r="B1197" s="41"/>
      <c r="C1197" s="214" t="s">
        <v>1339</v>
      </c>
      <c r="D1197" s="214" t="s">
        <v>177</v>
      </c>
      <c r="E1197" s="215" t="s">
        <v>1622</v>
      </c>
      <c r="F1197" s="216" t="s">
        <v>1623</v>
      </c>
      <c r="G1197" s="217" t="s">
        <v>1624</v>
      </c>
      <c r="H1197" s="218">
        <v>30</v>
      </c>
      <c r="I1197" s="219"/>
      <c r="J1197" s="220">
        <f>ROUND(I1197*H1197,2)</f>
        <v>0</v>
      </c>
      <c r="K1197" s="216" t="s">
        <v>181</v>
      </c>
      <c r="L1197" s="46"/>
      <c r="M1197" s="221" t="s">
        <v>19</v>
      </c>
      <c r="N1197" s="222" t="s">
        <v>42</v>
      </c>
      <c r="O1197" s="86"/>
      <c r="P1197" s="223">
        <f>O1197*H1197</f>
        <v>0</v>
      </c>
      <c r="Q1197" s="223">
        <v>6.9999999999999994E-05</v>
      </c>
      <c r="R1197" s="223">
        <f>Q1197*H1197</f>
        <v>0.0020999999999999999</v>
      </c>
      <c r="S1197" s="223">
        <v>0</v>
      </c>
      <c r="T1197" s="224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5" t="s">
        <v>315</v>
      </c>
      <c r="AT1197" s="225" t="s">
        <v>177</v>
      </c>
      <c r="AU1197" s="225" t="s">
        <v>81</v>
      </c>
      <c r="AY1197" s="19" t="s">
        <v>175</v>
      </c>
      <c r="BE1197" s="226">
        <f>IF(N1197="základní",J1197,0)</f>
        <v>0</v>
      </c>
      <c r="BF1197" s="226">
        <f>IF(N1197="snížená",J1197,0)</f>
        <v>0</v>
      </c>
      <c r="BG1197" s="226">
        <f>IF(N1197="zákl. přenesená",J1197,0)</f>
        <v>0</v>
      </c>
      <c r="BH1197" s="226">
        <f>IF(N1197="sníž. přenesená",J1197,0)</f>
        <v>0</v>
      </c>
      <c r="BI1197" s="226">
        <f>IF(N1197="nulová",J1197,0)</f>
        <v>0</v>
      </c>
      <c r="BJ1197" s="19" t="s">
        <v>79</v>
      </c>
      <c r="BK1197" s="226">
        <f>ROUND(I1197*H1197,2)</f>
        <v>0</v>
      </c>
      <c r="BL1197" s="19" t="s">
        <v>315</v>
      </c>
      <c r="BM1197" s="225" t="s">
        <v>3252</v>
      </c>
    </row>
    <row r="1198" s="2" customFormat="1">
      <c r="A1198" s="40"/>
      <c r="B1198" s="41"/>
      <c r="C1198" s="42"/>
      <c r="D1198" s="227" t="s">
        <v>184</v>
      </c>
      <c r="E1198" s="42"/>
      <c r="F1198" s="228" t="s">
        <v>1626</v>
      </c>
      <c r="G1198" s="42"/>
      <c r="H1198" s="42"/>
      <c r="I1198" s="229"/>
      <c r="J1198" s="42"/>
      <c r="K1198" s="42"/>
      <c r="L1198" s="46"/>
      <c r="M1198" s="230"/>
      <c r="N1198" s="231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184</v>
      </c>
      <c r="AU1198" s="19" t="s">
        <v>81</v>
      </c>
    </row>
    <row r="1199" s="2" customFormat="1">
      <c r="A1199" s="40"/>
      <c r="B1199" s="41"/>
      <c r="C1199" s="42"/>
      <c r="D1199" s="232" t="s">
        <v>186</v>
      </c>
      <c r="E1199" s="42"/>
      <c r="F1199" s="233" t="s">
        <v>1627</v>
      </c>
      <c r="G1199" s="42"/>
      <c r="H1199" s="42"/>
      <c r="I1199" s="229"/>
      <c r="J1199" s="42"/>
      <c r="K1199" s="42"/>
      <c r="L1199" s="46"/>
      <c r="M1199" s="230"/>
      <c r="N1199" s="231"/>
      <c r="O1199" s="86"/>
      <c r="P1199" s="86"/>
      <c r="Q1199" s="86"/>
      <c r="R1199" s="86"/>
      <c r="S1199" s="86"/>
      <c r="T1199" s="87"/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T1199" s="19" t="s">
        <v>186</v>
      </c>
      <c r="AU1199" s="19" t="s">
        <v>81</v>
      </c>
    </row>
    <row r="1200" s="13" customFormat="1">
      <c r="A1200" s="13"/>
      <c r="B1200" s="234"/>
      <c r="C1200" s="235"/>
      <c r="D1200" s="227" t="s">
        <v>188</v>
      </c>
      <c r="E1200" s="236" t="s">
        <v>19</v>
      </c>
      <c r="F1200" s="237" t="s">
        <v>3253</v>
      </c>
      <c r="G1200" s="235"/>
      <c r="H1200" s="236" t="s">
        <v>19</v>
      </c>
      <c r="I1200" s="238"/>
      <c r="J1200" s="235"/>
      <c r="K1200" s="235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188</v>
      </c>
      <c r="AU1200" s="243" t="s">
        <v>81</v>
      </c>
      <c r="AV1200" s="13" t="s">
        <v>79</v>
      </c>
      <c r="AW1200" s="13" t="s">
        <v>33</v>
      </c>
      <c r="AX1200" s="13" t="s">
        <v>71</v>
      </c>
      <c r="AY1200" s="243" t="s">
        <v>175</v>
      </c>
    </row>
    <row r="1201" s="14" customFormat="1">
      <c r="A1201" s="14"/>
      <c r="B1201" s="244"/>
      <c r="C1201" s="245"/>
      <c r="D1201" s="227" t="s">
        <v>188</v>
      </c>
      <c r="E1201" s="246" t="s">
        <v>19</v>
      </c>
      <c r="F1201" s="247" t="s">
        <v>3254</v>
      </c>
      <c r="G1201" s="245"/>
      <c r="H1201" s="248">
        <v>20</v>
      </c>
      <c r="I1201" s="249"/>
      <c r="J1201" s="245"/>
      <c r="K1201" s="245"/>
      <c r="L1201" s="250"/>
      <c r="M1201" s="251"/>
      <c r="N1201" s="252"/>
      <c r="O1201" s="252"/>
      <c r="P1201" s="252"/>
      <c r="Q1201" s="252"/>
      <c r="R1201" s="252"/>
      <c r="S1201" s="252"/>
      <c r="T1201" s="253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4" t="s">
        <v>188</v>
      </c>
      <c r="AU1201" s="254" t="s">
        <v>81</v>
      </c>
      <c r="AV1201" s="14" t="s">
        <v>81</v>
      </c>
      <c r="AW1201" s="14" t="s">
        <v>33</v>
      </c>
      <c r="AX1201" s="14" t="s">
        <v>71</v>
      </c>
      <c r="AY1201" s="254" t="s">
        <v>175</v>
      </c>
    </row>
    <row r="1202" s="14" customFormat="1">
      <c r="A1202" s="14"/>
      <c r="B1202" s="244"/>
      <c r="C1202" s="245"/>
      <c r="D1202" s="227" t="s">
        <v>188</v>
      </c>
      <c r="E1202" s="246" t="s">
        <v>19</v>
      </c>
      <c r="F1202" s="247" t="s">
        <v>3255</v>
      </c>
      <c r="G1202" s="245"/>
      <c r="H1202" s="248">
        <v>10</v>
      </c>
      <c r="I1202" s="249"/>
      <c r="J1202" s="245"/>
      <c r="K1202" s="245"/>
      <c r="L1202" s="250"/>
      <c r="M1202" s="251"/>
      <c r="N1202" s="252"/>
      <c r="O1202" s="252"/>
      <c r="P1202" s="252"/>
      <c r="Q1202" s="252"/>
      <c r="R1202" s="252"/>
      <c r="S1202" s="252"/>
      <c r="T1202" s="253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4" t="s">
        <v>188</v>
      </c>
      <c r="AU1202" s="254" t="s">
        <v>81</v>
      </c>
      <c r="AV1202" s="14" t="s">
        <v>81</v>
      </c>
      <c r="AW1202" s="14" t="s">
        <v>33</v>
      </c>
      <c r="AX1202" s="14" t="s">
        <v>71</v>
      </c>
      <c r="AY1202" s="254" t="s">
        <v>175</v>
      </c>
    </row>
    <row r="1203" s="15" customFormat="1">
      <c r="A1203" s="15"/>
      <c r="B1203" s="255"/>
      <c r="C1203" s="256"/>
      <c r="D1203" s="227" t="s">
        <v>188</v>
      </c>
      <c r="E1203" s="257" t="s">
        <v>19</v>
      </c>
      <c r="F1203" s="258" t="s">
        <v>206</v>
      </c>
      <c r="G1203" s="256"/>
      <c r="H1203" s="259">
        <v>30</v>
      </c>
      <c r="I1203" s="260"/>
      <c r="J1203" s="256"/>
      <c r="K1203" s="256"/>
      <c r="L1203" s="261"/>
      <c r="M1203" s="262"/>
      <c r="N1203" s="263"/>
      <c r="O1203" s="263"/>
      <c r="P1203" s="263"/>
      <c r="Q1203" s="263"/>
      <c r="R1203" s="263"/>
      <c r="S1203" s="263"/>
      <c r="T1203" s="264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5" t="s">
        <v>188</v>
      </c>
      <c r="AU1203" s="265" t="s">
        <v>81</v>
      </c>
      <c r="AV1203" s="15" t="s">
        <v>182</v>
      </c>
      <c r="AW1203" s="15" t="s">
        <v>33</v>
      </c>
      <c r="AX1203" s="15" t="s">
        <v>79</v>
      </c>
      <c r="AY1203" s="265" t="s">
        <v>175</v>
      </c>
    </row>
    <row r="1204" s="2" customFormat="1" ht="16.5" customHeight="1">
      <c r="A1204" s="40"/>
      <c r="B1204" s="41"/>
      <c r="C1204" s="277" t="s">
        <v>1349</v>
      </c>
      <c r="D1204" s="277" t="s">
        <v>402</v>
      </c>
      <c r="E1204" s="278" t="s">
        <v>1617</v>
      </c>
      <c r="F1204" s="279" t="s">
        <v>3256</v>
      </c>
      <c r="G1204" s="280" t="s">
        <v>224</v>
      </c>
      <c r="H1204" s="281">
        <v>0.02</v>
      </c>
      <c r="I1204" s="282"/>
      <c r="J1204" s="283">
        <f>ROUND(I1204*H1204,2)</f>
        <v>0</v>
      </c>
      <c r="K1204" s="279" t="s">
        <v>491</v>
      </c>
      <c r="L1204" s="284"/>
      <c r="M1204" s="285" t="s">
        <v>19</v>
      </c>
      <c r="N1204" s="286" t="s">
        <v>42</v>
      </c>
      <c r="O1204" s="86"/>
      <c r="P1204" s="223">
        <f>O1204*H1204</f>
        <v>0</v>
      </c>
      <c r="Q1204" s="223">
        <v>0</v>
      </c>
      <c r="R1204" s="223">
        <f>Q1204*H1204</f>
        <v>0</v>
      </c>
      <c r="S1204" s="223">
        <v>0</v>
      </c>
      <c r="T1204" s="224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5" t="s">
        <v>434</v>
      </c>
      <c r="AT1204" s="225" t="s">
        <v>402</v>
      </c>
      <c r="AU1204" s="225" t="s">
        <v>81</v>
      </c>
      <c r="AY1204" s="19" t="s">
        <v>175</v>
      </c>
      <c r="BE1204" s="226">
        <f>IF(N1204="základní",J1204,0)</f>
        <v>0</v>
      </c>
      <c r="BF1204" s="226">
        <f>IF(N1204="snížená",J1204,0)</f>
        <v>0</v>
      </c>
      <c r="BG1204" s="226">
        <f>IF(N1204="zákl. přenesená",J1204,0)</f>
        <v>0</v>
      </c>
      <c r="BH1204" s="226">
        <f>IF(N1204="sníž. přenesená",J1204,0)</f>
        <v>0</v>
      </c>
      <c r="BI1204" s="226">
        <f>IF(N1204="nulová",J1204,0)</f>
        <v>0</v>
      </c>
      <c r="BJ1204" s="19" t="s">
        <v>79</v>
      </c>
      <c r="BK1204" s="226">
        <f>ROUND(I1204*H1204,2)</f>
        <v>0</v>
      </c>
      <c r="BL1204" s="19" t="s">
        <v>315</v>
      </c>
      <c r="BM1204" s="225" t="s">
        <v>3257</v>
      </c>
    </row>
    <row r="1205" s="2" customFormat="1">
      <c r="A1205" s="40"/>
      <c r="B1205" s="41"/>
      <c r="C1205" s="42"/>
      <c r="D1205" s="227" t="s">
        <v>184</v>
      </c>
      <c r="E1205" s="42"/>
      <c r="F1205" s="228" t="s">
        <v>3256</v>
      </c>
      <c r="G1205" s="42"/>
      <c r="H1205" s="42"/>
      <c r="I1205" s="229"/>
      <c r="J1205" s="42"/>
      <c r="K1205" s="42"/>
      <c r="L1205" s="46"/>
      <c r="M1205" s="230"/>
      <c r="N1205" s="231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184</v>
      </c>
      <c r="AU1205" s="19" t="s">
        <v>81</v>
      </c>
    </row>
    <row r="1206" s="14" customFormat="1">
      <c r="A1206" s="14"/>
      <c r="B1206" s="244"/>
      <c r="C1206" s="245"/>
      <c r="D1206" s="227" t="s">
        <v>188</v>
      </c>
      <c r="E1206" s="246" t="s">
        <v>19</v>
      </c>
      <c r="F1206" s="247" t="s">
        <v>3258</v>
      </c>
      <c r="G1206" s="245"/>
      <c r="H1206" s="248">
        <v>0.02</v>
      </c>
      <c r="I1206" s="249"/>
      <c r="J1206" s="245"/>
      <c r="K1206" s="245"/>
      <c r="L1206" s="250"/>
      <c r="M1206" s="251"/>
      <c r="N1206" s="252"/>
      <c r="O1206" s="252"/>
      <c r="P1206" s="252"/>
      <c r="Q1206" s="252"/>
      <c r="R1206" s="252"/>
      <c r="S1206" s="252"/>
      <c r="T1206" s="253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4" t="s">
        <v>188</v>
      </c>
      <c r="AU1206" s="254" t="s">
        <v>81</v>
      </c>
      <c r="AV1206" s="14" t="s">
        <v>81</v>
      </c>
      <c r="AW1206" s="14" t="s">
        <v>33</v>
      </c>
      <c r="AX1206" s="14" t="s">
        <v>79</v>
      </c>
      <c r="AY1206" s="254" t="s">
        <v>175</v>
      </c>
    </row>
    <row r="1207" s="2" customFormat="1" ht="16.5" customHeight="1">
      <c r="A1207" s="40"/>
      <c r="B1207" s="41"/>
      <c r="C1207" s="277" t="s">
        <v>1355</v>
      </c>
      <c r="D1207" s="277" t="s">
        <v>402</v>
      </c>
      <c r="E1207" s="278" t="s">
        <v>3259</v>
      </c>
      <c r="F1207" s="279" t="s">
        <v>3260</v>
      </c>
      <c r="G1207" s="280" t="s">
        <v>347</v>
      </c>
      <c r="H1207" s="281">
        <v>4</v>
      </c>
      <c r="I1207" s="282"/>
      <c r="J1207" s="283">
        <f>ROUND(I1207*H1207,2)</f>
        <v>0</v>
      </c>
      <c r="K1207" s="279" t="s">
        <v>181</v>
      </c>
      <c r="L1207" s="284"/>
      <c r="M1207" s="285" t="s">
        <v>19</v>
      </c>
      <c r="N1207" s="286" t="s">
        <v>42</v>
      </c>
      <c r="O1207" s="86"/>
      <c r="P1207" s="223">
        <f>O1207*H1207</f>
        <v>0</v>
      </c>
      <c r="Q1207" s="223">
        <v>0.012</v>
      </c>
      <c r="R1207" s="223">
        <f>Q1207*H1207</f>
        <v>0.048000000000000001</v>
      </c>
      <c r="S1207" s="223">
        <v>0</v>
      </c>
      <c r="T1207" s="224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5" t="s">
        <v>434</v>
      </c>
      <c r="AT1207" s="225" t="s">
        <v>402</v>
      </c>
      <c r="AU1207" s="225" t="s">
        <v>81</v>
      </c>
      <c r="AY1207" s="19" t="s">
        <v>175</v>
      </c>
      <c r="BE1207" s="226">
        <f>IF(N1207="základní",J1207,0)</f>
        <v>0</v>
      </c>
      <c r="BF1207" s="226">
        <f>IF(N1207="snížená",J1207,0)</f>
        <v>0</v>
      </c>
      <c r="BG1207" s="226">
        <f>IF(N1207="zákl. přenesená",J1207,0)</f>
        <v>0</v>
      </c>
      <c r="BH1207" s="226">
        <f>IF(N1207="sníž. přenesená",J1207,0)</f>
        <v>0</v>
      </c>
      <c r="BI1207" s="226">
        <f>IF(N1207="nulová",J1207,0)</f>
        <v>0</v>
      </c>
      <c r="BJ1207" s="19" t="s">
        <v>79</v>
      </c>
      <c r="BK1207" s="226">
        <f>ROUND(I1207*H1207,2)</f>
        <v>0</v>
      </c>
      <c r="BL1207" s="19" t="s">
        <v>315</v>
      </c>
      <c r="BM1207" s="225" t="s">
        <v>3261</v>
      </c>
    </row>
    <row r="1208" s="2" customFormat="1">
      <c r="A1208" s="40"/>
      <c r="B1208" s="41"/>
      <c r="C1208" s="42"/>
      <c r="D1208" s="227" t="s">
        <v>184</v>
      </c>
      <c r="E1208" s="42"/>
      <c r="F1208" s="228" t="s">
        <v>3260</v>
      </c>
      <c r="G1208" s="42"/>
      <c r="H1208" s="42"/>
      <c r="I1208" s="229"/>
      <c r="J1208" s="42"/>
      <c r="K1208" s="42"/>
      <c r="L1208" s="46"/>
      <c r="M1208" s="230"/>
      <c r="N1208" s="231"/>
      <c r="O1208" s="86"/>
      <c r="P1208" s="86"/>
      <c r="Q1208" s="86"/>
      <c r="R1208" s="86"/>
      <c r="S1208" s="86"/>
      <c r="T1208" s="87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184</v>
      </c>
      <c r="AU1208" s="19" t="s">
        <v>81</v>
      </c>
    </row>
    <row r="1209" s="14" customFormat="1">
      <c r="A1209" s="14"/>
      <c r="B1209" s="244"/>
      <c r="C1209" s="245"/>
      <c r="D1209" s="227" t="s">
        <v>188</v>
      </c>
      <c r="E1209" s="246" t="s">
        <v>19</v>
      </c>
      <c r="F1209" s="247" t="s">
        <v>1636</v>
      </c>
      <c r="G1209" s="245"/>
      <c r="H1209" s="248">
        <v>4</v>
      </c>
      <c r="I1209" s="249"/>
      <c r="J1209" s="245"/>
      <c r="K1209" s="245"/>
      <c r="L1209" s="250"/>
      <c r="M1209" s="251"/>
      <c r="N1209" s="252"/>
      <c r="O1209" s="252"/>
      <c r="P1209" s="252"/>
      <c r="Q1209" s="252"/>
      <c r="R1209" s="252"/>
      <c r="S1209" s="252"/>
      <c r="T1209" s="253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4" t="s">
        <v>188</v>
      </c>
      <c r="AU1209" s="254" t="s">
        <v>81</v>
      </c>
      <c r="AV1209" s="14" t="s">
        <v>81</v>
      </c>
      <c r="AW1209" s="14" t="s">
        <v>33</v>
      </c>
      <c r="AX1209" s="14" t="s">
        <v>79</v>
      </c>
      <c r="AY1209" s="254" t="s">
        <v>175</v>
      </c>
    </row>
    <row r="1210" s="2" customFormat="1" ht="16.5" customHeight="1">
      <c r="A1210" s="40"/>
      <c r="B1210" s="41"/>
      <c r="C1210" s="277" t="s">
        <v>1362</v>
      </c>
      <c r="D1210" s="277" t="s">
        <v>402</v>
      </c>
      <c r="E1210" s="278" t="s">
        <v>1638</v>
      </c>
      <c r="F1210" s="279" t="s">
        <v>3262</v>
      </c>
      <c r="G1210" s="280" t="s">
        <v>347</v>
      </c>
      <c r="H1210" s="281">
        <v>1</v>
      </c>
      <c r="I1210" s="282"/>
      <c r="J1210" s="283">
        <f>ROUND(I1210*H1210,2)</f>
        <v>0</v>
      </c>
      <c r="K1210" s="279" t="s">
        <v>491</v>
      </c>
      <c r="L1210" s="284"/>
      <c r="M1210" s="285" t="s">
        <v>19</v>
      </c>
      <c r="N1210" s="286" t="s">
        <v>42</v>
      </c>
      <c r="O1210" s="86"/>
      <c r="P1210" s="223">
        <f>O1210*H1210</f>
        <v>0</v>
      </c>
      <c r="Q1210" s="223">
        <v>0</v>
      </c>
      <c r="R1210" s="223">
        <f>Q1210*H1210</f>
        <v>0</v>
      </c>
      <c r="S1210" s="223">
        <v>0</v>
      </c>
      <c r="T1210" s="224">
        <f>S1210*H1210</f>
        <v>0</v>
      </c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R1210" s="225" t="s">
        <v>434</v>
      </c>
      <c r="AT1210" s="225" t="s">
        <v>402</v>
      </c>
      <c r="AU1210" s="225" t="s">
        <v>81</v>
      </c>
      <c r="AY1210" s="19" t="s">
        <v>175</v>
      </c>
      <c r="BE1210" s="226">
        <f>IF(N1210="základní",J1210,0)</f>
        <v>0</v>
      </c>
      <c r="BF1210" s="226">
        <f>IF(N1210="snížená",J1210,0)</f>
        <v>0</v>
      </c>
      <c r="BG1210" s="226">
        <f>IF(N1210="zákl. přenesená",J1210,0)</f>
        <v>0</v>
      </c>
      <c r="BH1210" s="226">
        <f>IF(N1210="sníž. přenesená",J1210,0)</f>
        <v>0</v>
      </c>
      <c r="BI1210" s="226">
        <f>IF(N1210="nulová",J1210,0)</f>
        <v>0</v>
      </c>
      <c r="BJ1210" s="19" t="s">
        <v>79</v>
      </c>
      <c r="BK1210" s="226">
        <f>ROUND(I1210*H1210,2)</f>
        <v>0</v>
      </c>
      <c r="BL1210" s="19" t="s">
        <v>315</v>
      </c>
      <c r="BM1210" s="225" t="s">
        <v>3263</v>
      </c>
    </row>
    <row r="1211" s="2" customFormat="1">
      <c r="A1211" s="40"/>
      <c r="B1211" s="41"/>
      <c r="C1211" s="42"/>
      <c r="D1211" s="227" t="s">
        <v>184</v>
      </c>
      <c r="E1211" s="42"/>
      <c r="F1211" s="228" t="s">
        <v>3262</v>
      </c>
      <c r="G1211" s="42"/>
      <c r="H1211" s="42"/>
      <c r="I1211" s="229"/>
      <c r="J1211" s="42"/>
      <c r="K1211" s="42"/>
      <c r="L1211" s="46"/>
      <c r="M1211" s="230"/>
      <c r="N1211" s="231"/>
      <c r="O1211" s="86"/>
      <c r="P1211" s="86"/>
      <c r="Q1211" s="86"/>
      <c r="R1211" s="86"/>
      <c r="S1211" s="86"/>
      <c r="T1211" s="87"/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T1211" s="19" t="s">
        <v>184</v>
      </c>
      <c r="AU1211" s="19" t="s">
        <v>81</v>
      </c>
    </row>
    <row r="1212" s="13" customFormat="1">
      <c r="A1212" s="13"/>
      <c r="B1212" s="234"/>
      <c r="C1212" s="235"/>
      <c r="D1212" s="227" t="s">
        <v>188</v>
      </c>
      <c r="E1212" s="236" t="s">
        <v>19</v>
      </c>
      <c r="F1212" s="237" t="s">
        <v>3264</v>
      </c>
      <c r="G1212" s="235"/>
      <c r="H1212" s="236" t="s">
        <v>19</v>
      </c>
      <c r="I1212" s="238"/>
      <c r="J1212" s="235"/>
      <c r="K1212" s="235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188</v>
      </c>
      <c r="AU1212" s="243" t="s">
        <v>81</v>
      </c>
      <c r="AV1212" s="13" t="s">
        <v>79</v>
      </c>
      <c r="AW1212" s="13" t="s">
        <v>33</v>
      </c>
      <c r="AX1212" s="13" t="s">
        <v>71</v>
      </c>
      <c r="AY1212" s="243" t="s">
        <v>175</v>
      </c>
    </row>
    <row r="1213" s="14" customFormat="1">
      <c r="A1213" s="14"/>
      <c r="B1213" s="244"/>
      <c r="C1213" s="245"/>
      <c r="D1213" s="227" t="s">
        <v>188</v>
      </c>
      <c r="E1213" s="246" t="s">
        <v>19</v>
      </c>
      <c r="F1213" s="247" t="s">
        <v>3265</v>
      </c>
      <c r="G1213" s="245"/>
      <c r="H1213" s="248">
        <v>1</v>
      </c>
      <c r="I1213" s="249"/>
      <c r="J1213" s="245"/>
      <c r="K1213" s="245"/>
      <c r="L1213" s="250"/>
      <c r="M1213" s="251"/>
      <c r="N1213" s="252"/>
      <c r="O1213" s="252"/>
      <c r="P1213" s="252"/>
      <c r="Q1213" s="252"/>
      <c r="R1213" s="252"/>
      <c r="S1213" s="252"/>
      <c r="T1213" s="253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4" t="s">
        <v>188</v>
      </c>
      <c r="AU1213" s="254" t="s">
        <v>81</v>
      </c>
      <c r="AV1213" s="14" t="s">
        <v>81</v>
      </c>
      <c r="AW1213" s="14" t="s">
        <v>33</v>
      </c>
      <c r="AX1213" s="14" t="s">
        <v>79</v>
      </c>
      <c r="AY1213" s="254" t="s">
        <v>175</v>
      </c>
    </row>
    <row r="1214" s="2" customFormat="1" ht="24.15" customHeight="1">
      <c r="A1214" s="40"/>
      <c r="B1214" s="41"/>
      <c r="C1214" s="214" t="s">
        <v>1369</v>
      </c>
      <c r="D1214" s="214" t="s">
        <v>177</v>
      </c>
      <c r="E1214" s="215" t="s">
        <v>1656</v>
      </c>
      <c r="F1214" s="216" t="s">
        <v>1657</v>
      </c>
      <c r="G1214" s="217" t="s">
        <v>1624</v>
      </c>
      <c r="H1214" s="218">
        <v>30.719999999999999</v>
      </c>
      <c r="I1214" s="219"/>
      <c r="J1214" s="220">
        <f>ROUND(I1214*H1214,2)</f>
        <v>0</v>
      </c>
      <c r="K1214" s="216" t="s">
        <v>181</v>
      </c>
      <c r="L1214" s="46"/>
      <c r="M1214" s="221" t="s">
        <v>19</v>
      </c>
      <c r="N1214" s="222" t="s">
        <v>42</v>
      </c>
      <c r="O1214" s="86"/>
      <c r="P1214" s="223">
        <f>O1214*H1214</f>
        <v>0</v>
      </c>
      <c r="Q1214" s="223">
        <v>6.0000000000000002E-05</v>
      </c>
      <c r="R1214" s="223">
        <f>Q1214*H1214</f>
        <v>0.0018431999999999999</v>
      </c>
      <c r="S1214" s="223">
        <v>0</v>
      </c>
      <c r="T1214" s="224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5" t="s">
        <v>315</v>
      </c>
      <c r="AT1214" s="225" t="s">
        <v>177</v>
      </c>
      <c r="AU1214" s="225" t="s">
        <v>81</v>
      </c>
      <c r="AY1214" s="19" t="s">
        <v>175</v>
      </c>
      <c r="BE1214" s="226">
        <f>IF(N1214="základní",J1214,0)</f>
        <v>0</v>
      </c>
      <c r="BF1214" s="226">
        <f>IF(N1214="snížená",J1214,0)</f>
        <v>0</v>
      </c>
      <c r="BG1214" s="226">
        <f>IF(N1214="zákl. přenesená",J1214,0)</f>
        <v>0</v>
      </c>
      <c r="BH1214" s="226">
        <f>IF(N1214="sníž. přenesená",J1214,0)</f>
        <v>0</v>
      </c>
      <c r="BI1214" s="226">
        <f>IF(N1214="nulová",J1214,0)</f>
        <v>0</v>
      </c>
      <c r="BJ1214" s="19" t="s">
        <v>79</v>
      </c>
      <c r="BK1214" s="226">
        <f>ROUND(I1214*H1214,2)</f>
        <v>0</v>
      </c>
      <c r="BL1214" s="19" t="s">
        <v>315</v>
      </c>
      <c r="BM1214" s="225" t="s">
        <v>3266</v>
      </c>
    </row>
    <row r="1215" s="2" customFormat="1">
      <c r="A1215" s="40"/>
      <c r="B1215" s="41"/>
      <c r="C1215" s="42"/>
      <c r="D1215" s="227" t="s">
        <v>184</v>
      </c>
      <c r="E1215" s="42"/>
      <c r="F1215" s="228" t="s">
        <v>1659</v>
      </c>
      <c r="G1215" s="42"/>
      <c r="H1215" s="42"/>
      <c r="I1215" s="229"/>
      <c r="J1215" s="42"/>
      <c r="K1215" s="42"/>
      <c r="L1215" s="46"/>
      <c r="M1215" s="230"/>
      <c r="N1215" s="231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184</v>
      </c>
      <c r="AU1215" s="19" t="s">
        <v>81</v>
      </c>
    </row>
    <row r="1216" s="2" customFormat="1">
      <c r="A1216" s="40"/>
      <c r="B1216" s="41"/>
      <c r="C1216" s="42"/>
      <c r="D1216" s="232" t="s">
        <v>186</v>
      </c>
      <c r="E1216" s="42"/>
      <c r="F1216" s="233" t="s">
        <v>1660</v>
      </c>
      <c r="G1216" s="42"/>
      <c r="H1216" s="42"/>
      <c r="I1216" s="229"/>
      <c r="J1216" s="42"/>
      <c r="K1216" s="42"/>
      <c r="L1216" s="46"/>
      <c r="M1216" s="230"/>
      <c r="N1216" s="231"/>
      <c r="O1216" s="86"/>
      <c r="P1216" s="86"/>
      <c r="Q1216" s="86"/>
      <c r="R1216" s="86"/>
      <c r="S1216" s="86"/>
      <c r="T1216" s="87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186</v>
      </c>
      <c r="AU1216" s="19" t="s">
        <v>81</v>
      </c>
    </row>
    <row r="1217" s="13" customFormat="1">
      <c r="A1217" s="13"/>
      <c r="B1217" s="234"/>
      <c r="C1217" s="235"/>
      <c r="D1217" s="227" t="s">
        <v>188</v>
      </c>
      <c r="E1217" s="236" t="s">
        <v>19</v>
      </c>
      <c r="F1217" s="237" t="s">
        <v>2472</v>
      </c>
      <c r="G1217" s="235"/>
      <c r="H1217" s="236" t="s">
        <v>19</v>
      </c>
      <c r="I1217" s="238"/>
      <c r="J1217" s="235"/>
      <c r="K1217" s="235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188</v>
      </c>
      <c r="AU1217" s="243" t="s">
        <v>81</v>
      </c>
      <c r="AV1217" s="13" t="s">
        <v>79</v>
      </c>
      <c r="AW1217" s="13" t="s">
        <v>33</v>
      </c>
      <c r="AX1217" s="13" t="s">
        <v>71</v>
      </c>
      <c r="AY1217" s="243" t="s">
        <v>175</v>
      </c>
    </row>
    <row r="1218" s="14" customFormat="1">
      <c r="A1218" s="14"/>
      <c r="B1218" s="244"/>
      <c r="C1218" s="245"/>
      <c r="D1218" s="227" t="s">
        <v>188</v>
      </c>
      <c r="E1218" s="246" t="s">
        <v>19</v>
      </c>
      <c r="F1218" s="247" t="s">
        <v>3267</v>
      </c>
      <c r="G1218" s="245"/>
      <c r="H1218" s="248">
        <v>30.719999999999999</v>
      </c>
      <c r="I1218" s="249"/>
      <c r="J1218" s="245"/>
      <c r="K1218" s="245"/>
      <c r="L1218" s="250"/>
      <c r="M1218" s="251"/>
      <c r="N1218" s="252"/>
      <c r="O1218" s="252"/>
      <c r="P1218" s="252"/>
      <c r="Q1218" s="252"/>
      <c r="R1218" s="252"/>
      <c r="S1218" s="252"/>
      <c r="T1218" s="253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54" t="s">
        <v>188</v>
      </c>
      <c r="AU1218" s="254" t="s">
        <v>81</v>
      </c>
      <c r="AV1218" s="14" t="s">
        <v>81</v>
      </c>
      <c r="AW1218" s="14" t="s">
        <v>33</v>
      </c>
      <c r="AX1218" s="14" t="s">
        <v>79</v>
      </c>
      <c r="AY1218" s="254" t="s">
        <v>175</v>
      </c>
    </row>
    <row r="1219" s="2" customFormat="1" ht="21.75" customHeight="1">
      <c r="A1219" s="40"/>
      <c r="B1219" s="41"/>
      <c r="C1219" s="277" t="s">
        <v>1376</v>
      </c>
      <c r="D1219" s="277" t="s">
        <v>402</v>
      </c>
      <c r="E1219" s="278" t="s">
        <v>3268</v>
      </c>
      <c r="F1219" s="279" t="s">
        <v>3269</v>
      </c>
      <c r="G1219" s="280" t="s">
        <v>224</v>
      </c>
      <c r="H1219" s="281">
        <v>0.033000000000000002</v>
      </c>
      <c r="I1219" s="282"/>
      <c r="J1219" s="283">
        <f>ROUND(I1219*H1219,2)</f>
        <v>0</v>
      </c>
      <c r="K1219" s="279" t="s">
        <v>181</v>
      </c>
      <c r="L1219" s="284"/>
      <c r="M1219" s="285" t="s">
        <v>19</v>
      </c>
      <c r="N1219" s="286" t="s">
        <v>42</v>
      </c>
      <c r="O1219" s="86"/>
      <c r="P1219" s="223">
        <f>O1219*H1219</f>
        <v>0</v>
      </c>
      <c r="Q1219" s="223">
        <v>1</v>
      </c>
      <c r="R1219" s="223">
        <f>Q1219*H1219</f>
        <v>0.033000000000000002</v>
      </c>
      <c r="S1219" s="223">
        <v>0</v>
      </c>
      <c r="T1219" s="224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25" t="s">
        <v>434</v>
      </c>
      <c r="AT1219" s="225" t="s">
        <v>402</v>
      </c>
      <c r="AU1219" s="225" t="s">
        <v>81</v>
      </c>
      <c r="AY1219" s="19" t="s">
        <v>175</v>
      </c>
      <c r="BE1219" s="226">
        <f>IF(N1219="základní",J1219,0)</f>
        <v>0</v>
      </c>
      <c r="BF1219" s="226">
        <f>IF(N1219="snížená",J1219,0)</f>
        <v>0</v>
      </c>
      <c r="BG1219" s="226">
        <f>IF(N1219="zákl. přenesená",J1219,0)</f>
        <v>0</v>
      </c>
      <c r="BH1219" s="226">
        <f>IF(N1219="sníž. přenesená",J1219,0)</f>
        <v>0</v>
      </c>
      <c r="BI1219" s="226">
        <f>IF(N1219="nulová",J1219,0)</f>
        <v>0</v>
      </c>
      <c r="BJ1219" s="19" t="s">
        <v>79</v>
      </c>
      <c r="BK1219" s="226">
        <f>ROUND(I1219*H1219,2)</f>
        <v>0</v>
      </c>
      <c r="BL1219" s="19" t="s">
        <v>315</v>
      </c>
      <c r="BM1219" s="225" t="s">
        <v>3270</v>
      </c>
    </row>
    <row r="1220" s="2" customFormat="1">
      <c r="A1220" s="40"/>
      <c r="B1220" s="41"/>
      <c r="C1220" s="42"/>
      <c r="D1220" s="227" t="s">
        <v>184</v>
      </c>
      <c r="E1220" s="42"/>
      <c r="F1220" s="228" t="s">
        <v>3269</v>
      </c>
      <c r="G1220" s="42"/>
      <c r="H1220" s="42"/>
      <c r="I1220" s="229"/>
      <c r="J1220" s="42"/>
      <c r="K1220" s="42"/>
      <c r="L1220" s="46"/>
      <c r="M1220" s="230"/>
      <c r="N1220" s="231"/>
      <c r="O1220" s="86"/>
      <c r="P1220" s="86"/>
      <c r="Q1220" s="86"/>
      <c r="R1220" s="86"/>
      <c r="S1220" s="86"/>
      <c r="T1220" s="87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184</v>
      </c>
      <c r="AU1220" s="19" t="s">
        <v>81</v>
      </c>
    </row>
    <row r="1221" s="13" customFormat="1">
      <c r="A1221" s="13"/>
      <c r="B1221" s="234"/>
      <c r="C1221" s="235"/>
      <c r="D1221" s="227" t="s">
        <v>188</v>
      </c>
      <c r="E1221" s="236" t="s">
        <v>19</v>
      </c>
      <c r="F1221" s="237" t="s">
        <v>2472</v>
      </c>
      <c r="G1221" s="235"/>
      <c r="H1221" s="236" t="s">
        <v>19</v>
      </c>
      <c r="I1221" s="238"/>
      <c r="J1221" s="235"/>
      <c r="K1221" s="235"/>
      <c r="L1221" s="239"/>
      <c r="M1221" s="240"/>
      <c r="N1221" s="241"/>
      <c r="O1221" s="241"/>
      <c r="P1221" s="241"/>
      <c r="Q1221" s="241"/>
      <c r="R1221" s="241"/>
      <c r="S1221" s="241"/>
      <c r="T1221" s="242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3" t="s">
        <v>188</v>
      </c>
      <c r="AU1221" s="243" t="s">
        <v>81</v>
      </c>
      <c r="AV1221" s="13" t="s">
        <v>79</v>
      </c>
      <c r="AW1221" s="13" t="s">
        <v>33</v>
      </c>
      <c r="AX1221" s="13" t="s">
        <v>71</v>
      </c>
      <c r="AY1221" s="243" t="s">
        <v>175</v>
      </c>
    </row>
    <row r="1222" s="14" customFormat="1">
      <c r="A1222" s="14"/>
      <c r="B1222" s="244"/>
      <c r="C1222" s="245"/>
      <c r="D1222" s="227" t="s">
        <v>188</v>
      </c>
      <c r="E1222" s="246" t="s">
        <v>19</v>
      </c>
      <c r="F1222" s="247" t="s">
        <v>3271</v>
      </c>
      <c r="G1222" s="245"/>
      <c r="H1222" s="248">
        <v>0.033000000000000002</v>
      </c>
      <c r="I1222" s="249"/>
      <c r="J1222" s="245"/>
      <c r="K1222" s="245"/>
      <c r="L1222" s="250"/>
      <c r="M1222" s="251"/>
      <c r="N1222" s="252"/>
      <c r="O1222" s="252"/>
      <c r="P1222" s="252"/>
      <c r="Q1222" s="252"/>
      <c r="R1222" s="252"/>
      <c r="S1222" s="252"/>
      <c r="T1222" s="253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4" t="s">
        <v>188</v>
      </c>
      <c r="AU1222" s="254" t="s">
        <v>81</v>
      </c>
      <c r="AV1222" s="14" t="s">
        <v>81</v>
      </c>
      <c r="AW1222" s="14" t="s">
        <v>33</v>
      </c>
      <c r="AX1222" s="14" t="s">
        <v>79</v>
      </c>
      <c r="AY1222" s="254" t="s">
        <v>175</v>
      </c>
    </row>
    <row r="1223" s="13" customFormat="1">
      <c r="A1223" s="13"/>
      <c r="B1223" s="234"/>
      <c r="C1223" s="235"/>
      <c r="D1223" s="227" t="s">
        <v>188</v>
      </c>
      <c r="E1223" s="236" t="s">
        <v>19</v>
      </c>
      <c r="F1223" s="237" t="s">
        <v>2474</v>
      </c>
      <c r="G1223" s="235"/>
      <c r="H1223" s="236" t="s">
        <v>19</v>
      </c>
      <c r="I1223" s="238"/>
      <c r="J1223" s="235"/>
      <c r="K1223" s="235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188</v>
      </c>
      <c r="AU1223" s="243" t="s">
        <v>81</v>
      </c>
      <c r="AV1223" s="13" t="s">
        <v>79</v>
      </c>
      <c r="AW1223" s="13" t="s">
        <v>33</v>
      </c>
      <c r="AX1223" s="13" t="s">
        <v>71</v>
      </c>
      <c r="AY1223" s="243" t="s">
        <v>175</v>
      </c>
    </row>
    <row r="1224" s="2" customFormat="1" ht="24.15" customHeight="1">
      <c r="A1224" s="40"/>
      <c r="B1224" s="41"/>
      <c r="C1224" s="214" t="s">
        <v>1384</v>
      </c>
      <c r="D1224" s="214" t="s">
        <v>177</v>
      </c>
      <c r="E1224" s="215" t="s">
        <v>2383</v>
      </c>
      <c r="F1224" s="216" t="s">
        <v>2384</v>
      </c>
      <c r="G1224" s="217" t="s">
        <v>1624</v>
      </c>
      <c r="H1224" s="218">
        <v>60.600000000000001</v>
      </c>
      <c r="I1224" s="219"/>
      <c r="J1224" s="220">
        <f>ROUND(I1224*H1224,2)</f>
        <v>0</v>
      </c>
      <c r="K1224" s="216" t="s">
        <v>181</v>
      </c>
      <c r="L1224" s="46"/>
      <c r="M1224" s="221" t="s">
        <v>19</v>
      </c>
      <c r="N1224" s="222" t="s">
        <v>42</v>
      </c>
      <c r="O1224" s="86"/>
      <c r="P1224" s="223">
        <f>O1224*H1224</f>
        <v>0</v>
      </c>
      <c r="Q1224" s="223">
        <v>5.0000000000000002E-05</v>
      </c>
      <c r="R1224" s="223">
        <f>Q1224*H1224</f>
        <v>0.0030300000000000001</v>
      </c>
      <c r="S1224" s="223">
        <v>0</v>
      </c>
      <c r="T1224" s="224">
        <f>S1224*H1224</f>
        <v>0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25" t="s">
        <v>315</v>
      </c>
      <c r="AT1224" s="225" t="s">
        <v>177</v>
      </c>
      <c r="AU1224" s="225" t="s">
        <v>81</v>
      </c>
      <c r="AY1224" s="19" t="s">
        <v>175</v>
      </c>
      <c r="BE1224" s="226">
        <f>IF(N1224="základní",J1224,0)</f>
        <v>0</v>
      </c>
      <c r="BF1224" s="226">
        <f>IF(N1224="snížená",J1224,0)</f>
        <v>0</v>
      </c>
      <c r="BG1224" s="226">
        <f>IF(N1224="zákl. přenesená",J1224,0)</f>
        <v>0</v>
      </c>
      <c r="BH1224" s="226">
        <f>IF(N1224="sníž. přenesená",J1224,0)</f>
        <v>0</v>
      </c>
      <c r="BI1224" s="226">
        <f>IF(N1224="nulová",J1224,0)</f>
        <v>0</v>
      </c>
      <c r="BJ1224" s="19" t="s">
        <v>79</v>
      </c>
      <c r="BK1224" s="226">
        <f>ROUND(I1224*H1224,2)</f>
        <v>0</v>
      </c>
      <c r="BL1224" s="19" t="s">
        <v>315</v>
      </c>
      <c r="BM1224" s="225" t="s">
        <v>3272</v>
      </c>
    </row>
    <row r="1225" s="2" customFormat="1">
      <c r="A1225" s="40"/>
      <c r="B1225" s="41"/>
      <c r="C1225" s="42"/>
      <c r="D1225" s="227" t="s">
        <v>184</v>
      </c>
      <c r="E1225" s="42"/>
      <c r="F1225" s="228" t="s">
        <v>2386</v>
      </c>
      <c r="G1225" s="42"/>
      <c r="H1225" s="42"/>
      <c r="I1225" s="229"/>
      <c r="J1225" s="42"/>
      <c r="K1225" s="42"/>
      <c r="L1225" s="46"/>
      <c r="M1225" s="230"/>
      <c r="N1225" s="231"/>
      <c r="O1225" s="86"/>
      <c r="P1225" s="86"/>
      <c r="Q1225" s="86"/>
      <c r="R1225" s="86"/>
      <c r="S1225" s="86"/>
      <c r="T1225" s="87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184</v>
      </c>
      <c r="AU1225" s="19" t="s">
        <v>81</v>
      </c>
    </row>
    <row r="1226" s="2" customFormat="1">
      <c r="A1226" s="40"/>
      <c r="B1226" s="41"/>
      <c r="C1226" s="42"/>
      <c r="D1226" s="232" t="s">
        <v>186</v>
      </c>
      <c r="E1226" s="42"/>
      <c r="F1226" s="233" t="s">
        <v>2387</v>
      </c>
      <c r="G1226" s="42"/>
      <c r="H1226" s="42"/>
      <c r="I1226" s="229"/>
      <c r="J1226" s="42"/>
      <c r="K1226" s="42"/>
      <c r="L1226" s="46"/>
      <c r="M1226" s="230"/>
      <c r="N1226" s="231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186</v>
      </c>
      <c r="AU1226" s="19" t="s">
        <v>81</v>
      </c>
    </row>
    <row r="1227" s="13" customFormat="1">
      <c r="A1227" s="13"/>
      <c r="B1227" s="234"/>
      <c r="C1227" s="235"/>
      <c r="D1227" s="227" t="s">
        <v>188</v>
      </c>
      <c r="E1227" s="236" t="s">
        <v>19</v>
      </c>
      <c r="F1227" s="237" t="s">
        <v>2472</v>
      </c>
      <c r="G1227" s="235"/>
      <c r="H1227" s="236" t="s">
        <v>19</v>
      </c>
      <c r="I1227" s="238"/>
      <c r="J1227" s="235"/>
      <c r="K1227" s="235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188</v>
      </c>
      <c r="AU1227" s="243" t="s">
        <v>81</v>
      </c>
      <c r="AV1227" s="13" t="s">
        <v>79</v>
      </c>
      <c r="AW1227" s="13" t="s">
        <v>33</v>
      </c>
      <c r="AX1227" s="13" t="s">
        <v>71</v>
      </c>
      <c r="AY1227" s="243" t="s">
        <v>175</v>
      </c>
    </row>
    <row r="1228" s="14" customFormat="1">
      <c r="A1228" s="14"/>
      <c r="B1228" s="244"/>
      <c r="C1228" s="245"/>
      <c r="D1228" s="227" t="s">
        <v>188</v>
      </c>
      <c r="E1228" s="246" t="s">
        <v>19</v>
      </c>
      <c r="F1228" s="247" t="s">
        <v>3273</v>
      </c>
      <c r="G1228" s="245"/>
      <c r="H1228" s="248">
        <v>60.600000000000001</v>
      </c>
      <c r="I1228" s="249"/>
      <c r="J1228" s="245"/>
      <c r="K1228" s="245"/>
      <c r="L1228" s="250"/>
      <c r="M1228" s="251"/>
      <c r="N1228" s="252"/>
      <c r="O1228" s="252"/>
      <c r="P1228" s="252"/>
      <c r="Q1228" s="252"/>
      <c r="R1228" s="252"/>
      <c r="S1228" s="252"/>
      <c r="T1228" s="253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4" t="s">
        <v>188</v>
      </c>
      <c r="AU1228" s="254" t="s">
        <v>81</v>
      </c>
      <c r="AV1228" s="14" t="s">
        <v>81</v>
      </c>
      <c r="AW1228" s="14" t="s">
        <v>33</v>
      </c>
      <c r="AX1228" s="14" t="s">
        <v>79</v>
      </c>
      <c r="AY1228" s="254" t="s">
        <v>175</v>
      </c>
    </row>
    <row r="1229" s="2" customFormat="1" ht="24.15" customHeight="1">
      <c r="A1229" s="40"/>
      <c r="B1229" s="41"/>
      <c r="C1229" s="277" t="s">
        <v>1391</v>
      </c>
      <c r="D1229" s="277" t="s">
        <v>402</v>
      </c>
      <c r="E1229" s="278" t="s">
        <v>3274</v>
      </c>
      <c r="F1229" s="279" t="s">
        <v>3275</v>
      </c>
      <c r="G1229" s="280" t="s">
        <v>224</v>
      </c>
      <c r="H1229" s="281">
        <v>0.065000000000000002</v>
      </c>
      <c r="I1229" s="282"/>
      <c r="J1229" s="283">
        <f>ROUND(I1229*H1229,2)</f>
        <v>0</v>
      </c>
      <c r="K1229" s="279" t="s">
        <v>491</v>
      </c>
      <c r="L1229" s="284"/>
      <c r="M1229" s="285" t="s">
        <v>19</v>
      </c>
      <c r="N1229" s="286" t="s">
        <v>42</v>
      </c>
      <c r="O1229" s="86"/>
      <c r="P1229" s="223">
        <f>O1229*H1229</f>
        <v>0</v>
      </c>
      <c r="Q1229" s="223">
        <v>1</v>
      </c>
      <c r="R1229" s="223">
        <f>Q1229*H1229</f>
        <v>0.065000000000000002</v>
      </c>
      <c r="S1229" s="223">
        <v>0</v>
      </c>
      <c r="T1229" s="224">
        <f>S1229*H1229</f>
        <v>0</v>
      </c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R1229" s="225" t="s">
        <v>434</v>
      </c>
      <c r="AT1229" s="225" t="s">
        <v>402</v>
      </c>
      <c r="AU1229" s="225" t="s">
        <v>81</v>
      </c>
      <c r="AY1229" s="19" t="s">
        <v>175</v>
      </c>
      <c r="BE1229" s="226">
        <f>IF(N1229="základní",J1229,0)</f>
        <v>0</v>
      </c>
      <c r="BF1229" s="226">
        <f>IF(N1229="snížená",J1229,0)</f>
        <v>0</v>
      </c>
      <c r="BG1229" s="226">
        <f>IF(N1229="zákl. přenesená",J1229,0)</f>
        <v>0</v>
      </c>
      <c r="BH1229" s="226">
        <f>IF(N1229="sníž. přenesená",J1229,0)</f>
        <v>0</v>
      </c>
      <c r="BI1229" s="226">
        <f>IF(N1229="nulová",J1229,0)</f>
        <v>0</v>
      </c>
      <c r="BJ1229" s="19" t="s">
        <v>79</v>
      </c>
      <c r="BK1229" s="226">
        <f>ROUND(I1229*H1229,2)</f>
        <v>0</v>
      </c>
      <c r="BL1229" s="19" t="s">
        <v>315</v>
      </c>
      <c r="BM1229" s="225" t="s">
        <v>3276</v>
      </c>
    </row>
    <row r="1230" s="2" customFormat="1">
      <c r="A1230" s="40"/>
      <c r="B1230" s="41"/>
      <c r="C1230" s="42"/>
      <c r="D1230" s="227" t="s">
        <v>184</v>
      </c>
      <c r="E1230" s="42"/>
      <c r="F1230" s="228" t="s">
        <v>3275</v>
      </c>
      <c r="G1230" s="42"/>
      <c r="H1230" s="42"/>
      <c r="I1230" s="229"/>
      <c r="J1230" s="42"/>
      <c r="K1230" s="42"/>
      <c r="L1230" s="46"/>
      <c r="M1230" s="230"/>
      <c r="N1230" s="231"/>
      <c r="O1230" s="86"/>
      <c r="P1230" s="86"/>
      <c r="Q1230" s="86"/>
      <c r="R1230" s="86"/>
      <c r="S1230" s="86"/>
      <c r="T1230" s="87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T1230" s="19" t="s">
        <v>184</v>
      </c>
      <c r="AU1230" s="19" t="s">
        <v>81</v>
      </c>
    </row>
    <row r="1231" s="13" customFormat="1">
      <c r="A1231" s="13"/>
      <c r="B1231" s="234"/>
      <c r="C1231" s="235"/>
      <c r="D1231" s="227" t="s">
        <v>188</v>
      </c>
      <c r="E1231" s="236" t="s">
        <v>19</v>
      </c>
      <c r="F1231" s="237" t="s">
        <v>2472</v>
      </c>
      <c r="G1231" s="235"/>
      <c r="H1231" s="236" t="s">
        <v>19</v>
      </c>
      <c r="I1231" s="238"/>
      <c r="J1231" s="235"/>
      <c r="K1231" s="235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188</v>
      </c>
      <c r="AU1231" s="243" t="s">
        <v>81</v>
      </c>
      <c r="AV1231" s="13" t="s">
        <v>79</v>
      </c>
      <c r="AW1231" s="13" t="s">
        <v>33</v>
      </c>
      <c r="AX1231" s="13" t="s">
        <v>71</v>
      </c>
      <c r="AY1231" s="243" t="s">
        <v>175</v>
      </c>
    </row>
    <row r="1232" s="14" customFormat="1">
      <c r="A1232" s="14"/>
      <c r="B1232" s="244"/>
      <c r="C1232" s="245"/>
      <c r="D1232" s="227" t="s">
        <v>188</v>
      </c>
      <c r="E1232" s="246" t="s">
        <v>19</v>
      </c>
      <c r="F1232" s="247" t="s">
        <v>3277</v>
      </c>
      <c r="G1232" s="245"/>
      <c r="H1232" s="248">
        <v>0.065000000000000002</v>
      </c>
      <c r="I1232" s="249"/>
      <c r="J1232" s="245"/>
      <c r="K1232" s="245"/>
      <c r="L1232" s="250"/>
      <c r="M1232" s="251"/>
      <c r="N1232" s="252"/>
      <c r="O1232" s="252"/>
      <c r="P1232" s="252"/>
      <c r="Q1232" s="252"/>
      <c r="R1232" s="252"/>
      <c r="S1232" s="252"/>
      <c r="T1232" s="253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4" t="s">
        <v>188</v>
      </c>
      <c r="AU1232" s="254" t="s">
        <v>81</v>
      </c>
      <c r="AV1232" s="14" t="s">
        <v>81</v>
      </c>
      <c r="AW1232" s="14" t="s">
        <v>33</v>
      </c>
      <c r="AX1232" s="14" t="s">
        <v>79</v>
      </c>
      <c r="AY1232" s="254" t="s">
        <v>175</v>
      </c>
    </row>
    <row r="1233" s="13" customFormat="1">
      <c r="A1233" s="13"/>
      <c r="B1233" s="234"/>
      <c r="C1233" s="235"/>
      <c r="D1233" s="227" t="s">
        <v>188</v>
      </c>
      <c r="E1233" s="236" t="s">
        <v>19</v>
      </c>
      <c r="F1233" s="237" t="s">
        <v>2474</v>
      </c>
      <c r="G1233" s="235"/>
      <c r="H1233" s="236" t="s">
        <v>19</v>
      </c>
      <c r="I1233" s="238"/>
      <c r="J1233" s="235"/>
      <c r="K1233" s="235"/>
      <c r="L1233" s="239"/>
      <c r="M1233" s="240"/>
      <c r="N1233" s="241"/>
      <c r="O1233" s="241"/>
      <c r="P1233" s="241"/>
      <c r="Q1233" s="241"/>
      <c r="R1233" s="241"/>
      <c r="S1233" s="241"/>
      <c r="T1233" s="242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3" t="s">
        <v>188</v>
      </c>
      <c r="AU1233" s="243" t="s">
        <v>81</v>
      </c>
      <c r="AV1233" s="13" t="s">
        <v>79</v>
      </c>
      <c r="AW1233" s="13" t="s">
        <v>33</v>
      </c>
      <c r="AX1233" s="13" t="s">
        <v>71</v>
      </c>
      <c r="AY1233" s="243" t="s">
        <v>175</v>
      </c>
    </row>
    <row r="1234" s="2" customFormat="1" ht="24.15" customHeight="1">
      <c r="A1234" s="40"/>
      <c r="B1234" s="41"/>
      <c r="C1234" s="214" t="s">
        <v>1397</v>
      </c>
      <c r="D1234" s="214" t="s">
        <v>177</v>
      </c>
      <c r="E1234" s="215" t="s">
        <v>3278</v>
      </c>
      <c r="F1234" s="216" t="s">
        <v>3279</v>
      </c>
      <c r="G1234" s="217" t="s">
        <v>1624</v>
      </c>
      <c r="H1234" s="218">
        <v>150</v>
      </c>
      <c r="I1234" s="219"/>
      <c r="J1234" s="220">
        <f>ROUND(I1234*H1234,2)</f>
        <v>0</v>
      </c>
      <c r="K1234" s="216" t="s">
        <v>3280</v>
      </c>
      <c r="L1234" s="46"/>
      <c r="M1234" s="221" t="s">
        <v>19</v>
      </c>
      <c r="N1234" s="222" t="s">
        <v>42</v>
      </c>
      <c r="O1234" s="86"/>
      <c r="P1234" s="223">
        <f>O1234*H1234</f>
        <v>0</v>
      </c>
      <c r="Q1234" s="223">
        <v>5.0000000000000002E-05</v>
      </c>
      <c r="R1234" s="223">
        <f>Q1234*H1234</f>
        <v>0.0075000000000000006</v>
      </c>
      <c r="S1234" s="223">
        <v>0</v>
      </c>
      <c r="T1234" s="224">
        <f>S1234*H1234</f>
        <v>0</v>
      </c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R1234" s="225" t="s">
        <v>315</v>
      </c>
      <c r="AT1234" s="225" t="s">
        <v>177</v>
      </c>
      <c r="AU1234" s="225" t="s">
        <v>81</v>
      </c>
      <c r="AY1234" s="19" t="s">
        <v>175</v>
      </c>
      <c r="BE1234" s="226">
        <f>IF(N1234="základní",J1234,0)</f>
        <v>0</v>
      </c>
      <c r="BF1234" s="226">
        <f>IF(N1234="snížená",J1234,0)</f>
        <v>0</v>
      </c>
      <c r="BG1234" s="226">
        <f>IF(N1234="zákl. přenesená",J1234,0)</f>
        <v>0</v>
      </c>
      <c r="BH1234" s="226">
        <f>IF(N1234="sníž. přenesená",J1234,0)</f>
        <v>0</v>
      </c>
      <c r="BI1234" s="226">
        <f>IF(N1234="nulová",J1234,0)</f>
        <v>0</v>
      </c>
      <c r="BJ1234" s="19" t="s">
        <v>79</v>
      </c>
      <c r="BK1234" s="226">
        <f>ROUND(I1234*H1234,2)</f>
        <v>0</v>
      </c>
      <c r="BL1234" s="19" t="s">
        <v>315</v>
      </c>
      <c r="BM1234" s="225" t="s">
        <v>3281</v>
      </c>
    </row>
    <row r="1235" s="2" customFormat="1">
      <c r="A1235" s="40"/>
      <c r="B1235" s="41"/>
      <c r="C1235" s="42"/>
      <c r="D1235" s="227" t="s">
        <v>184</v>
      </c>
      <c r="E1235" s="42"/>
      <c r="F1235" s="228" t="s">
        <v>3282</v>
      </c>
      <c r="G1235" s="42"/>
      <c r="H1235" s="42"/>
      <c r="I1235" s="229"/>
      <c r="J1235" s="42"/>
      <c r="K1235" s="42"/>
      <c r="L1235" s="46"/>
      <c r="M1235" s="230"/>
      <c r="N1235" s="231"/>
      <c r="O1235" s="86"/>
      <c r="P1235" s="86"/>
      <c r="Q1235" s="86"/>
      <c r="R1235" s="86"/>
      <c r="S1235" s="86"/>
      <c r="T1235" s="87"/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T1235" s="19" t="s">
        <v>184</v>
      </c>
      <c r="AU1235" s="19" t="s">
        <v>81</v>
      </c>
    </row>
    <row r="1236" s="2" customFormat="1">
      <c r="A1236" s="40"/>
      <c r="B1236" s="41"/>
      <c r="C1236" s="42"/>
      <c r="D1236" s="232" t="s">
        <v>186</v>
      </c>
      <c r="E1236" s="42"/>
      <c r="F1236" s="233" t="s">
        <v>3283</v>
      </c>
      <c r="G1236" s="42"/>
      <c r="H1236" s="42"/>
      <c r="I1236" s="229"/>
      <c r="J1236" s="42"/>
      <c r="K1236" s="42"/>
      <c r="L1236" s="46"/>
      <c r="M1236" s="230"/>
      <c r="N1236" s="231"/>
      <c r="O1236" s="86"/>
      <c r="P1236" s="86"/>
      <c r="Q1236" s="86"/>
      <c r="R1236" s="86"/>
      <c r="S1236" s="86"/>
      <c r="T1236" s="87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186</v>
      </c>
      <c r="AU1236" s="19" t="s">
        <v>81</v>
      </c>
    </row>
    <row r="1237" s="14" customFormat="1">
      <c r="A1237" s="14"/>
      <c r="B1237" s="244"/>
      <c r="C1237" s="245"/>
      <c r="D1237" s="227" t="s">
        <v>188</v>
      </c>
      <c r="E1237" s="246" t="s">
        <v>19</v>
      </c>
      <c r="F1237" s="247" t="s">
        <v>3284</v>
      </c>
      <c r="G1237" s="245"/>
      <c r="H1237" s="248">
        <v>150</v>
      </c>
      <c r="I1237" s="249"/>
      <c r="J1237" s="245"/>
      <c r="K1237" s="245"/>
      <c r="L1237" s="250"/>
      <c r="M1237" s="251"/>
      <c r="N1237" s="252"/>
      <c r="O1237" s="252"/>
      <c r="P1237" s="252"/>
      <c r="Q1237" s="252"/>
      <c r="R1237" s="252"/>
      <c r="S1237" s="252"/>
      <c r="T1237" s="253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4" t="s">
        <v>188</v>
      </c>
      <c r="AU1237" s="254" t="s">
        <v>81</v>
      </c>
      <c r="AV1237" s="14" t="s">
        <v>81</v>
      </c>
      <c r="AW1237" s="14" t="s">
        <v>33</v>
      </c>
      <c r="AX1237" s="14" t="s">
        <v>79</v>
      </c>
      <c r="AY1237" s="254" t="s">
        <v>175</v>
      </c>
    </row>
    <row r="1238" s="2" customFormat="1" ht="24.15" customHeight="1">
      <c r="A1238" s="40"/>
      <c r="B1238" s="41"/>
      <c r="C1238" s="277" t="s">
        <v>1404</v>
      </c>
      <c r="D1238" s="277" t="s">
        <v>402</v>
      </c>
      <c r="E1238" s="278" t="s">
        <v>3285</v>
      </c>
      <c r="F1238" s="279" t="s">
        <v>3286</v>
      </c>
      <c r="G1238" s="280" t="s">
        <v>224</v>
      </c>
      <c r="H1238" s="281">
        <v>0.16200000000000001</v>
      </c>
      <c r="I1238" s="282"/>
      <c r="J1238" s="283">
        <f>ROUND(I1238*H1238,2)</f>
        <v>0</v>
      </c>
      <c r="K1238" s="279" t="s">
        <v>491</v>
      </c>
      <c r="L1238" s="284"/>
      <c r="M1238" s="285" t="s">
        <v>19</v>
      </c>
      <c r="N1238" s="286" t="s">
        <v>42</v>
      </c>
      <c r="O1238" s="86"/>
      <c r="P1238" s="223">
        <f>O1238*H1238</f>
        <v>0</v>
      </c>
      <c r="Q1238" s="223">
        <v>1</v>
      </c>
      <c r="R1238" s="223">
        <f>Q1238*H1238</f>
        <v>0.16200000000000001</v>
      </c>
      <c r="S1238" s="223">
        <v>0</v>
      </c>
      <c r="T1238" s="224">
        <f>S1238*H1238</f>
        <v>0</v>
      </c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R1238" s="225" t="s">
        <v>434</v>
      </c>
      <c r="AT1238" s="225" t="s">
        <v>402</v>
      </c>
      <c r="AU1238" s="225" t="s">
        <v>81</v>
      </c>
      <c r="AY1238" s="19" t="s">
        <v>175</v>
      </c>
      <c r="BE1238" s="226">
        <f>IF(N1238="základní",J1238,0)</f>
        <v>0</v>
      </c>
      <c r="BF1238" s="226">
        <f>IF(N1238="snížená",J1238,0)</f>
        <v>0</v>
      </c>
      <c r="BG1238" s="226">
        <f>IF(N1238="zákl. přenesená",J1238,0)</f>
        <v>0</v>
      </c>
      <c r="BH1238" s="226">
        <f>IF(N1238="sníž. přenesená",J1238,0)</f>
        <v>0</v>
      </c>
      <c r="BI1238" s="226">
        <f>IF(N1238="nulová",J1238,0)</f>
        <v>0</v>
      </c>
      <c r="BJ1238" s="19" t="s">
        <v>79</v>
      </c>
      <c r="BK1238" s="226">
        <f>ROUND(I1238*H1238,2)</f>
        <v>0</v>
      </c>
      <c r="BL1238" s="19" t="s">
        <v>315</v>
      </c>
      <c r="BM1238" s="225" t="s">
        <v>3287</v>
      </c>
    </row>
    <row r="1239" s="2" customFormat="1">
      <c r="A1239" s="40"/>
      <c r="B1239" s="41"/>
      <c r="C1239" s="42"/>
      <c r="D1239" s="227" t="s">
        <v>184</v>
      </c>
      <c r="E1239" s="42"/>
      <c r="F1239" s="228" t="s">
        <v>3286</v>
      </c>
      <c r="G1239" s="42"/>
      <c r="H1239" s="42"/>
      <c r="I1239" s="229"/>
      <c r="J1239" s="42"/>
      <c r="K1239" s="42"/>
      <c r="L1239" s="46"/>
      <c r="M1239" s="230"/>
      <c r="N1239" s="231"/>
      <c r="O1239" s="86"/>
      <c r="P1239" s="86"/>
      <c r="Q1239" s="86"/>
      <c r="R1239" s="86"/>
      <c r="S1239" s="86"/>
      <c r="T1239" s="87"/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T1239" s="19" t="s">
        <v>184</v>
      </c>
      <c r="AU1239" s="19" t="s">
        <v>81</v>
      </c>
    </row>
    <row r="1240" s="14" customFormat="1">
      <c r="A1240" s="14"/>
      <c r="B1240" s="244"/>
      <c r="C1240" s="245"/>
      <c r="D1240" s="227" t="s">
        <v>188</v>
      </c>
      <c r="E1240" s="246" t="s">
        <v>19</v>
      </c>
      <c r="F1240" s="247" t="s">
        <v>3288</v>
      </c>
      <c r="G1240" s="245"/>
      <c r="H1240" s="248">
        <v>0.16200000000000001</v>
      </c>
      <c r="I1240" s="249"/>
      <c r="J1240" s="245"/>
      <c r="K1240" s="245"/>
      <c r="L1240" s="250"/>
      <c r="M1240" s="251"/>
      <c r="N1240" s="252"/>
      <c r="O1240" s="252"/>
      <c r="P1240" s="252"/>
      <c r="Q1240" s="252"/>
      <c r="R1240" s="252"/>
      <c r="S1240" s="252"/>
      <c r="T1240" s="253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4" t="s">
        <v>188</v>
      </c>
      <c r="AU1240" s="254" t="s">
        <v>81</v>
      </c>
      <c r="AV1240" s="14" t="s">
        <v>81</v>
      </c>
      <c r="AW1240" s="14" t="s">
        <v>33</v>
      </c>
      <c r="AX1240" s="14" t="s">
        <v>79</v>
      </c>
      <c r="AY1240" s="254" t="s">
        <v>175</v>
      </c>
    </row>
    <row r="1241" s="2" customFormat="1" ht="24.15" customHeight="1">
      <c r="A1241" s="40"/>
      <c r="B1241" s="41"/>
      <c r="C1241" s="214" t="s">
        <v>1410</v>
      </c>
      <c r="D1241" s="214" t="s">
        <v>177</v>
      </c>
      <c r="E1241" s="215" t="s">
        <v>3289</v>
      </c>
      <c r="F1241" s="216" t="s">
        <v>3290</v>
      </c>
      <c r="G1241" s="217" t="s">
        <v>1624</v>
      </c>
      <c r="H1241" s="218">
        <v>360</v>
      </c>
      <c r="I1241" s="219"/>
      <c r="J1241" s="220">
        <f>ROUND(I1241*H1241,2)</f>
        <v>0</v>
      </c>
      <c r="K1241" s="216" t="s">
        <v>181</v>
      </c>
      <c r="L1241" s="46"/>
      <c r="M1241" s="221" t="s">
        <v>19</v>
      </c>
      <c r="N1241" s="222" t="s">
        <v>42</v>
      </c>
      <c r="O1241" s="86"/>
      <c r="P1241" s="223">
        <f>O1241*H1241</f>
        <v>0</v>
      </c>
      <c r="Q1241" s="223">
        <v>0</v>
      </c>
      <c r="R1241" s="223">
        <f>Q1241*H1241</f>
        <v>0</v>
      </c>
      <c r="S1241" s="223">
        <v>0.001</v>
      </c>
      <c r="T1241" s="224">
        <f>S1241*H1241</f>
        <v>0.35999999999999999</v>
      </c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R1241" s="225" t="s">
        <v>315</v>
      </c>
      <c r="AT1241" s="225" t="s">
        <v>177</v>
      </c>
      <c r="AU1241" s="225" t="s">
        <v>81</v>
      </c>
      <c r="AY1241" s="19" t="s">
        <v>175</v>
      </c>
      <c r="BE1241" s="226">
        <f>IF(N1241="základní",J1241,0)</f>
        <v>0</v>
      </c>
      <c r="BF1241" s="226">
        <f>IF(N1241="snížená",J1241,0)</f>
        <v>0</v>
      </c>
      <c r="BG1241" s="226">
        <f>IF(N1241="zákl. přenesená",J1241,0)</f>
        <v>0</v>
      </c>
      <c r="BH1241" s="226">
        <f>IF(N1241="sníž. přenesená",J1241,0)</f>
        <v>0</v>
      </c>
      <c r="BI1241" s="226">
        <f>IF(N1241="nulová",J1241,0)</f>
        <v>0</v>
      </c>
      <c r="BJ1241" s="19" t="s">
        <v>79</v>
      </c>
      <c r="BK1241" s="226">
        <f>ROUND(I1241*H1241,2)</f>
        <v>0</v>
      </c>
      <c r="BL1241" s="19" t="s">
        <v>315</v>
      </c>
      <c r="BM1241" s="225" t="s">
        <v>3291</v>
      </c>
    </row>
    <row r="1242" s="2" customFormat="1">
      <c r="A1242" s="40"/>
      <c r="B1242" s="41"/>
      <c r="C1242" s="42"/>
      <c r="D1242" s="227" t="s">
        <v>184</v>
      </c>
      <c r="E1242" s="42"/>
      <c r="F1242" s="228" t="s">
        <v>3292</v>
      </c>
      <c r="G1242" s="42"/>
      <c r="H1242" s="42"/>
      <c r="I1242" s="229"/>
      <c r="J1242" s="42"/>
      <c r="K1242" s="42"/>
      <c r="L1242" s="46"/>
      <c r="M1242" s="230"/>
      <c r="N1242" s="231"/>
      <c r="O1242" s="86"/>
      <c r="P1242" s="86"/>
      <c r="Q1242" s="86"/>
      <c r="R1242" s="86"/>
      <c r="S1242" s="86"/>
      <c r="T1242" s="87"/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T1242" s="19" t="s">
        <v>184</v>
      </c>
      <c r="AU1242" s="19" t="s">
        <v>81</v>
      </c>
    </row>
    <row r="1243" s="2" customFormat="1">
      <c r="A1243" s="40"/>
      <c r="B1243" s="41"/>
      <c r="C1243" s="42"/>
      <c r="D1243" s="232" t="s">
        <v>186</v>
      </c>
      <c r="E1243" s="42"/>
      <c r="F1243" s="233" t="s">
        <v>3293</v>
      </c>
      <c r="G1243" s="42"/>
      <c r="H1243" s="42"/>
      <c r="I1243" s="229"/>
      <c r="J1243" s="42"/>
      <c r="K1243" s="42"/>
      <c r="L1243" s="46"/>
      <c r="M1243" s="230"/>
      <c r="N1243" s="231"/>
      <c r="O1243" s="86"/>
      <c r="P1243" s="86"/>
      <c r="Q1243" s="86"/>
      <c r="R1243" s="86"/>
      <c r="S1243" s="86"/>
      <c r="T1243" s="87"/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T1243" s="19" t="s">
        <v>186</v>
      </c>
      <c r="AU1243" s="19" t="s">
        <v>81</v>
      </c>
    </row>
    <row r="1244" s="13" customFormat="1">
      <c r="A1244" s="13"/>
      <c r="B1244" s="234"/>
      <c r="C1244" s="235"/>
      <c r="D1244" s="227" t="s">
        <v>188</v>
      </c>
      <c r="E1244" s="236" t="s">
        <v>19</v>
      </c>
      <c r="F1244" s="237" t="s">
        <v>2472</v>
      </c>
      <c r="G1244" s="235"/>
      <c r="H1244" s="236" t="s">
        <v>19</v>
      </c>
      <c r="I1244" s="238"/>
      <c r="J1244" s="235"/>
      <c r="K1244" s="235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188</v>
      </c>
      <c r="AU1244" s="243" t="s">
        <v>81</v>
      </c>
      <c r="AV1244" s="13" t="s">
        <v>79</v>
      </c>
      <c r="AW1244" s="13" t="s">
        <v>33</v>
      </c>
      <c r="AX1244" s="13" t="s">
        <v>71</v>
      </c>
      <c r="AY1244" s="243" t="s">
        <v>175</v>
      </c>
    </row>
    <row r="1245" s="14" customFormat="1">
      <c r="A1245" s="14"/>
      <c r="B1245" s="244"/>
      <c r="C1245" s="245"/>
      <c r="D1245" s="227" t="s">
        <v>188</v>
      </c>
      <c r="E1245" s="246" t="s">
        <v>19</v>
      </c>
      <c r="F1245" s="247" t="s">
        <v>3294</v>
      </c>
      <c r="G1245" s="245"/>
      <c r="H1245" s="248">
        <v>20</v>
      </c>
      <c r="I1245" s="249"/>
      <c r="J1245" s="245"/>
      <c r="K1245" s="245"/>
      <c r="L1245" s="250"/>
      <c r="M1245" s="251"/>
      <c r="N1245" s="252"/>
      <c r="O1245" s="252"/>
      <c r="P1245" s="252"/>
      <c r="Q1245" s="252"/>
      <c r="R1245" s="252"/>
      <c r="S1245" s="252"/>
      <c r="T1245" s="253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4" t="s">
        <v>188</v>
      </c>
      <c r="AU1245" s="254" t="s">
        <v>81</v>
      </c>
      <c r="AV1245" s="14" t="s">
        <v>81</v>
      </c>
      <c r="AW1245" s="14" t="s">
        <v>33</v>
      </c>
      <c r="AX1245" s="14" t="s">
        <v>71</v>
      </c>
      <c r="AY1245" s="254" t="s">
        <v>175</v>
      </c>
    </row>
    <row r="1246" s="14" customFormat="1">
      <c r="A1246" s="14"/>
      <c r="B1246" s="244"/>
      <c r="C1246" s="245"/>
      <c r="D1246" s="227" t="s">
        <v>188</v>
      </c>
      <c r="E1246" s="246" t="s">
        <v>19</v>
      </c>
      <c r="F1246" s="247" t="s">
        <v>3295</v>
      </c>
      <c r="G1246" s="245"/>
      <c r="H1246" s="248">
        <v>340</v>
      </c>
      <c r="I1246" s="249"/>
      <c r="J1246" s="245"/>
      <c r="K1246" s="245"/>
      <c r="L1246" s="250"/>
      <c r="M1246" s="251"/>
      <c r="N1246" s="252"/>
      <c r="O1246" s="252"/>
      <c r="P1246" s="252"/>
      <c r="Q1246" s="252"/>
      <c r="R1246" s="252"/>
      <c r="S1246" s="252"/>
      <c r="T1246" s="253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4" t="s">
        <v>188</v>
      </c>
      <c r="AU1246" s="254" t="s">
        <v>81</v>
      </c>
      <c r="AV1246" s="14" t="s">
        <v>81</v>
      </c>
      <c r="AW1246" s="14" t="s">
        <v>33</v>
      </c>
      <c r="AX1246" s="14" t="s">
        <v>71</v>
      </c>
      <c r="AY1246" s="254" t="s">
        <v>175</v>
      </c>
    </row>
    <row r="1247" s="15" customFormat="1">
      <c r="A1247" s="15"/>
      <c r="B1247" s="255"/>
      <c r="C1247" s="256"/>
      <c r="D1247" s="227" t="s">
        <v>188</v>
      </c>
      <c r="E1247" s="257" t="s">
        <v>19</v>
      </c>
      <c r="F1247" s="258" t="s">
        <v>206</v>
      </c>
      <c r="G1247" s="256"/>
      <c r="H1247" s="259">
        <v>360</v>
      </c>
      <c r="I1247" s="260"/>
      <c r="J1247" s="256"/>
      <c r="K1247" s="256"/>
      <c r="L1247" s="261"/>
      <c r="M1247" s="262"/>
      <c r="N1247" s="263"/>
      <c r="O1247" s="263"/>
      <c r="P1247" s="263"/>
      <c r="Q1247" s="263"/>
      <c r="R1247" s="263"/>
      <c r="S1247" s="263"/>
      <c r="T1247" s="264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5" t="s">
        <v>188</v>
      </c>
      <c r="AU1247" s="265" t="s">
        <v>81</v>
      </c>
      <c r="AV1247" s="15" t="s">
        <v>182</v>
      </c>
      <c r="AW1247" s="15" t="s">
        <v>33</v>
      </c>
      <c r="AX1247" s="15" t="s">
        <v>79</v>
      </c>
      <c r="AY1247" s="265" t="s">
        <v>175</v>
      </c>
    </row>
    <row r="1248" s="2" customFormat="1" ht="24.15" customHeight="1">
      <c r="A1248" s="40"/>
      <c r="B1248" s="41"/>
      <c r="C1248" s="214" t="s">
        <v>1419</v>
      </c>
      <c r="D1248" s="214" t="s">
        <v>177</v>
      </c>
      <c r="E1248" s="215" t="s">
        <v>1689</v>
      </c>
      <c r="F1248" s="216" t="s">
        <v>1690</v>
      </c>
      <c r="G1248" s="217" t="s">
        <v>1032</v>
      </c>
      <c r="H1248" s="287"/>
      <c r="I1248" s="219"/>
      <c r="J1248" s="220">
        <f>ROUND(I1248*H1248,2)</f>
        <v>0</v>
      </c>
      <c r="K1248" s="216" t="s">
        <v>181</v>
      </c>
      <c r="L1248" s="46"/>
      <c r="M1248" s="221" t="s">
        <v>19</v>
      </c>
      <c r="N1248" s="222" t="s">
        <v>42</v>
      </c>
      <c r="O1248" s="86"/>
      <c r="P1248" s="223">
        <f>O1248*H1248</f>
        <v>0</v>
      </c>
      <c r="Q1248" s="223">
        <v>0</v>
      </c>
      <c r="R1248" s="223">
        <f>Q1248*H1248</f>
        <v>0</v>
      </c>
      <c r="S1248" s="223">
        <v>0</v>
      </c>
      <c r="T1248" s="224">
        <f>S1248*H1248</f>
        <v>0</v>
      </c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R1248" s="225" t="s">
        <v>315</v>
      </c>
      <c r="AT1248" s="225" t="s">
        <v>177</v>
      </c>
      <c r="AU1248" s="225" t="s">
        <v>81</v>
      </c>
      <c r="AY1248" s="19" t="s">
        <v>175</v>
      </c>
      <c r="BE1248" s="226">
        <f>IF(N1248="základní",J1248,0)</f>
        <v>0</v>
      </c>
      <c r="BF1248" s="226">
        <f>IF(N1248="snížená",J1248,0)</f>
        <v>0</v>
      </c>
      <c r="BG1248" s="226">
        <f>IF(N1248="zákl. přenesená",J1248,0)</f>
        <v>0</v>
      </c>
      <c r="BH1248" s="226">
        <f>IF(N1248="sníž. přenesená",J1248,0)</f>
        <v>0</v>
      </c>
      <c r="BI1248" s="226">
        <f>IF(N1248="nulová",J1248,0)</f>
        <v>0</v>
      </c>
      <c r="BJ1248" s="19" t="s">
        <v>79</v>
      </c>
      <c r="BK1248" s="226">
        <f>ROUND(I1248*H1248,2)</f>
        <v>0</v>
      </c>
      <c r="BL1248" s="19" t="s">
        <v>315</v>
      </c>
      <c r="BM1248" s="225" t="s">
        <v>3296</v>
      </c>
    </row>
    <row r="1249" s="2" customFormat="1">
      <c r="A1249" s="40"/>
      <c r="B1249" s="41"/>
      <c r="C1249" s="42"/>
      <c r="D1249" s="227" t="s">
        <v>184</v>
      </c>
      <c r="E1249" s="42"/>
      <c r="F1249" s="228" t="s">
        <v>1692</v>
      </c>
      <c r="G1249" s="42"/>
      <c r="H1249" s="42"/>
      <c r="I1249" s="229"/>
      <c r="J1249" s="42"/>
      <c r="K1249" s="42"/>
      <c r="L1249" s="46"/>
      <c r="M1249" s="230"/>
      <c r="N1249" s="231"/>
      <c r="O1249" s="86"/>
      <c r="P1249" s="86"/>
      <c r="Q1249" s="86"/>
      <c r="R1249" s="86"/>
      <c r="S1249" s="86"/>
      <c r="T1249" s="87"/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T1249" s="19" t="s">
        <v>184</v>
      </c>
      <c r="AU1249" s="19" t="s">
        <v>81</v>
      </c>
    </row>
    <row r="1250" s="2" customFormat="1">
      <c r="A1250" s="40"/>
      <c r="B1250" s="41"/>
      <c r="C1250" s="42"/>
      <c r="D1250" s="232" t="s">
        <v>186</v>
      </c>
      <c r="E1250" s="42"/>
      <c r="F1250" s="233" t="s">
        <v>1693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186</v>
      </c>
      <c r="AU1250" s="19" t="s">
        <v>81</v>
      </c>
    </row>
    <row r="1251" s="12" customFormat="1" ht="22.8" customHeight="1">
      <c r="A1251" s="12"/>
      <c r="B1251" s="198"/>
      <c r="C1251" s="199"/>
      <c r="D1251" s="200" t="s">
        <v>70</v>
      </c>
      <c r="E1251" s="212" t="s">
        <v>1694</v>
      </c>
      <c r="F1251" s="212" t="s">
        <v>1695</v>
      </c>
      <c r="G1251" s="199"/>
      <c r="H1251" s="199"/>
      <c r="I1251" s="202"/>
      <c r="J1251" s="213">
        <f>BK1251</f>
        <v>0</v>
      </c>
      <c r="K1251" s="199"/>
      <c r="L1251" s="204"/>
      <c r="M1251" s="205"/>
      <c r="N1251" s="206"/>
      <c r="O1251" s="206"/>
      <c r="P1251" s="207">
        <f>SUM(P1252:P1389)</f>
        <v>0</v>
      </c>
      <c r="Q1251" s="206"/>
      <c r="R1251" s="207">
        <f>SUM(R1252:R1389)</f>
        <v>1.5020710000000002</v>
      </c>
      <c r="S1251" s="206"/>
      <c r="T1251" s="208">
        <f>SUM(T1252:T1389)</f>
        <v>1.3834069999999998</v>
      </c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R1251" s="209" t="s">
        <v>81</v>
      </c>
      <c r="AT1251" s="210" t="s">
        <v>70</v>
      </c>
      <c r="AU1251" s="210" t="s">
        <v>79</v>
      </c>
      <c r="AY1251" s="209" t="s">
        <v>175</v>
      </c>
      <c r="BK1251" s="211">
        <f>SUM(BK1252:BK1389)</f>
        <v>0</v>
      </c>
    </row>
    <row r="1252" s="2" customFormat="1" ht="16.5" customHeight="1">
      <c r="A1252" s="40"/>
      <c r="B1252" s="41"/>
      <c r="C1252" s="214" t="s">
        <v>1424</v>
      </c>
      <c r="D1252" s="214" t="s">
        <v>177</v>
      </c>
      <c r="E1252" s="215" t="s">
        <v>1697</v>
      </c>
      <c r="F1252" s="216" t="s">
        <v>1698</v>
      </c>
      <c r="G1252" s="217" t="s">
        <v>248</v>
      </c>
      <c r="H1252" s="218">
        <v>41.270000000000003</v>
      </c>
      <c r="I1252" s="219"/>
      <c r="J1252" s="220">
        <f>ROUND(I1252*H1252,2)</f>
        <v>0</v>
      </c>
      <c r="K1252" s="216" t="s">
        <v>181</v>
      </c>
      <c r="L1252" s="46"/>
      <c r="M1252" s="221" t="s">
        <v>19</v>
      </c>
      <c r="N1252" s="222" t="s">
        <v>42</v>
      </c>
      <c r="O1252" s="86"/>
      <c r="P1252" s="223">
        <f>O1252*H1252</f>
        <v>0</v>
      </c>
      <c r="Q1252" s="223">
        <v>0</v>
      </c>
      <c r="R1252" s="223">
        <f>Q1252*H1252</f>
        <v>0</v>
      </c>
      <c r="S1252" s="223">
        <v>0</v>
      </c>
      <c r="T1252" s="224">
        <f>S1252*H1252</f>
        <v>0</v>
      </c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R1252" s="225" t="s">
        <v>315</v>
      </c>
      <c r="AT1252" s="225" t="s">
        <v>177</v>
      </c>
      <c r="AU1252" s="225" t="s">
        <v>81</v>
      </c>
      <c r="AY1252" s="19" t="s">
        <v>175</v>
      </c>
      <c r="BE1252" s="226">
        <f>IF(N1252="základní",J1252,0)</f>
        <v>0</v>
      </c>
      <c r="BF1252" s="226">
        <f>IF(N1252="snížená",J1252,0)</f>
        <v>0</v>
      </c>
      <c r="BG1252" s="226">
        <f>IF(N1252="zákl. přenesená",J1252,0)</f>
        <v>0</v>
      </c>
      <c r="BH1252" s="226">
        <f>IF(N1252="sníž. přenesená",J1252,0)</f>
        <v>0</v>
      </c>
      <c r="BI1252" s="226">
        <f>IF(N1252="nulová",J1252,0)</f>
        <v>0</v>
      </c>
      <c r="BJ1252" s="19" t="s">
        <v>79</v>
      </c>
      <c r="BK1252" s="226">
        <f>ROUND(I1252*H1252,2)</f>
        <v>0</v>
      </c>
      <c r="BL1252" s="19" t="s">
        <v>315</v>
      </c>
      <c r="BM1252" s="225" t="s">
        <v>3297</v>
      </c>
    </row>
    <row r="1253" s="2" customFormat="1">
      <c r="A1253" s="40"/>
      <c r="B1253" s="41"/>
      <c r="C1253" s="42"/>
      <c r="D1253" s="227" t="s">
        <v>184</v>
      </c>
      <c r="E1253" s="42"/>
      <c r="F1253" s="228" t="s">
        <v>1700</v>
      </c>
      <c r="G1253" s="42"/>
      <c r="H1253" s="42"/>
      <c r="I1253" s="229"/>
      <c r="J1253" s="42"/>
      <c r="K1253" s="42"/>
      <c r="L1253" s="46"/>
      <c r="M1253" s="230"/>
      <c r="N1253" s="231"/>
      <c r="O1253" s="86"/>
      <c r="P1253" s="86"/>
      <c r="Q1253" s="86"/>
      <c r="R1253" s="86"/>
      <c r="S1253" s="86"/>
      <c r="T1253" s="87"/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T1253" s="19" t="s">
        <v>184</v>
      </c>
      <c r="AU1253" s="19" t="s">
        <v>81</v>
      </c>
    </row>
    <row r="1254" s="2" customFormat="1">
      <c r="A1254" s="40"/>
      <c r="B1254" s="41"/>
      <c r="C1254" s="42"/>
      <c r="D1254" s="232" t="s">
        <v>186</v>
      </c>
      <c r="E1254" s="42"/>
      <c r="F1254" s="233" t="s">
        <v>1701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186</v>
      </c>
      <c r="AU1254" s="19" t="s">
        <v>81</v>
      </c>
    </row>
    <row r="1255" s="13" customFormat="1">
      <c r="A1255" s="13"/>
      <c r="B1255" s="234"/>
      <c r="C1255" s="235"/>
      <c r="D1255" s="227" t="s">
        <v>188</v>
      </c>
      <c r="E1255" s="236" t="s">
        <v>19</v>
      </c>
      <c r="F1255" s="237" t="s">
        <v>189</v>
      </c>
      <c r="G1255" s="235"/>
      <c r="H1255" s="236" t="s">
        <v>19</v>
      </c>
      <c r="I1255" s="238"/>
      <c r="J1255" s="235"/>
      <c r="K1255" s="235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188</v>
      </c>
      <c r="AU1255" s="243" t="s">
        <v>81</v>
      </c>
      <c r="AV1255" s="13" t="s">
        <v>79</v>
      </c>
      <c r="AW1255" s="13" t="s">
        <v>33</v>
      </c>
      <c r="AX1255" s="13" t="s">
        <v>71</v>
      </c>
      <c r="AY1255" s="243" t="s">
        <v>175</v>
      </c>
    </row>
    <row r="1256" s="13" customFormat="1">
      <c r="A1256" s="13"/>
      <c r="B1256" s="234"/>
      <c r="C1256" s="235"/>
      <c r="D1256" s="227" t="s">
        <v>188</v>
      </c>
      <c r="E1256" s="236" t="s">
        <v>19</v>
      </c>
      <c r="F1256" s="237" t="s">
        <v>1702</v>
      </c>
      <c r="G1256" s="235"/>
      <c r="H1256" s="236" t="s">
        <v>19</v>
      </c>
      <c r="I1256" s="238"/>
      <c r="J1256" s="235"/>
      <c r="K1256" s="235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188</v>
      </c>
      <c r="AU1256" s="243" t="s">
        <v>81</v>
      </c>
      <c r="AV1256" s="13" t="s">
        <v>79</v>
      </c>
      <c r="AW1256" s="13" t="s">
        <v>33</v>
      </c>
      <c r="AX1256" s="13" t="s">
        <v>71</v>
      </c>
      <c r="AY1256" s="243" t="s">
        <v>175</v>
      </c>
    </row>
    <row r="1257" s="14" customFormat="1">
      <c r="A1257" s="14"/>
      <c r="B1257" s="244"/>
      <c r="C1257" s="245"/>
      <c r="D1257" s="227" t="s">
        <v>188</v>
      </c>
      <c r="E1257" s="246" t="s">
        <v>19</v>
      </c>
      <c r="F1257" s="247" t="s">
        <v>3298</v>
      </c>
      <c r="G1257" s="245"/>
      <c r="H1257" s="248">
        <v>1.7</v>
      </c>
      <c r="I1257" s="249"/>
      <c r="J1257" s="245"/>
      <c r="K1257" s="245"/>
      <c r="L1257" s="250"/>
      <c r="M1257" s="251"/>
      <c r="N1257" s="252"/>
      <c r="O1257" s="252"/>
      <c r="P1257" s="252"/>
      <c r="Q1257" s="252"/>
      <c r="R1257" s="252"/>
      <c r="S1257" s="252"/>
      <c r="T1257" s="253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4" t="s">
        <v>188</v>
      </c>
      <c r="AU1257" s="254" t="s">
        <v>81</v>
      </c>
      <c r="AV1257" s="14" t="s">
        <v>81</v>
      </c>
      <c r="AW1257" s="14" t="s">
        <v>33</v>
      </c>
      <c r="AX1257" s="14" t="s">
        <v>71</v>
      </c>
      <c r="AY1257" s="254" t="s">
        <v>175</v>
      </c>
    </row>
    <row r="1258" s="14" customFormat="1">
      <c r="A1258" s="14"/>
      <c r="B1258" s="244"/>
      <c r="C1258" s="245"/>
      <c r="D1258" s="227" t="s">
        <v>188</v>
      </c>
      <c r="E1258" s="246" t="s">
        <v>19</v>
      </c>
      <c r="F1258" s="247" t="s">
        <v>3299</v>
      </c>
      <c r="G1258" s="245"/>
      <c r="H1258" s="248">
        <v>1.5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188</v>
      </c>
      <c r="AU1258" s="254" t="s">
        <v>81</v>
      </c>
      <c r="AV1258" s="14" t="s">
        <v>81</v>
      </c>
      <c r="AW1258" s="14" t="s">
        <v>33</v>
      </c>
      <c r="AX1258" s="14" t="s">
        <v>71</v>
      </c>
      <c r="AY1258" s="254" t="s">
        <v>175</v>
      </c>
    </row>
    <row r="1259" s="14" customFormat="1">
      <c r="A1259" s="14"/>
      <c r="B1259" s="244"/>
      <c r="C1259" s="245"/>
      <c r="D1259" s="227" t="s">
        <v>188</v>
      </c>
      <c r="E1259" s="246" t="s">
        <v>19</v>
      </c>
      <c r="F1259" s="247" t="s">
        <v>3300</v>
      </c>
      <c r="G1259" s="245"/>
      <c r="H1259" s="248">
        <v>3.9500000000000002</v>
      </c>
      <c r="I1259" s="249"/>
      <c r="J1259" s="245"/>
      <c r="K1259" s="245"/>
      <c r="L1259" s="250"/>
      <c r="M1259" s="251"/>
      <c r="N1259" s="252"/>
      <c r="O1259" s="252"/>
      <c r="P1259" s="252"/>
      <c r="Q1259" s="252"/>
      <c r="R1259" s="252"/>
      <c r="S1259" s="252"/>
      <c r="T1259" s="253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54" t="s">
        <v>188</v>
      </c>
      <c r="AU1259" s="254" t="s">
        <v>81</v>
      </c>
      <c r="AV1259" s="14" t="s">
        <v>81</v>
      </c>
      <c r="AW1259" s="14" t="s">
        <v>33</v>
      </c>
      <c r="AX1259" s="14" t="s">
        <v>71</v>
      </c>
      <c r="AY1259" s="254" t="s">
        <v>175</v>
      </c>
    </row>
    <row r="1260" s="14" customFormat="1">
      <c r="A1260" s="14"/>
      <c r="B1260" s="244"/>
      <c r="C1260" s="245"/>
      <c r="D1260" s="227" t="s">
        <v>188</v>
      </c>
      <c r="E1260" s="246" t="s">
        <v>19</v>
      </c>
      <c r="F1260" s="247" t="s">
        <v>3301</v>
      </c>
      <c r="G1260" s="245"/>
      <c r="H1260" s="248">
        <v>1.8100000000000001</v>
      </c>
      <c r="I1260" s="249"/>
      <c r="J1260" s="245"/>
      <c r="K1260" s="245"/>
      <c r="L1260" s="250"/>
      <c r="M1260" s="251"/>
      <c r="N1260" s="252"/>
      <c r="O1260" s="252"/>
      <c r="P1260" s="252"/>
      <c r="Q1260" s="252"/>
      <c r="R1260" s="252"/>
      <c r="S1260" s="252"/>
      <c r="T1260" s="253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4" t="s">
        <v>188</v>
      </c>
      <c r="AU1260" s="254" t="s">
        <v>81</v>
      </c>
      <c r="AV1260" s="14" t="s">
        <v>81</v>
      </c>
      <c r="AW1260" s="14" t="s">
        <v>33</v>
      </c>
      <c r="AX1260" s="14" t="s">
        <v>71</v>
      </c>
      <c r="AY1260" s="254" t="s">
        <v>175</v>
      </c>
    </row>
    <row r="1261" s="14" customFormat="1">
      <c r="A1261" s="14"/>
      <c r="B1261" s="244"/>
      <c r="C1261" s="245"/>
      <c r="D1261" s="227" t="s">
        <v>188</v>
      </c>
      <c r="E1261" s="246" t="s">
        <v>19</v>
      </c>
      <c r="F1261" s="247" t="s">
        <v>3302</v>
      </c>
      <c r="G1261" s="245"/>
      <c r="H1261" s="248">
        <v>1.3</v>
      </c>
      <c r="I1261" s="249"/>
      <c r="J1261" s="245"/>
      <c r="K1261" s="245"/>
      <c r="L1261" s="250"/>
      <c r="M1261" s="251"/>
      <c r="N1261" s="252"/>
      <c r="O1261" s="252"/>
      <c r="P1261" s="252"/>
      <c r="Q1261" s="252"/>
      <c r="R1261" s="252"/>
      <c r="S1261" s="252"/>
      <c r="T1261" s="253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4" t="s">
        <v>188</v>
      </c>
      <c r="AU1261" s="254" t="s">
        <v>81</v>
      </c>
      <c r="AV1261" s="14" t="s">
        <v>81</v>
      </c>
      <c r="AW1261" s="14" t="s">
        <v>33</v>
      </c>
      <c r="AX1261" s="14" t="s">
        <v>71</v>
      </c>
      <c r="AY1261" s="254" t="s">
        <v>175</v>
      </c>
    </row>
    <row r="1262" s="14" customFormat="1">
      <c r="A1262" s="14"/>
      <c r="B1262" s="244"/>
      <c r="C1262" s="245"/>
      <c r="D1262" s="227" t="s">
        <v>188</v>
      </c>
      <c r="E1262" s="246" t="s">
        <v>19</v>
      </c>
      <c r="F1262" s="247" t="s">
        <v>3303</v>
      </c>
      <c r="G1262" s="245"/>
      <c r="H1262" s="248">
        <v>1.52</v>
      </c>
      <c r="I1262" s="249"/>
      <c r="J1262" s="245"/>
      <c r="K1262" s="245"/>
      <c r="L1262" s="250"/>
      <c r="M1262" s="251"/>
      <c r="N1262" s="252"/>
      <c r="O1262" s="252"/>
      <c r="P1262" s="252"/>
      <c r="Q1262" s="252"/>
      <c r="R1262" s="252"/>
      <c r="S1262" s="252"/>
      <c r="T1262" s="253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4" t="s">
        <v>188</v>
      </c>
      <c r="AU1262" s="254" t="s">
        <v>81</v>
      </c>
      <c r="AV1262" s="14" t="s">
        <v>81</v>
      </c>
      <c r="AW1262" s="14" t="s">
        <v>33</v>
      </c>
      <c r="AX1262" s="14" t="s">
        <v>71</v>
      </c>
      <c r="AY1262" s="254" t="s">
        <v>175</v>
      </c>
    </row>
    <row r="1263" s="14" customFormat="1">
      <c r="A1263" s="14"/>
      <c r="B1263" s="244"/>
      <c r="C1263" s="245"/>
      <c r="D1263" s="227" t="s">
        <v>188</v>
      </c>
      <c r="E1263" s="246" t="s">
        <v>19</v>
      </c>
      <c r="F1263" s="247" t="s">
        <v>2660</v>
      </c>
      <c r="G1263" s="245"/>
      <c r="H1263" s="248">
        <v>3.1200000000000001</v>
      </c>
      <c r="I1263" s="249"/>
      <c r="J1263" s="245"/>
      <c r="K1263" s="245"/>
      <c r="L1263" s="250"/>
      <c r="M1263" s="251"/>
      <c r="N1263" s="252"/>
      <c r="O1263" s="252"/>
      <c r="P1263" s="252"/>
      <c r="Q1263" s="252"/>
      <c r="R1263" s="252"/>
      <c r="S1263" s="252"/>
      <c r="T1263" s="253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4" t="s">
        <v>188</v>
      </c>
      <c r="AU1263" s="254" t="s">
        <v>81</v>
      </c>
      <c r="AV1263" s="14" t="s">
        <v>81</v>
      </c>
      <c r="AW1263" s="14" t="s">
        <v>33</v>
      </c>
      <c r="AX1263" s="14" t="s">
        <v>71</v>
      </c>
      <c r="AY1263" s="254" t="s">
        <v>175</v>
      </c>
    </row>
    <row r="1264" s="14" customFormat="1">
      <c r="A1264" s="14"/>
      <c r="B1264" s="244"/>
      <c r="C1264" s="245"/>
      <c r="D1264" s="227" t="s">
        <v>188</v>
      </c>
      <c r="E1264" s="246" t="s">
        <v>19</v>
      </c>
      <c r="F1264" s="247" t="s">
        <v>3304</v>
      </c>
      <c r="G1264" s="245"/>
      <c r="H1264" s="248">
        <v>7.6500000000000004</v>
      </c>
      <c r="I1264" s="249"/>
      <c r="J1264" s="245"/>
      <c r="K1264" s="245"/>
      <c r="L1264" s="250"/>
      <c r="M1264" s="251"/>
      <c r="N1264" s="252"/>
      <c r="O1264" s="252"/>
      <c r="P1264" s="252"/>
      <c r="Q1264" s="252"/>
      <c r="R1264" s="252"/>
      <c r="S1264" s="252"/>
      <c r="T1264" s="253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4" t="s">
        <v>188</v>
      </c>
      <c r="AU1264" s="254" t="s">
        <v>81</v>
      </c>
      <c r="AV1264" s="14" t="s">
        <v>81</v>
      </c>
      <c r="AW1264" s="14" t="s">
        <v>33</v>
      </c>
      <c r="AX1264" s="14" t="s">
        <v>71</v>
      </c>
      <c r="AY1264" s="254" t="s">
        <v>175</v>
      </c>
    </row>
    <row r="1265" s="14" customFormat="1">
      <c r="A1265" s="14"/>
      <c r="B1265" s="244"/>
      <c r="C1265" s="245"/>
      <c r="D1265" s="227" t="s">
        <v>188</v>
      </c>
      <c r="E1265" s="246" t="s">
        <v>19</v>
      </c>
      <c r="F1265" s="247" t="s">
        <v>2661</v>
      </c>
      <c r="G1265" s="245"/>
      <c r="H1265" s="248">
        <v>3.6499999999999999</v>
      </c>
      <c r="I1265" s="249"/>
      <c r="J1265" s="245"/>
      <c r="K1265" s="245"/>
      <c r="L1265" s="250"/>
      <c r="M1265" s="251"/>
      <c r="N1265" s="252"/>
      <c r="O1265" s="252"/>
      <c r="P1265" s="252"/>
      <c r="Q1265" s="252"/>
      <c r="R1265" s="252"/>
      <c r="S1265" s="252"/>
      <c r="T1265" s="253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4" t="s">
        <v>188</v>
      </c>
      <c r="AU1265" s="254" t="s">
        <v>81</v>
      </c>
      <c r="AV1265" s="14" t="s">
        <v>81</v>
      </c>
      <c r="AW1265" s="14" t="s">
        <v>33</v>
      </c>
      <c r="AX1265" s="14" t="s">
        <v>71</v>
      </c>
      <c r="AY1265" s="254" t="s">
        <v>175</v>
      </c>
    </row>
    <row r="1266" s="14" customFormat="1">
      <c r="A1266" s="14"/>
      <c r="B1266" s="244"/>
      <c r="C1266" s="245"/>
      <c r="D1266" s="227" t="s">
        <v>188</v>
      </c>
      <c r="E1266" s="246" t="s">
        <v>19</v>
      </c>
      <c r="F1266" s="247" t="s">
        <v>3305</v>
      </c>
      <c r="G1266" s="245"/>
      <c r="H1266" s="248">
        <v>4.5999999999999996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188</v>
      </c>
      <c r="AU1266" s="254" t="s">
        <v>81</v>
      </c>
      <c r="AV1266" s="14" t="s">
        <v>81</v>
      </c>
      <c r="AW1266" s="14" t="s">
        <v>33</v>
      </c>
      <c r="AX1266" s="14" t="s">
        <v>71</v>
      </c>
      <c r="AY1266" s="254" t="s">
        <v>175</v>
      </c>
    </row>
    <row r="1267" s="16" customFormat="1">
      <c r="A1267" s="16"/>
      <c r="B1267" s="266"/>
      <c r="C1267" s="267"/>
      <c r="D1267" s="227" t="s">
        <v>188</v>
      </c>
      <c r="E1267" s="268" t="s">
        <v>19</v>
      </c>
      <c r="F1267" s="269" t="s">
        <v>271</v>
      </c>
      <c r="G1267" s="267"/>
      <c r="H1267" s="270">
        <v>30.800000000000004</v>
      </c>
      <c r="I1267" s="271"/>
      <c r="J1267" s="267"/>
      <c r="K1267" s="267"/>
      <c r="L1267" s="272"/>
      <c r="M1267" s="273"/>
      <c r="N1267" s="274"/>
      <c r="O1267" s="274"/>
      <c r="P1267" s="274"/>
      <c r="Q1267" s="274"/>
      <c r="R1267" s="274"/>
      <c r="S1267" s="274"/>
      <c r="T1267" s="275"/>
      <c r="U1267" s="16"/>
      <c r="V1267" s="16"/>
      <c r="W1267" s="16"/>
      <c r="X1267" s="16"/>
      <c r="Y1267" s="16"/>
      <c r="Z1267" s="16"/>
      <c r="AA1267" s="16"/>
      <c r="AB1267" s="16"/>
      <c r="AC1267" s="16"/>
      <c r="AD1267" s="16"/>
      <c r="AE1267" s="16"/>
      <c r="AT1267" s="276" t="s">
        <v>188</v>
      </c>
      <c r="AU1267" s="276" t="s">
        <v>81</v>
      </c>
      <c r="AV1267" s="16" t="s">
        <v>207</v>
      </c>
      <c r="AW1267" s="16" t="s">
        <v>33</v>
      </c>
      <c r="AX1267" s="16" t="s">
        <v>71</v>
      </c>
      <c r="AY1267" s="276" t="s">
        <v>175</v>
      </c>
    </row>
    <row r="1268" s="13" customFormat="1">
      <c r="A1268" s="13"/>
      <c r="B1268" s="234"/>
      <c r="C1268" s="235"/>
      <c r="D1268" s="227" t="s">
        <v>188</v>
      </c>
      <c r="E1268" s="236" t="s">
        <v>19</v>
      </c>
      <c r="F1268" s="237" t="s">
        <v>3306</v>
      </c>
      <c r="G1268" s="235"/>
      <c r="H1268" s="236" t="s">
        <v>19</v>
      </c>
      <c r="I1268" s="238"/>
      <c r="J1268" s="235"/>
      <c r="K1268" s="235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188</v>
      </c>
      <c r="AU1268" s="243" t="s">
        <v>81</v>
      </c>
      <c r="AV1268" s="13" t="s">
        <v>79</v>
      </c>
      <c r="AW1268" s="13" t="s">
        <v>33</v>
      </c>
      <c r="AX1268" s="13" t="s">
        <v>71</v>
      </c>
      <c r="AY1268" s="243" t="s">
        <v>175</v>
      </c>
    </row>
    <row r="1269" s="14" customFormat="1">
      <c r="A1269" s="14"/>
      <c r="B1269" s="244"/>
      <c r="C1269" s="245"/>
      <c r="D1269" s="227" t="s">
        <v>188</v>
      </c>
      <c r="E1269" s="246" t="s">
        <v>19</v>
      </c>
      <c r="F1269" s="247" t="s">
        <v>3307</v>
      </c>
      <c r="G1269" s="245"/>
      <c r="H1269" s="248">
        <v>4.7000000000000002</v>
      </c>
      <c r="I1269" s="249"/>
      <c r="J1269" s="245"/>
      <c r="K1269" s="245"/>
      <c r="L1269" s="250"/>
      <c r="M1269" s="251"/>
      <c r="N1269" s="252"/>
      <c r="O1269" s="252"/>
      <c r="P1269" s="252"/>
      <c r="Q1269" s="252"/>
      <c r="R1269" s="252"/>
      <c r="S1269" s="252"/>
      <c r="T1269" s="253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4" t="s">
        <v>188</v>
      </c>
      <c r="AU1269" s="254" t="s">
        <v>81</v>
      </c>
      <c r="AV1269" s="14" t="s">
        <v>81</v>
      </c>
      <c r="AW1269" s="14" t="s">
        <v>33</v>
      </c>
      <c r="AX1269" s="14" t="s">
        <v>71</v>
      </c>
      <c r="AY1269" s="254" t="s">
        <v>175</v>
      </c>
    </row>
    <row r="1270" s="14" customFormat="1">
      <c r="A1270" s="14"/>
      <c r="B1270" s="244"/>
      <c r="C1270" s="245"/>
      <c r="D1270" s="227" t="s">
        <v>188</v>
      </c>
      <c r="E1270" s="246" t="s">
        <v>19</v>
      </c>
      <c r="F1270" s="247" t="s">
        <v>3308</v>
      </c>
      <c r="G1270" s="245"/>
      <c r="H1270" s="248">
        <v>1.6699999999999999</v>
      </c>
      <c r="I1270" s="249"/>
      <c r="J1270" s="245"/>
      <c r="K1270" s="245"/>
      <c r="L1270" s="250"/>
      <c r="M1270" s="251"/>
      <c r="N1270" s="252"/>
      <c r="O1270" s="252"/>
      <c r="P1270" s="252"/>
      <c r="Q1270" s="252"/>
      <c r="R1270" s="252"/>
      <c r="S1270" s="252"/>
      <c r="T1270" s="253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54" t="s">
        <v>188</v>
      </c>
      <c r="AU1270" s="254" t="s">
        <v>81</v>
      </c>
      <c r="AV1270" s="14" t="s">
        <v>81</v>
      </c>
      <c r="AW1270" s="14" t="s">
        <v>33</v>
      </c>
      <c r="AX1270" s="14" t="s">
        <v>71</v>
      </c>
      <c r="AY1270" s="254" t="s">
        <v>175</v>
      </c>
    </row>
    <row r="1271" s="14" customFormat="1">
      <c r="A1271" s="14"/>
      <c r="B1271" s="244"/>
      <c r="C1271" s="245"/>
      <c r="D1271" s="227" t="s">
        <v>188</v>
      </c>
      <c r="E1271" s="246" t="s">
        <v>19</v>
      </c>
      <c r="F1271" s="247" t="s">
        <v>3309</v>
      </c>
      <c r="G1271" s="245"/>
      <c r="H1271" s="248">
        <v>4.0999999999999996</v>
      </c>
      <c r="I1271" s="249"/>
      <c r="J1271" s="245"/>
      <c r="K1271" s="245"/>
      <c r="L1271" s="250"/>
      <c r="M1271" s="251"/>
      <c r="N1271" s="252"/>
      <c r="O1271" s="252"/>
      <c r="P1271" s="252"/>
      <c r="Q1271" s="252"/>
      <c r="R1271" s="252"/>
      <c r="S1271" s="252"/>
      <c r="T1271" s="253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54" t="s">
        <v>188</v>
      </c>
      <c r="AU1271" s="254" t="s">
        <v>81</v>
      </c>
      <c r="AV1271" s="14" t="s">
        <v>81</v>
      </c>
      <c r="AW1271" s="14" t="s">
        <v>33</v>
      </c>
      <c r="AX1271" s="14" t="s">
        <v>71</v>
      </c>
      <c r="AY1271" s="254" t="s">
        <v>175</v>
      </c>
    </row>
    <row r="1272" s="16" customFormat="1">
      <c r="A1272" s="16"/>
      <c r="B1272" s="266"/>
      <c r="C1272" s="267"/>
      <c r="D1272" s="227" t="s">
        <v>188</v>
      </c>
      <c r="E1272" s="268" t="s">
        <v>19</v>
      </c>
      <c r="F1272" s="269" t="s">
        <v>271</v>
      </c>
      <c r="G1272" s="267"/>
      <c r="H1272" s="270">
        <v>10.469999999999999</v>
      </c>
      <c r="I1272" s="271"/>
      <c r="J1272" s="267"/>
      <c r="K1272" s="267"/>
      <c r="L1272" s="272"/>
      <c r="M1272" s="273"/>
      <c r="N1272" s="274"/>
      <c r="O1272" s="274"/>
      <c r="P1272" s="274"/>
      <c r="Q1272" s="274"/>
      <c r="R1272" s="274"/>
      <c r="S1272" s="274"/>
      <c r="T1272" s="275"/>
      <c r="U1272" s="16"/>
      <c r="V1272" s="16"/>
      <c r="W1272" s="16"/>
      <c r="X1272" s="16"/>
      <c r="Y1272" s="16"/>
      <c r="Z1272" s="16"/>
      <c r="AA1272" s="16"/>
      <c r="AB1272" s="16"/>
      <c r="AC1272" s="16"/>
      <c r="AD1272" s="16"/>
      <c r="AE1272" s="16"/>
      <c r="AT1272" s="276" t="s">
        <v>188</v>
      </c>
      <c r="AU1272" s="276" t="s">
        <v>81</v>
      </c>
      <c r="AV1272" s="16" t="s">
        <v>207</v>
      </c>
      <c r="AW1272" s="16" t="s">
        <v>33</v>
      </c>
      <c r="AX1272" s="16" t="s">
        <v>71</v>
      </c>
      <c r="AY1272" s="276" t="s">
        <v>175</v>
      </c>
    </row>
    <row r="1273" s="15" customFormat="1">
      <c r="A1273" s="15"/>
      <c r="B1273" s="255"/>
      <c r="C1273" s="256"/>
      <c r="D1273" s="227" t="s">
        <v>188</v>
      </c>
      <c r="E1273" s="257" t="s">
        <v>19</v>
      </c>
      <c r="F1273" s="258" t="s">
        <v>206</v>
      </c>
      <c r="G1273" s="256"/>
      <c r="H1273" s="259">
        <v>41.27000000000001</v>
      </c>
      <c r="I1273" s="260"/>
      <c r="J1273" s="256"/>
      <c r="K1273" s="256"/>
      <c r="L1273" s="261"/>
      <c r="M1273" s="262"/>
      <c r="N1273" s="263"/>
      <c r="O1273" s="263"/>
      <c r="P1273" s="263"/>
      <c r="Q1273" s="263"/>
      <c r="R1273" s="263"/>
      <c r="S1273" s="263"/>
      <c r="T1273" s="264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65" t="s">
        <v>188</v>
      </c>
      <c r="AU1273" s="265" t="s">
        <v>81</v>
      </c>
      <c r="AV1273" s="15" t="s">
        <v>182</v>
      </c>
      <c r="AW1273" s="15" t="s">
        <v>33</v>
      </c>
      <c r="AX1273" s="15" t="s">
        <v>79</v>
      </c>
      <c r="AY1273" s="265" t="s">
        <v>175</v>
      </c>
    </row>
    <row r="1274" s="2" customFormat="1" ht="16.5" customHeight="1">
      <c r="A1274" s="40"/>
      <c r="B1274" s="41"/>
      <c r="C1274" s="214" t="s">
        <v>1429</v>
      </c>
      <c r="D1274" s="214" t="s">
        <v>177</v>
      </c>
      <c r="E1274" s="215" t="s">
        <v>1713</v>
      </c>
      <c r="F1274" s="216" t="s">
        <v>1714</v>
      </c>
      <c r="G1274" s="217" t="s">
        <v>248</v>
      </c>
      <c r="H1274" s="218">
        <v>41.270000000000003</v>
      </c>
      <c r="I1274" s="219"/>
      <c r="J1274" s="220">
        <f>ROUND(I1274*H1274,2)</f>
        <v>0</v>
      </c>
      <c r="K1274" s="216" t="s">
        <v>181</v>
      </c>
      <c r="L1274" s="46"/>
      <c r="M1274" s="221" t="s">
        <v>19</v>
      </c>
      <c r="N1274" s="222" t="s">
        <v>42</v>
      </c>
      <c r="O1274" s="86"/>
      <c r="P1274" s="223">
        <f>O1274*H1274</f>
        <v>0</v>
      </c>
      <c r="Q1274" s="223">
        <v>0.00029999999999999997</v>
      </c>
      <c r="R1274" s="223">
        <f>Q1274*H1274</f>
        <v>0.012381</v>
      </c>
      <c r="S1274" s="223">
        <v>0</v>
      </c>
      <c r="T1274" s="224">
        <f>S1274*H1274</f>
        <v>0</v>
      </c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R1274" s="225" t="s">
        <v>315</v>
      </c>
      <c r="AT1274" s="225" t="s">
        <v>177</v>
      </c>
      <c r="AU1274" s="225" t="s">
        <v>81</v>
      </c>
      <c r="AY1274" s="19" t="s">
        <v>175</v>
      </c>
      <c r="BE1274" s="226">
        <f>IF(N1274="základní",J1274,0)</f>
        <v>0</v>
      </c>
      <c r="BF1274" s="226">
        <f>IF(N1274="snížená",J1274,0)</f>
        <v>0</v>
      </c>
      <c r="BG1274" s="226">
        <f>IF(N1274="zákl. přenesená",J1274,0)</f>
        <v>0</v>
      </c>
      <c r="BH1274" s="226">
        <f>IF(N1274="sníž. přenesená",J1274,0)</f>
        <v>0</v>
      </c>
      <c r="BI1274" s="226">
        <f>IF(N1274="nulová",J1274,0)</f>
        <v>0</v>
      </c>
      <c r="BJ1274" s="19" t="s">
        <v>79</v>
      </c>
      <c r="BK1274" s="226">
        <f>ROUND(I1274*H1274,2)</f>
        <v>0</v>
      </c>
      <c r="BL1274" s="19" t="s">
        <v>315</v>
      </c>
      <c r="BM1274" s="225" t="s">
        <v>3310</v>
      </c>
    </row>
    <row r="1275" s="2" customFormat="1">
      <c r="A1275" s="40"/>
      <c r="B1275" s="41"/>
      <c r="C1275" s="42"/>
      <c r="D1275" s="227" t="s">
        <v>184</v>
      </c>
      <c r="E1275" s="42"/>
      <c r="F1275" s="228" t="s">
        <v>1716</v>
      </c>
      <c r="G1275" s="42"/>
      <c r="H1275" s="42"/>
      <c r="I1275" s="229"/>
      <c r="J1275" s="42"/>
      <c r="K1275" s="42"/>
      <c r="L1275" s="46"/>
      <c r="M1275" s="230"/>
      <c r="N1275" s="231"/>
      <c r="O1275" s="86"/>
      <c r="P1275" s="86"/>
      <c r="Q1275" s="86"/>
      <c r="R1275" s="86"/>
      <c r="S1275" s="86"/>
      <c r="T1275" s="87"/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T1275" s="19" t="s">
        <v>184</v>
      </c>
      <c r="AU1275" s="19" t="s">
        <v>81</v>
      </c>
    </row>
    <row r="1276" s="2" customFormat="1">
      <c r="A1276" s="40"/>
      <c r="B1276" s="41"/>
      <c r="C1276" s="42"/>
      <c r="D1276" s="232" t="s">
        <v>186</v>
      </c>
      <c r="E1276" s="42"/>
      <c r="F1276" s="233" t="s">
        <v>1717</v>
      </c>
      <c r="G1276" s="42"/>
      <c r="H1276" s="42"/>
      <c r="I1276" s="229"/>
      <c r="J1276" s="42"/>
      <c r="K1276" s="42"/>
      <c r="L1276" s="46"/>
      <c r="M1276" s="230"/>
      <c r="N1276" s="231"/>
      <c r="O1276" s="86"/>
      <c r="P1276" s="86"/>
      <c r="Q1276" s="86"/>
      <c r="R1276" s="86"/>
      <c r="S1276" s="86"/>
      <c r="T1276" s="87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186</v>
      </c>
      <c r="AU1276" s="19" t="s">
        <v>81</v>
      </c>
    </row>
    <row r="1277" s="13" customFormat="1">
      <c r="A1277" s="13"/>
      <c r="B1277" s="234"/>
      <c r="C1277" s="235"/>
      <c r="D1277" s="227" t="s">
        <v>188</v>
      </c>
      <c r="E1277" s="236" t="s">
        <v>19</v>
      </c>
      <c r="F1277" s="237" t="s">
        <v>189</v>
      </c>
      <c r="G1277" s="235"/>
      <c r="H1277" s="236" t="s">
        <v>19</v>
      </c>
      <c r="I1277" s="238"/>
      <c r="J1277" s="235"/>
      <c r="K1277" s="235"/>
      <c r="L1277" s="239"/>
      <c r="M1277" s="240"/>
      <c r="N1277" s="241"/>
      <c r="O1277" s="241"/>
      <c r="P1277" s="241"/>
      <c r="Q1277" s="241"/>
      <c r="R1277" s="241"/>
      <c r="S1277" s="241"/>
      <c r="T1277" s="242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3" t="s">
        <v>188</v>
      </c>
      <c r="AU1277" s="243" t="s">
        <v>81</v>
      </c>
      <c r="AV1277" s="13" t="s">
        <v>79</v>
      </c>
      <c r="AW1277" s="13" t="s">
        <v>33</v>
      </c>
      <c r="AX1277" s="13" t="s">
        <v>71</v>
      </c>
      <c r="AY1277" s="243" t="s">
        <v>175</v>
      </c>
    </row>
    <row r="1278" s="13" customFormat="1">
      <c r="A1278" s="13"/>
      <c r="B1278" s="234"/>
      <c r="C1278" s="235"/>
      <c r="D1278" s="227" t="s">
        <v>188</v>
      </c>
      <c r="E1278" s="236" t="s">
        <v>19</v>
      </c>
      <c r="F1278" s="237" t="s">
        <v>1702</v>
      </c>
      <c r="G1278" s="235"/>
      <c r="H1278" s="236" t="s">
        <v>19</v>
      </c>
      <c r="I1278" s="238"/>
      <c r="J1278" s="235"/>
      <c r="K1278" s="235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188</v>
      </c>
      <c r="AU1278" s="243" t="s">
        <v>81</v>
      </c>
      <c r="AV1278" s="13" t="s">
        <v>79</v>
      </c>
      <c r="AW1278" s="13" t="s">
        <v>33</v>
      </c>
      <c r="AX1278" s="13" t="s">
        <v>71</v>
      </c>
      <c r="AY1278" s="243" t="s">
        <v>175</v>
      </c>
    </row>
    <row r="1279" s="14" customFormat="1">
      <c r="A1279" s="14"/>
      <c r="B1279" s="244"/>
      <c r="C1279" s="245"/>
      <c r="D1279" s="227" t="s">
        <v>188</v>
      </c>
      <c r="E1279" s="246" t="s">
        <v>19</v>
      </c>
      <c r="F1279" s="247" t="s">
        <v>3298</v>
      </c>
      <c r="G1279" s="245"/>
      <c r="H1279" s="248">
        <v>1.7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188</v>
      </c>
      <c r="AU1279" s="254" t="s">
        <v>81</v>
      </c>
      <c r="AV1279" s="14" t="s">
        <v>81</v>
      </c>
      <c r="AW1279" s="14" t="s">
        <v>33</v>
      </c>
      <c r="AX1279" s="14" t="s">
        <v>71</v>
      </c>
      <c r="AY1279" s="254" t="s">
        <v>175</v>
      </c>
    </row>
    <row r="1280" s="14" customFormat="1">
      <c r="A1280" s="14"/>
      <c r="B1280" s="244"/>
      <c r="C1280" s="245"/>
      <c r="D1280" s="227" t="s">
        <v>188</v>
      </c>
      <c r="E1280" s="246" t="s">
        <v>19</v>
      </c>
      <c r="F1280" s="247" t="s">
        <v>3299</v>
      </c>
      <c r="G1280" s="245"/>
      <c r="H1280" s="248">
        <v>1.5</v>
      </c>
      <c r="I1280" s="249"/>
      <c r="J1280" s="245"/>
      <c r="K1280" s="245"/>
      <c r="L1280" s="250"/>
      <c r="M1280" s="251"/>
      <c r="N1280" s="252"/>
      <c r="O1280" s="252"/>
      <c r="P1280" s="252"/>
      <c r="Q1280" s="252"/>
      <c r="R1280" s="252"/>
      <c r="S1280" s="252"/>
      <c r="T1280" s="253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54" t="s">
        <v>188</v>
      </c>
      <c r="AU1280" s="254" t="s">
        <v>81</v>
      </c>
      <c r="AV1280" s="14" t="s">
        <v>81</v>
      </c>
      <c r="AW1280" s="14" t="s">
        <v>33</v>
      </c>
      <c r="AX1280" s="14" t="s">
        <v>71</v>
      </c>
      <c r="AY1280" s="254" t="s">
        <v>175</v>
      </c>
    </row>
    <row r="1281" s="14" customFormat="1">
      <c r="A1281" s="14"/>
      <c r="B1281" s="244"/>
      <c r="C1281" s="245"/>
      <c r="D1281" s="227" t="s">
        <v>188</v>
      </c>
      <c r="E1281" s="246" t="s">
        <v>19</v>
      </c>
      <c r="F1281" s="247" t="s">
        <v>3300</v>
      </c>
      <c r="G1281" s="245"/>
      <c r="H1281" s="248">
        <v>3.9500000000000002</v>
      </c>
      <c r="I1281" s="249"/>
      <c r="J1281" s="245"/>
      <c r="K1281" s="245"/>
      <c r="L1281" s="250"/>
      <c r="M1281" s="251"/>
      <c r="N1281" s="252"/>
      <c r="O1281" s="252"/>
      <c r="P1281" s="252"/>
      <c r="Q1281" s="252"/>
      <c r="R1281" s="252"/>
      <c r="S1281" s="252"/>
      <c r="T1281" s="253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4" t="s">
        <v>188</v>
      </c>
      <c r="AU1281" s="254" t="s">
        <v>81</v>
      </c>
      <c r="AV1281" s="14" t="s">
        <v>81</v>
      </c>
      <c r="AW1281" s="14" t="s">
        <v>33</v>
      </c>
      <c r="AX1281" s="14" t="s">
        <v>71</v>
      </c>
      <c r="AY1281" s="254" t="s">
        <v>175</v>
      </c>
    </row>
    <row r="1282" s="14" customFormat="1">
      <c r="A1282" s="14"/>
      <c r="B1282" s="244"/>
      <c r="C1282" s="245"/>
      <c r="D1282" s="227" t="s">
        <v>188</v>
      </c>
      <c r="E1282" s="246" t="s">
        <v>19</v>
      </c>
      <c r="F1282" s="247" t="s">
        <v>3301</v>
      </c>
      <c r="G1282" s="245"/>
      <c r="H1282" s="248">
        <v>1.8100000000000001</v>
      </c>
      <c r="I1282" s="249"/>
      <c r="J1282" s="245"/>
      <c r="K1282" s="245"/>
      <c r="L1282" s="250"/>
      <c r="M1282" s="251"/>
      <c r="N1282" s="252"/>
      <c r="O1282" s="252"/>
      <c r="P1282" s="252"/>
      <c r="Q1282" s="252"/>
      <c r="R1282" s="252"/>
      <c r="S1282" s="252"/>
      <c r="T1282" s="253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54" t="s">
        <v>188</v>
      </c>
      <c r="AU1282" s="254" t="s">
        <v>81</v>
      </c>
      <c r="AV1282" s="14" t="s">
        <v>81</v>
      </c>
      <c r="AW1282" s="14" t="s">
        <v>33</v>
      </c>
      <c r="AX1282" s="14" t="s">
        <v>71</v>
      </c>
      <c r="AY1282" s="254" t="s">
        <v>175</v>
      </c>
    </row>
    <row r="1283" s="14" customFormat="1">
      <c r="A1283" s="14"/>
      <c r="B1283" s="244"/>
      <c r="C1283" s="245"/>
      <c r="D1283" s="227" t="s">
        <v>188</v>
      </c>
      <c r="E1283" s="246" t="s">
        <v>19</v>
      </c>
      <c r="F1283" s="247" t="s">
        <v>3302</v>
      </c>
      <c r="G1283" s="245"/>
      <c r="H1283" s="248">
        <v>1.3</v>
      </c>
      <c r="I1283" s="249"/>
      <c r="J1283" s="245"/>
      <c r="K1283" s="245"/>
      <c r="L1283" s="250"/>
      <c r="M1283" s="251"/>
      <c r="N1283" s="252"/>
      <c r="O1283" s="252"/>
      <c r="P1283" s="252"/>
      <c r="Q1283" s="252"/>
      <c r="R1283" s="252"/>
      <c r="S1283" s="252"/>
      <c r="T1283" s="253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4" t="s">
        <v>188</v>
      </c>
      <c r="AU1283" s="254" t="s">
        <v>81</v>
      </c>
      <c r="AV1283" s="14" t="s">
        <v>81</v>
      </c>
      <c r="AW1283" s="14" t="s">
        <v>33</v>
      </c>
      <c r="AX1283" s="14" t="s">
        <v>71</v>
      </c>
      <c r="AY1283" s="254" t="s">
        <v>175</v>
      </c>
    </row>
    <row r="1284" s="14" customFormat="1">
      <c r="A1284" s="14"/>
      <c r="B1284" s="244"/>
      <c r="C1284" s="245"/>
      <c r="D1284" s="227" t="s">
        <v>188</v>
      </c>
      <c r="E1284" s="246" t="s">
        <v>19</v>
      </c>
      <c r="F1284" s="247" t="s">
        <v>3303</v>
      </c>
      <c r="G1284" s="245"/>
      <c r="H1284" s="248">
        <v>1.52</v>
      </c>
      <c r="I1284" s="249"/>
      <c r="J1284" s="245"/>
      <c r="K1284" s="245"/>
      <c r="L1284" s="250"/>
      <c r="M1284" s="251"/>
      <c r="N1284" s="252"/>
      <c r="O1284" s="252"/>
      <c r="P1284" s="252"/>
      <c r="Q1284" s="252"/>
      <c r="R1284" s="252"/>
      <c r="S1284" s="252"/>
      <c r="T1284" s="253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54" t="s">
        <v>188</v>
      </c>
      <c r="AU1284" s="254" t="s">
        <v>81</v>
      </c>
      <c r="AV1284" s="14" t="s">
        <v>81</v>
      </c>
      <c r="AW1284" s="14" t="s">
        <v>33</v>
      </c>
      <c r="AX1284" s="14" t="s">
        <v>71</v>
      </c>
      <c r="AY1284" s="254" t="s">
        <v>175</v>
      </c>
    </row>
    <row r="1285" s="14" customFormat="1">
      <c r="A1285" s="14"/>
      <c r="B1285" s="244"/>
      <c r="C1285" s="245"/>
      <c r="D1285" s="227" t="s">
        <v>188</v>
      </c>
      <c r="E1285" s="246" t="s">
        <v>19</v>
      </c>
      <c r="F1285" s="247" t="s">
        <v>2660</v>
      </c>
      <c r="G1285" s="245"/>
      <c r="H1285" s="248">
        <v>3.1200000000000001</v>
      </c>
      <c r="I1285" s="249"/>
      <c r="J1285" s="245"/>
      <c r="K1285" s="245"/>
      <c r="L1285" s="250"/>
      <c r="M1285" s="251"/>
      <c r="N1285" s="252"/>
      <c r="O1285" s="252"/>
      <c r="P1285" s="252"/>
      <c r="Q1285" s="252"/>
      <c r="R1285" s="252"/>
      <c r="S1285" s="252"/>
      <c r="T1285" s="253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4" t="s">
        <v>188</v>
      </c>
      <c r="AU1285" s="254" t="s">
        <v>81</v>
      </c>
      <c r="AV1285" s="14" t="s">
        <v>81</v>
      </c>
      <c r="AW1285" s="14" t="s">
        <v>33</v>
      </c>
      <c r="AX1285" s="14" t="s">
        <v>71</v>
      </c>
      <c r="AY1285" s="254" t="s">
        <v>175</v>
      </c>
    </row>
    <row r="1286" s="14" customFormat="1">
      <c r="A1286" s="14"/>
      <c r="B1286" s="244"/>
      <c r="C1286" s="245"/>
      <c r="D1286" s="227" t="s">
        <v>188</v>
      </c>
      <c r="E1286" s="246" t="s">
        <v>19</v>
      </c>
      <c r="F1286" s="247" t="s">
        <v>3304</v>
      </c>
      <c r="G1286" s="245"/>
      <c r="H1286" s="248">
        <v>7.6500000000000004</v>
      </c>
      <c r="I1286" s="249"/>
      <c r="J1286" s="245"/>
      <c r="K1286" s="245"/>
      <c r="L1286" s="250"/>
      <c r="M1286" s="251"/>
      <c r="N1286" s="252"/>
      <c r="O1286" s="252"/>
      <c r="P1286" s="252"/>
      <c r="Q1286" s="252"/>
      <c r="R1286" s="252"/>
      <c r="S1286" s="252"/>
      <c r="T1286" s="253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4" t="s">
        <v>188</v>
      </c>
      <c r="AU1286" s="254" t="s">
        <v>81</v>
      </c>
      <c r="AV1286" s="14" t="s">
        <v>81</v>
      </c>
      <c r="AW1286" s="14" t="s">
        <v>33</v>
      </c>
      <c r="AX1286" s="14" t="s">
        <v>71</v>
      </c>
      <c r="AY1286" s="254" t="s">
        <v>175</v>
      </c>
    </row>
    <row r="1287" s="14" customFormat="1">
      <c r="A1287" s="14"/>
      <c r="B1287" s="244"/>
      <c r="C1287" s="245"/>
      <c r="D1287" s="227" t="s">
        <v>188</v>
      </c>
      <c r="E1287" s="246" t="s">
        <v>19</v>
      </c>
      <c r="F1287" s="247" t="s">
        <v>2661</v>
      </c>
      <c r="G1287" s="245"/>
      <c r="H1287" s="248">
        <v>3.6499999999999999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188</v>
      </c>
      <c r="AU1287" s="254" t="s">
        <v>81</v>
      </c>
      <c r="AV1287" s="14" t="s">
        <v>81</v>
      </c>
      <c r="AW1287" s="14" t="s">
        <v>33</v>
      </c>
      <c r="AX1287" s="14" t="s">
        <v>71</v>
      </c>
      <c r="AY1287" s="254" t="s">
        <v>175</v>
      </c>
    </row>
    <row r="1288" s="14" customFormat="1">
      <c r="A1288" s="14"/>
      <c r="B1288" s="244"/>
      <c r="C1288" s="245"/>
      <c r="D1288" s="227" t="s">
        <v>188</v>
      </c>
      <c r="E1288" s="246" t="s">
        <v>19</v>
      </c>
      <c r="F1288" s="247" t="s">
        <v>3305</v>
      </c>
      <c r="G1288" s="245"/>
      <c r="H1288" s="248">
        <v>4.5999999999999996</v>
      </c>
      <c r="I1288" s="249"/>
      <c r="J1288" s="245"/>
      <c r="K1288" s="245"/>
      <c r="L1288" s="250"/>
      <c r="M1288" s="251"/>
      <c r="N1288" s="252"/>
      <c r="O1288" s="252"/>
      <c r="P1288" s="252"/>
      <c r="Q1288" s="252"/>
      <c r="R1288" s="252"/>
      <c r="S1288" s="252"/>
      <c r="T1288" s="253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54" t="s">
        <v>188</v>
      </c>
      <c r="AU1288" s="254" t="s">
        <v>81</v>
      </c>
      <c r="AV1288" s="14" t="s">
        <v>81</v>
      </c>
      <c r="AW1288" s="14" t="s">
        <v>33</v>
      </c>
      <c r="AX1288" s="14" t="s">
        <v>71</v>
      </c>
      <c r="AY1288" s="254" t="s">
        <v>175</v>
      </c>
    </row>
    <row r="1289" s="16" customFormat="1">
      <c r="A1289" s="16"/>
      <c r="B1289" s="266"/>
      <c r="C1289" s="267"/>
      <c r="D1289" s="227" t="s">
        <v>188</v>
      </c>
      <c r="E1289" s="268" t="s">
        <v>19</v>
      </c>
      <c r="F1289" s="269" t="s">
        <v>271</v>
      </c>
      <c r="G1289" s="267"/>
      <c r="H1289" s="270">
        <v>30.800000000000004</v>
      </c>
      <c r="I1289" s="271"/>
      <c r="J1289" s="267"/>
      <c r="K1289" s="267"/>
      <c r="L1289" s="272"/>
      <c r="M1289" s="273"/>
      <c r="N1289" s="274"/>
      <c r="O1289" s="274"/>
      <c r="P1289" s="274"/>
      <c r="Q1289" s="274"/>
      <c r="R1289" s="274"/>
      <c r="S1289" s="274"/>
      <c r="T1289" s="275"/>
      <c r="U1289" s="16"/>
      <c r="V1289" s="16"/>
      <c r="W1289" s="16"/>
      <c r="X1289" s="16"/>
      <c r="Y1289" s="16"/>
      <c r="Z1289" s="16"/>
      <c r="AA1289" s="16"/>
      <c r="AB1289" s="16"/>
      <c r="AC1289" s="16"/>
      <c r="AD1289" s="16"/>
      <c r="AE1289" s="16"/>
      <c r="AT1289" s="276" t="s">
        <v>188</v>
      </c>
      <c r="AU1289" s="276" t="s">
        <v>81</v>
      </c>
      <c r="AV1289" s="16" t="s">
        <v>207</v>
      </c>
      <c r="AW1289" s="16" t="s">
        <v>33</v>
      </c>
      <c r="AX1289" s="16" t="s">
        <v>71</v>
      </c>
      <c r="AY1289" s="276" t="s">
        <v>175</v>
      </c>
    </row>
    <row r="1290" s="13" customFormat="1">
      <c r="A1290" s="13"/>
      <c r="B1290" s="234"/>
      <c r="C1290" s="235"/>
      <c r="D1290" s="227" t="s">
        <v>188</v>
      </c>
      <c r="E1290" s="236" t="s">
        <v>19</v>
      </c>
      <c r="F1290" s="237" t="s">
        <v>3306</v>
      </c>
      <c r="G1290" s="235"/>
      <c r="H1290" s="236" t="s">
        <v>19</v>
      </c>
      <c r="I1290" s="238"/>
      <c r="J1290" s="235"/>
      <c r="K1290" s="235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188</v>
      </c>
      <c r="AU1290" s="243" t="s">
        <v>81</v>
      </c>
      <c r="AV1290" s="13" t="s">
        <v>79</v>
      </c>
      <c r="AW1290" s="13" t="s">
        <v>33</v>
      </c>
      <c r="AX1290" s="13" t="s">
        <v>71</v>
      </c>
      <c r="AY1290" s="243" t="s">
        <v>175</v>
      </c>
    </row>
    <row r="1291" s="14" customFormat="1">
      <c r="A1291" s="14"/>
      <c r="B1291" s="244"/>
      <c r="C1291" s="245"/>
      <c r="D1291" s="227" t="s">
        <v>188</v>
      </c>
      <c r="E1291" s="246" t="s">
        <v>19</v>
      </c>
      <c r="F1291" s="247" t="s">
        <v>3307</v>
      </c>
      <c r="G1291" s="245"/>
      <c r="H1291" s="248">
        <v>4.7000000000000002</v>
      </c>
      <c r="I1291" s="249"/>
      <c r="J1291" s="245"/>
      <c r="K1291" s="245"/>
      <c r="L1291" s="250"/>
      <c r="M1291" s="251"/>
      <c r="N1291" s="252"/>
      <c r="O1291" s="252"/>
      <c r="P1291" s="252"/>
      <c r="Q1291" s="252"/>
      <c r="R1291" s="252"/>
      <c r="S1291" s="252"/>
      <c r="T1291" s="253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54" t="s">
        <v>188</v>
      </c>
      <c r="AU1291" s="254" t="s">
        <v>81</v>
      </c>
      <c r="AV1291" s="14" t="s">
        <v>81</v>
      </c>
      <c r="AW1291" s="14" t="s">
        <v>33</v>
      </c>
      <c r="AX1291" s="14" t="s">
        <v>71</v>
      </c>
      <c r="AY1291" s="254" t="s">
        <v>175</v>
      </c>
    </row>
    <row r="1292" s="14" customFormat="1">
      <c r="A1292" s="14"/>
      <c r="B1292" s="244"/>
      <c r="C1292" s="245"/>
      <c r="D1292" s="227" t="s">
        <v>188</v>
      </c>
      <c r="E1292" s="246" t="s">
        <v>19</v>
      </c>
      <c r="F1292" s="247" t="s">
        <v>3308</v>
      </c>
      <c r="G1292" s="245"/>
      <c r="H1292" s="248">
        <v>1.6699999999999999</v>
      </c>
      <c r="I1292" s="249"/>
      <c r="J1292" s="245"/>
      <c r="K1292" s="245"/>
      <c r="L1292" s="250"/>
      <c r="M1292" s="251"/>
      <c r="N1292" s="252"/>
      <c r="O1292" s="252"/>
      <c r="P1292" s="252"/>
      <c r="Q1292" s="252"/>
      <c r="R1292" s="252"/>
      <c r="S1292" s="252"/>
      <c r="T1292" s="253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4" t="s">
        <v>188</v>
      </c>
      <c r="AU1292" s="254" t="s">
        <v>81</v>
      </c>
      <c r="AV1292" s="14" t="s">
        <v>81</v>
      </c>
      <c r="AW1292" s="14" t="s">
        <v>33</v>
      </c>
      <c r="AX1292" s="14" t="s">
        <v>71</v>
      </c>
      <c r="AY1292" s="254" t="s">
        <v>175</v>
      </c>
    </row>
    <row r="1293" s="14" customFormat="1">
      <c r="A1293" s="14"/>
      <c r="B1293" s="244"/>
      <c r="C1293" s="245"/>
      <c r="D1293" s="227" t="s">
        <v>188</v>
      </c>
      <c r="E1293" s="246" t="s">
        <v>19</v>
      </c>
      <c r="F1293" s="247" t="s">
        <v>3309</v>
      </c>
      <c r="G1293" s="245"/>
      <c r="H1293" s="248">
        <v>4.0999999999999996</v>
      </c>
      <c r="I1293" s="249"/>
      <c r="J1293" s="245"/>
      <c r="K1293" s="245"/>
      <c r="L1293" s="250"/>
      <c r="M1293" s="251"/>
      <c r="N1293" s="252"/>
      <c r="O1293" s="252"/>
      <c r="P1293" s="252"/>
      <c r="Q1293" s="252"/>
      <c r="R1293" s="252"/>
      <c r="S1293" s="252"/>
      <c r="T1293" s="253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4" t="s">
        <v>188</v>
      </c>
      <c r="AU1293" s="254" t="s">
        <v>81</v>
      </c>
      <c r="AV1293" s="14" t="s">
        <v>81</v>
      </c>
      <c r="AW1293" s="14" t="s">
        <v>33</v>
      </c>
      <c r="AX1293" s="14" t="s">
        <v>71</v>
      </c>
      <c r="AY1293" s="254" t="s">
        <v>175</v>
      </c>
    </row>
    <row r="1294" s="16" customFormat="1">
      <c r="A1294" s="16"/>
      <c r="B1294" s="266"/>
      <c r="C1294" s="267"/>
      <c r="D1294" s="227" t="s">
        <v>188</v>
      </c>
      <c r="E1294" s="268" t="s">
        <v>19</v>
      </c>
      <c r="F1294" s="269" t="s">
        <v>271</v>
      </c>
      <c r="G1294" s="267"/>
      <c r="H1294" s="270">
        <v>10.469999999999999</v>
      </c>
      <c r="I1294" s="271"/>
      <c r="J1294" s="267"/>
      <c r="K1294" s="267"/>
      <c r="L1294" s="272"/>
      <c r="M1294" s="273"/>
      <c r="N1294" s="274"/>
      <c r="O1294" s="274"/>
      <c r="P1294" s="274"/>
      <c r="Q1294" s="274"/>
      <c r="R1294" s="274"/>
      <c r="S1294" s="274"/>
      <c r="T1294" s="275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T1294" s="276" t="s">
        <v>188</v>
      </c>
      <c r="AU1294" s="276" t="s">
        <v>81</v>
      </c>
      <c r="AV1294" s="16" t="s">
        <v>207</v>
      </c>
      <c r="AW1294" s="16" t="s">
        <v>33</v>
      </c>
      <c r="AX1294" s="16" t="s">
        <v>71</v>
      </c>
      <c r="AY1294" s="276" t="s">
        <v>175</v>
      </c>
    </row>
    <row r="1295" s="15" customFormat="1">
      <c r="A1295" s="15"/>
      <c r="B1295" s="255"/>
      <c r="C1295" s="256"/>
      <c r="D1295" s="227" t="s">
        <v>188</v>
      </c>
      <c r="E1295" s="257" t="s">
        <v>19</v>
      </c>
      <c r="F1295" s="258" t="s">
        <v>206</v>
      </c>
      <c r="G1295" s="256"/>
      <c r="H1295" s="259">
        <v>41.27000000000001</v>
      </c>
      <c r="I1295" s="260"/>
      <c r="J1295" s="256"/>
      <c r="K1295" s="256"/>
      <c r="L1295" s="261"/>
      <c r="M1295" s="262"/>
      <c r="N1295" s="263"/>
      <c r="O1295" s="263"/>
      <c r="P1295" s="263"/>
      <c r="Q1295" s="263"/>
      <c r="R1295" s="263"/>
      <c r="S1295" s="263"/>
      <c r="T1295" s="264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5" t="s">
        <v>188</v>
      </c>
      <c r="AU1295" s="265" t="s">
        <v>81</v>
      </c>
      <c r="AV1295" s="15" t="s">
        <v>182</v>
      </c>
      <c r="AW1295" s="15" t="s">
        <v>33</v>
      </c>
      <c r="AX1295" s="15" t="s">
        <v>79</v>
      </c>
      <c r="AY1295" s="265" t="s">
        <v>175</v>
      </c>
    </row>
    <row r="1296" s="2" customFormat="1" ht="24.15" customHeight="1">
      <c r="A1296" s="40"/>
      <c r="B1296" s="41"/>
      <c r="C1296" s="214" t="s">
        <v>1437</v>
      </c>
      <c r="D1296" s="214" t="s">
        <v>177</v>
      </c>
      <c r="E1296" s="215" t="s">
        <v>1719</v>
      </c>
      <c r="F1296" s="216" t="s">
        <v>1720</v>
      </c>
      <c r="G1296" s="217" t="s">
        <v>248</v>
      </c>
      <c r="H1296" s="218">
        <v>41.270000000000003</v>
      </c>
      <c r="I1296" s="219"/>
      <c r="J1296" s="220">
        <f>ROUND(I1296*H1296,2)</f>
        <v>0</v>
      </c>
      <c r="K1296" s="216" t="s">
        <v>181</v>
      </c>
      <c r="L1296" s="46"/>
      <c r="M1296" s="221" t="s">
        <v>19</v>
      </c>
      <c r="N1296" s="222" t="s">
        <v>42</v>
      </c>
      <c r="O1296" s="86"/>
      <c r="P1296" s="223">
        <f>O1296*H1296</f>
        <v>0</v>
      </c>
      <c r="Q1296" s="223">
        <v>0.0074999999999999997</v>
      </c>
      <c r="R1296" s="223">
        <f>Q1296*H1296</f>
        <v>0.30952499999999999</v>
      </c>
      <c r="S1296" s="223">
        <v>0</v>
      </c>
      <c r="T1296" s="224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25" t="s">
        <v>315</v>
      </c>
      <c r="AT1296" s="225" t="s">
        <v>177</v>
      </c>
      <c r="AU1296" s="225" t="s">
        <v>81</v>
      </c>
      <c r="AY1296" s="19" t="s">
        <v>175</v>
      </c>
      <c r="BE1296" s="226">
        <f>IF(N1296="základní",J1296,0)</f>
        <v>0</v>
      </c>
      <c r="BF1296" s="226">
        <f>IF(N1296="snížená",J1296,0)</f>
        <v>0</v>
      </c>
      <c r="BG1296" s="226">
        <f>IF(N1296="zákl. přenesená",J1296,0)</f>
        <v>0</v>
      </c>
      <c r="BH1296" s="226">
        <f>IF(N1296="sníž. přenesená",J1296,0)</f>
        <v>0</v>
      </c>
      <c r="BI1296" s="226">
        <f>IF(N1296="nulová",J1296,0)</f>
        <v>0</v>
      </c>
      <c r="BJ1296" s="19" t="s">
        <v>79</v>
      </c>
      <c r="BK1296" s="226">
        <f>ROUND(I1296*H1296,2)</f>
        <v>0</v>
      </c>
      <c r="BL1296" s="19" t="s">
        <v>315</v>
      </c>
      <c r="BM1296" s="225" t="s">
        <v>3311</v>
      </c>
    </row>
    <row r="1297" s="2" customFormat="1">
      <c r="A1297" s="40"/>
      <c r="B1297" s="41"/>
      <c r="C1297" s="42"/>
      <c r="D1297" s="227" t="s">
        <v>184</v>
      </c>
      <c r="E1297" s="42"/>
      <c r="F1297" s="228" t="s">
        <v>1722</v>
      </c>
      <c r="G1297" s="42"/>
      <c r="H1297" s="42"/>
      <c r="I1297" s="229"/>
      <c r="J1297" s="42"/>
      <c r="K1297" s="42"/>
      <c r="L1297" s="46"/>
      <c r="M1297" s="230"/>
      <c r="N1297" s="231"/>
      <c r="O1297" s="86"/>
      <c r="P1297" s="86"/>
      <c r="Q1297" s="86"/>
      <c r="R1297" s="86"/>
      <c r="S1297" s="86"/>
      <c r="T1297" s="87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184</v>
      </c>
      <c r="AU1297" s="19" t="s">
        <v>81</v>
      </c>
    </row>
    <row r="1298" s="2" customFormat="1">
      <c r="A1298" s="40"/>
      <c r="B1298" s="41"/>
      <c r="C1298" s="42"/>
      <c r="D1298" s="232" t="s">
        <v>186</v>
      </c>
      <c r="E1298" s="42"/>
      <c r="F1298" s="233" t="s">
        <v>1723</v>
      </c>
      <c r="G1298" s="42"/>
      <c r="H1298" s="42"/>
      <c r="I1298" s="229"/>
      <c r="J1298" s="42"/>
      <c r="K1298" s="42"/>
      <c r="L1298" s="46"/>
      <c r="M1298" s="230"/>
      <c r="N1298" s="231"/>
      <c r="O1298" s="86"/>
      <c r="P1298" s="86"/>
      <c r="Q1298" s="86"/>
      <c r="R1298" s="86"/>
      <c r="S1298" s="86"/>
      <c r="T1298" s="87"/>
      <c r="U1298" s="40"/>
      <c r="V1298" s="40"/>
      <c r="W1298" s="40"/>
      <c r="X1298" s="40"/>
      <c r="Y1298" s="40"/>
      <c r="Z1298" s="40"/>
      <c r="AA1298" s="40"/>
      <c r="AB1298" s="40"/>
      <c r="AC1298" s="40"/>
      <c r="AD1298" s="40"/>
      <c r="AE1298" s="40"/>
      <c r="AT1298" s="19" t="s">
        <v>186</v>
      </c>
      <c r="AU1298" s="19" t="s">
        <v>81</v>
      </c>
    </row>
    <row r="1299" s="13" customFormat="1">
      <c r="A1299" s="13"/>
      <c r="B1299" s="234"/>
      <c r="C1299" s="235"/>
      <c r="D1299" s="227" t="s">
        <v>188</v>
      </c>
      <c r="E1299" s="236" t="s">
        <v>19</v>
      </c>
      <c r="F1299" s="237" t="s">
        <v>189</v>
      </c>
      <c r="G1299" s="235"/>
      <c r="H1299" s="236" t="s">
        <v>19</v>
      </c>
      <c r="I1299" s="238"/>
      <c r="J1299" s="235"/>
      <c r="K1299" s="235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188</v>
      </c>
      <c r="AU1299" s="243" t="s">
        <v>81</v>
      </c>
      <c r="AV1299" s="13" t="s">
        <v>79</v>
      </c>
      <c r="AW1299" s="13" t="s">
        <v>33</v>
      </c>
      <c r="AX1299" s="13" t="s">
        <v>71</v>
      </c>
      <c r="AY1299" s="243" t="s">
        <v>175</v>
      </c>
    </row>
    <row r="1300" s="13" customFormat="1">
      <c r="A1300" s="13"/>
      <c r="B1300" s="234"/>
      <c r="C1300" s="235"/>
      <c r="D1300" s="227" t="s">
        <v>188</v>
      </c>
      <c r="E1300" s="236" t="s">
        <v>19</v>
      </c>
      <c r="F1300" s="237" t="s">
        <v>1702</v>
      </c>
      <c r="G1300" s="235"/>
      <c r="H1300" s="236" t="s">
        <v>19</v>
      </c>
      <c r="I1300" s="238"/>
      <c r="J1300" s="235"/>
      <c r="K1300" s="235"/>
      <c r="L1300" s="239"/>
      <c r="M1300" s="240"/>
      <c r="N1300" s="241"/>
      <c r="O1300" s="241"/>
      <c r="P1300" s="241"/>
      <c r="Q1300" s="241"/>
      <c r="R1300" s="241"/>
      <c r="S1300" s="241"/>
      <c r="T1300" s="242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3" t="s">
        <v>188</v>
      </c>
      <c r="AU1300" s="243" t="s">
        <v>81</v>
      </c>
      <c r="AV1300" s="13" t="s">
        <v>79</v>
      </c>
      <c r="AW1300" s="13" t="s">
        <v>33</v>
      </c>
      <c r="AX1300" s="13" t="s">
        <v>71</v>
      </c>
      <c r="AY1300" s="243" t="s">
        <v>175</v>
      </c>
    </row>
    <row r="1301" s="14" customFormat="1">
      <c r="A1301" s="14"/>
      <c r="B1301" s="244"/>
      <c r="C1301" s="245"/>
      <c r="D1301" s="227" t="s">
        <v>188</v>
      </c>
      <c r="E1301" s="246" t="s">
        <v>19</v>
      </c>
      <c r="F1301" s="247" t="s">
        <v>3298</v>
      </c>
      <c r="G1301" s="245"/>
      <c r="H1301" s="248">
        <v>1.7</v>
      </c>
      <c r="I1301" s="249"/>
      <c r="J1301" s="245"/>
      <c r="K1301" s="245"/>
      <c r="L1301" s="250"/>
      <c r="M1301" s="251"/>
      <c r="N1301" s="252"/>
      <c r="O1301" s="252"/>
      <c r="P1301" s="252"/>
      <c r="Q1301" s="252"/>
      <c r="R1301" s="252"/>
      <c r="S1301" s="252"/>
      <c r="T1301" s="253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4" t="s">
        <v>188</v>
      </c>
      <c r="AU1301" s="254" t="s">
        <v>81</v>
      </c>
      <c r="AV1301" s="14" t="s">
        <v>81</v>
      </c>
      <c r="AW1301" s="14" t="s">
        <v>33</v>
      </c>
      <c r="AX1301" s="14" t="s">
        <v>71</v>
      </c>
      <c r="AY1301" s="254" t="s">
        <v>175</v>
      </c>
    </row>
    <row r="1302" s="14" customFormat="1">
      <c r="A1302" s="14"/>
      <c r="B1302" s="244"/>
      <c r="C1302" s="245"/>
      <c r="D1302" s="227" t="s">
        <v>188</v>
      </c>
      <c r="E1302" s="246" t="s">
        <v>19</v>
      </c>
      <c r="F1302" s="247" t="s">
        <v>3299</v>
      </c>
      <c r="G1302" s="245"/>
      <c r="H1302" s="248">
        <v>1.5</v>
      </c>
      <c r="I1302" s="249"/>
      <c r="J1302" s="245"/>
      <c r="K1302" s="245"/>
      <c r="L1302" s="250"/>
      <c r="M1302" s="251"/>
      <c r="N1302" s="252"/>
      <c r="O1302" s="252"/>
      <c r="P1302" s="252"/>
      <c r="Q1302" s="252"/>
      <c r="R1302" s="252"/>
      <c r="S1302" s="252"/>
      <c r="T1302" s="253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4" t="s">
        <v>188</v>
      </c>
      <c r="AU1302" s="254" t="s">
        <v>81</v>
      </c>
      <c r="AV1302" s="14" t="s">
        <v>81</v>
      </c>
      <c r="AW1302" s="14" t="s">
        <v>33</v>
      </c>
      <c r="AX1302" s="14" t="s">
        <v>71</v>
      </c>
      <c r="AY1302" s="254" t="s">
        <v>175</v>
      </c>
    </row>
    <row r="1303" s="14" customFormat="1">
      <c r="A1303" s="14"/>
      <c r="B1303" s="244"/>
      <c r="C1303" s="245"/>
      <c r="D1303" s="227" t="s">
        <v>188</v>
      </c>
      <c r="E1303" s="246" t="s">
        <v>19</v>
      </c>
      <c r="F1303" s="247" t="s">
        <v>3300</v>
      </c>
      <c r="G1303" s="245"/>
      <c r="H1303" s="248">
        <v>3.9500000000000002</v>
      </c>
      <c r="I1303" s="249"/>
      <c r="J1303" s="245"/>
      <c r="K1303" s="245"/>
      <c r="L1303" s="250"/>
      <c r="M1303" s="251"/>
      <c r="N1303" s="252"/>
      <c r="O1303" s="252"/>
      <c r="P1303" s="252"/>
      <c r="Q1303" s="252"/>
      <c r="R1303" s="252"/>
      <c r="S1303" s="252"/>
      <c r="T1303" s="253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4" t="s">
        <v>188</v>
      </c>
      <c r="AU1303" s="254" t="s">
        <v>81</v>
      </c>
      <c r="AV1303" s="14" t="s">
        <v>81</v>
      </c>
      <c r="AW1303" s="14" t="s">
        <v>33</v>
      </c>
      <c r="AX1303" s="14" t="s">
        <v>71</v>
      </c>
      <c r="AY1303" s="254" t="s">
        <v>175</v>
      </c>
    </row>
    <row r="1304" s="14" customFormat="1">
      <c r="A1304" s="14"/>
      <c r="B1304" s="244"/>
      <c r="C1304" s="245"/>
      <c r="D1304" s="227" t="s">
        <v>188</v>
      </c>
      <c r="E1304" s="246" t="s">
        <v>19</v>
      </c>
      <c r="F1304" s="247" t="s">
        <v>3301</v>
      </c>
      <c r="G1304" s="245"/>
      <c r="H1304" s="248">
        <v>1.8100000000000001</v>
      </c>
      <c r="I1304" s="249"/>
      <c r="J1304" s="245"/>
      <c r="K1304" s="245"/>
      <c r="L1304" s="250"/>
      <c r="M1304" s="251"/>
      <c r="N1304" s="252"/>
      <c r="O1304" s="252"/>
      <c r="P1304" s="252"/>
      <c r="Q1304" s="252"/>
      <c r="R1304" s="252"/>
      <c r="S1304" s="252"/>
      <c r="T1304" s="253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4" t="s">
        <v>188</v>
      </c>
      <c r="AU1304" s="254" t="s">
        <v>81</v>
      </c>
      <c r="AV1304" s="14" t="s">
        <v>81</v>
      </c>
      <c r="AW1304" s="14" t="s">
        <v>33</v>
      </c>
      <c r="AX1304" s="14" t="s">
        <v>71</v>
      </c>
      <c r="AY1304" s="254" t="s">
        <v>175</v>
      </c>
    </row>
    <row r="1305" s="14" customFormat="1">
      <c r="A1305" s="14"/>
      <c r="B1305" s="244"/>
      <c r="C1305" s="245"/>
      <c r="D1305" s="227" t="s">
        <v>188</v>
      </c>
      <c r="E1305" s="246" t="s">
        <v>19</v>
      </c>
      <c r="F1305" s="247" t="s">
        <v>3302</v>
      </c>
      <c r="G1305" s="245"/>
      <c r="H1305" s="248">
        <v>1.3</v>
      </c>
      <c r="I1305" s="249"/>
      <c r="J1305" s="245"/>
      <c r="K1305" s="245"/>
      <c r="L1305" s="250"/>
      <c r="M1305" s="251"/>
      <c r="N1305" s="252"/>
      <c r="O1305" s="252"/>
      <c r="P1305" s="252"/>
      <c r="Q1305" s="252"/>
      <c r="R1305" s="252"/>
      <c r="S1305" s="252"/>
      <c r="T1305" s="253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4" t="s">
        <v>188</v>
      </c>
      <c r="AU1305" s="254" t="s">
        <v>81</v>
      </c>
      <c r="AV1305" s="14" t="s">
        <v>81</v>
      </c>
      <c r="AW1305" s="14" t="s">
        <v>33</v>
      </c>
      <c r="AX1305" s="14" t="s">
        <v>71</v>
      </c>
      <c r="AY1305" s="254" t="s">
        <v>175</v>
      </c>
    </row>
    <row r="1306" s="14" customFormat="1">
      <c r="A1306" s="14"/>
      <c r="B1306" s="244"/>
      <c r="C1306" s="245"/>
      <c r="D1306" s="227" t="s">
        <v>188</v>
      </c>
      <c r="E1306" s="246" t="s">
        <v>19</v>
      </c>
      <c r="F1306" s="247" t="s">
        <v>3303</v>
      </c>
      <c r="G1306" s="245"/>
      <c r="H1306" s="248">
        <v>1.52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188</v>
      </c>
      <c r="AU1306" s="254" t="s">
        <v>81</v>
      </c>
      <c r="AV1306" s="14" t="s">
        <v>81</v>
      </c>
      <c r="AW1306" s="14" t="s">
        <v>33</v>
      </c>
      <c r="AX1306" s="14" t="s">
        <v>71</v>
      </c>
      <c r="AY1306" s="254" t="s">
        <v>175</v>
      </c>
    </row>
    <row r="1307" s="14" customFormat="1">
      <c r="A1307" s="14"/>
      <c r="B1307" s="244"/>
      <c r="C1307" s="245"/>
      <c r="D1307" s="227" t="s">
        <v>188</v>
      </c>
      <c r="E1307" s="246" t="s">
        <v>19</v>
      </c>
      <c r="F1307" s="247" t="s">
        <v>2660</v>
      </c>
      <c r="G1307" s="245"/>
      <c r="H1307" s="248">
        <v>3.1200000000000001</v>
      </c>
      <c r="I1307" s="249"/>
      <c r="J1307" s="245"/>
      <c r="K1307" s="245"/>
      <c r="L1307" s="250"/>
      <c r="M1307" s="251"/>
      <c r="N1307" s="252"/>
      <c r="O1307" s="252"/>
      <c r="P1307" s="252"/>
      <c r="Q1307" s="252"/>
      <c r="R1307" s="252"/>
      <c r="S1307" s="252"/>
      <c r="T1307" s="253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4" t="s">
        <v>188</v>
      </c>
      <c r="AU1307" s="254" t="s">
        <v>81</v>
      </c>
      <c r="AV1307" s="14" t="s">
        <v>81</v>
      </c>
      <c r="AW1307" s="14" t="s">
        <v>33</v>
      </c>
      <c r="AX1307" s="14" t="s">
        <v>71</v>
      </c>
      <c r="AY1307" s="254" t="s">
        <v>175</v>
      </c>
    </row>
    <row r="1308" s="14" customFormat="1">
      <c r="A1308" s="14"/>
      <c r="B1308" s="244"/>
      <c r="C1308" s="245"/>
      <c r="D1308" s="227" t="s">
        <v>188</v>
      </c>
      <c r="E1308" s="246" t="s">
        <v>19</v>
      </c>
      <c r="F1308" s="247" t="s">
        <v>3304</v>
      </c>
      <c r="G1308" s="245"/>
      <c r="H1308" s="248">
        <v>7.6500000000000004</v>
      </c>
      <c r="I1308" s="249"/>
      <c r="J1308" s="245"/>
      <c r="K1308" s="245"/>
      <c r="L1308" s="250"/>
      <c r="M1308" s="251"/>
      <c r="N1308" s="252"/>
      <c r="O1308" s="252"/>
      <c r="P1308" s="252"/>
      <c r="Q1308" s="252"/>
      <c r="R1308" s="252"/>
      <c r="S1308" s="252"/>
      <c r="T1308" s="253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54" t="s">
        <v>188</v>
      </c>
      <c r="AU1308" s="254" t="s">
        <v>81</v>
      </c>
      <c r="AV1308" s="14" t="s">
        <v>81</v>
      </c>
      <c r="AW1308" s="14" t="s">
        <v>33</v>
      </c>
      <c r="AX1308" s="14" t="s">
        <v>71</v>
      </c>
      <c r="AY1308" s="254" t="s">
        <v>175</v>
      </c>
    </row>
    <row r="1309" s="14" customFormat="1">
      <c r="A1309" s="14"/>
      <c r="B1309" s="244"/>
      <c r="C1309" s="245"/>
      <c r="D1309" s="227" t="s">
        <v>188</v>
      </c>
      <c r="E1309" s="246" t="s">
        <v>19</v>
      </c>
      <c r="F1309" s="247" t="s">
        <v>2661</v>
      </c>
      <c r="G1309" s="245"/>
      <c r="H1309" s="248">
        <v>3.6499999999999999</v>
      </c>
      <c r="I1309" s="249"/>
      <c r="J1309" s="245"/>
      <c r="K1309" s="245"/>
      <c r="L1309" s="250"/>
      <c r="M1309" s="251"/>
      <c r="N1309" s="252"/>
      <c r="O1309" s="252"/>
      <c r="P1309" s="252"/>
      <c r="Q1309" s="252"/>
      <c r="R1309" s="252"/>
      <c r="S1309" s="252"/>
      <c r="T1309" s="253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4" t="s">
        <v>188</v>
      </c>
      <c r="AU1309" s="254" t="s">
        <v>81</v>
      </c>
      <c r="AV1309" s="14" t="s">
        <v>81</v>
      </c>
      <c r="AW1309" s="14" t="s">
        <v>33</v>
      </c>
      <c r="AX1309" s="14" t="s">
        <v>71</v>
      </c>
      <c r="AY1309" s="254" t="s">
        <v>175</v>
      </c>
    </row>
    <row r="1310" s="14" customFormat="1">
      <c r="A1310" s="14"/>
      <c r="B1310" s="244"/>
      <c r="C1310" s="245"/>
      <c r="D1310" s="227" t="s">
        <v>188</v>
      </c>
      <c r="E1310" s="246" t="s">
        <v>19</v>
      </c>
      <c r="F1310" s="247" t="s">
        <v>3305</v>
      </c>
      <c r="G1310" s="245"/>
      <c r="H1310" s="248">
        <v>4.5999999999999996</v>
      </c>
      <c r="I1310" s="249"/>
      <c r="J1310" s="245"/>
      <c r="K1310" s="245"/>
      <c r="L1310" s="250"/>
      <c r="M1310" s="251"/>
      <c r="N1310" s="252"/>
      <c r="O1310" s="252"/>
      <c r="P1310" s="252"/>
      <c r="Q1310" s="252"/>
      <c r="R1310" s="252"/>
      <c r="S1310" s="252"/>
      <c r="T1310" s="253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4" t="s">
        <v>188</v>
      </c>
      <c r="AU1310" s="254" t="s">
        <v>81</v>
      </c>
      <c r="AV1310" s="14" t="s">
        <v>81</v>
      </c>
      <c r="AW1310" s="14" t="s">
        <v>33</v>
      </c>
      <c r="AX1310" s="14" t="s">
        <v>71</v>
      </c>
      <c r="AY1310" s="254" t="s">
        <v>175</v>
      </c>
    </row>
    <row r="1311" s="16" customFormat="1">
      <c r="A1311" s="16"/>
      <c r="B1311" s="266"/>
      <c r="C1311" s="267"/>
      <c r="D1311" s="227" t="s">
        <v>188</v>
      </c>
      <c r="E1311" s="268" t="s">
        <v>19</v>
      </c>
      <c r="F1311" s="269" t="s">
        <v>271</v>
      </c>
      <c r="G1311" s="267"/>
      <c r="H1311" s="270">
        <v>30.800000000000004</v>
      </c>
      <c r="I1311" s="271"/>
      <c r="J1311" s="267"/>
      <c r="K1311" s="267"/>
      <c r="L1311" s="272"/>
      <c r="M1311" s="273"/>
      <c r="N1311" s="274"/>
      <c r="O1311" s="274"/>
      <c r="P1311" s="274"/>
      <c r="Q1311" s="274"/>
      <c r="R1311" s="274"/>
      <c r="S1311" s="274"/>
      <c r="T1311" s="275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/>
      <c r="AT1311" s="276" t="s">
        <v>188</v>
      </c>
      <c r="AU1311" s="276" t="s">
        <v>81</v>
      </c>
      <c r="AV1311" s="16" t="s">
        <v>207</v>
      </c>
      <c r="AW1311" s="16" t="s">
        <v>33</v>
      </c>
      <c r="AX1311" s="16" t="s">
        <v>71</v>
      </c>
      <c r="AY1311" s="276" t="s">
        <v>175</v>
      </c>
    </row>
    <row r="1312" s="13" customFormat="1">
      <c r="A1312" s="13"/>
      <c r="B1312" s="234"/>
      <c r="C1312" s="235"/>
      <c r="D1312" s="227" t="s">
        <v>188</v>
      </c>
      <c r="E1312" s="236" t="s">
        <v>19</v>
      </c>
      <c r="F1312" s="237" t="s">
        <v>3306</v>
      </c>
      <c r="G1312" s="235"/>
      <c r="H1312" s="236" t="s">
        <v>19</v>
      </c>
      <c r="I1312" s="238"/>
      <c r="J1312" s="235"/>
      <c r="K1312" s="235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188</v>
      </c>
      <c r="AU1312" s="243" t="s">
        <v>81</v>
      </c>
      <c r="AV1312" s="13" t="s">
        <v>79</v>
      </c>
      <c r="AW1312" s="13" t="s">
        <v>33</v>
      </c>
      <c r="AX1312" s="13" t="s">
        <v>71</v>
      </c>
      <c r="AY1312" s="243" t="s">
        <v>175</v>
      </c>
    </row>
    <row r="1313" s="14" customFormat="1">
      <c r="A1313" s="14"/>
      <c r="B1313" s="244"/>
      <c r="C1313" s="245"/>
      <c r="D1313" s="227" t="s">
        <v>188</v>
      </c>
      <c r="E1313" s="246" t="s">
        <v>19</v>
      </c>
      <c r="F1313" s="247" t="s">
        <v>3307</v>
      </c>
      <c r="G1313" s="245"/>
      <c r="H1313" s="248">
        <v>4.7000000000000002</v>
      </c>
      <c r="I1313" s="249"/>
      <c r="J1313" s="245"/>
      <c r="K1313" s="245"/>
      <c r="L1313" s="250"/>
      <c r="M1313" s="251"/>
      <c r="N1313" s="252"/>
      <c r="O1313" s="252"/>
      <c r="P1313" s="252"/>
      <c r="Q1313" s="252"/>
      <c r="R1313" s="252"/>
      <c r="S1313" s="252"/>
      <c r="T1313" s="253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4" t="s">
        <v>188</v>
      </c>
      <c r="AU1313" s="254" t="s">
        <v>81</v>
      </c>
      <c r="AV1313" s="14" t="s">
        <v>81</v>
      </c>
      <c r="AW1313" s="14" t="s">
        <v>33</v>
      </c>
      <c r="AX1313" s="14" t="s">
        <v>71</v>
      </c>
      <c r="AY1313" s="254" t="s">
        <v>175</v>
      </c>
    </row>
    <row r="1314" s="14" customFormat="1">
      <c r="A1314" s="14"/>
      <c r="B1314" s="244"/>
      <c r="C1314" s="245"/>
      <c r="D1314" s="227" t="s">
        <v>188</v>
      </c>
      <c r="E1314" s="246" t="s">
        <v>19</v>
      </c>
      <c r="F1314" s="247" t="s">
        <v>3308</v>
      </c>
      <c r="G1314" s="245"/>
      <c r="H1314" s="248">
        <v>1.6699999999999999</v>
      </c>
      <c r="I1314" s="249"/>
      <c r="J1314" s="245"/>
      <c r="K1314" s="245"/>
      <c r="L1314" s="250"/>
      <c r="M1314" s="251"/>
      <c r="N1314" s="252"/>
      <c r="O1314" s="252"/>
      <c r="P1314" s="252"/>
      <c r="Q1314" s="252"/>
      <c r="R1314" s="252"/>
      <c r="S1314" s="252"/>
      <c r="T1314" s="253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4" t="s">
        <v>188</v>
      </c>
      <c r="AU1314" s="254" t="s">
        <v>81</v>
      </c>
      <c r="AV1314" s="14" t="s">
        <v>81</v>
      </c>
      <c r="AW1314" s="14" t="s">
        <v>33</v>
      </c>
      <c r="AX1314" s="14" t="s">
        <v>71</v>
      </c>
      <c r="AY1314" s="254" t="s">
        <v>175</v>
      </c>
    </row>
    <row r="1315" s="14" customFormat="1">
      <c r="A1315" s="14"/>
      <c r="B1315" s="244"/>
      <c r="C1315" s="245"/>
      <c r="D1315" s="227" t="s">
        <v>188</v>
      </c>
      <c r="E1315" s="246" t="s">
        <v>19</v>
      </c>
      <c r="F1315" s="247" t="s">
        <v>3309</v>
      </c>
      <c r="G1315" s="245"/>
      <c r="H1315" s="248">
        <v>4.0999999999999996</v>
      </c>
      <c r="I1315" s="249"/>
      <c r="J1315" s="245"/>
      <c r="K1315" s="245"/>
      <c r="L1315" s="250"/>
      <c r="M1315" s="251"/>
      <c r="N1315" s="252"/>
      <c r="O1315" s="252"/>
      <c r="P1315" s="252"/>
      <c r="Q1315" s="252"/>
      <c r="R1315" s="252"/>
      <c r="S1315" s="252"/>
      <c r="T1315" s="253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54" t="s">
        <v>188</v>
      </c>
      <c r="AU1315" s="254" t="s">
        <v>81</v>
      </c>
      <c r="AV1315" s="14" t="s">
        <v>81</v>
      </c>
      <c r="AW1315" s="14" t="s">
        <v>33</v>
      </c>
      <c r="AX1315" s="14" t="s">
        <v>71</v>
      </c>
      <c r="AY1315" s="254" t="s">
        <v>175</v>
      </c>
    </row>
    <row r="1316" s="16" customFormat="1">
      <c r="A1316" s="16"/>
      <c r="B1316" s="266"/>
      <c r="C1316" s="267"/>
      <c r="D1316" s="227" t="s">
        <v>188</v>
      </c>
      <c r="E1316" s="268" t="s">
        <v>19</v>
      </c>
      <c r="F1316" s="269" t="s">
        <v>271</v>
      </c>
      <c r="G1316" s="267"/>
      <c r="H1316" s="270">
        <v>10.469999999999999</v>
      </c>
      <c r="I1316" s="271"/>
      <c r="J1316" s="267"/>
      <c r="K1316" s="267"/>
      <c r="L1316" s="272"/>
      <c r="M1316" s="273"/>
      <c r="N1316" s="274"/>
      <c r="O1316" s="274"/>
      <c r="P1316" s="274"/>
      <c r="Q1316" s="274"/>
      <c r="R1316" s="274"/>
      <c r="S1316" s="274"/>
      <c r="T1316" s="275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T1316" s="276" t="s">
        <v>188</v>
      </c>
      <c r="AU1316" s="276" t="s">
        <v>81</v>
      </c>
      <c r="AV1316" s="16" t="s">
        <v>207</v>
      </c>
      <c r="AW1316" s="16" t="s">
        <v>33</v>
      </c>
      <c r="AX1316" s="16" t="s">
        <v>71</v>
      </c>
      <c r="AY1316" s="276" t="s">
        <v>175</v>
      </c>
    </row>
    <row r="1317" s="15" customFormat="1">
      <c r="A1317" s="15"/>
      <c r="B1317" s="255"/>
      <c r="C1317" s="256"/>
      <c r="D1317" s="227" t="s">
        <v>188</v>
      </c>
      <c r="E1317" s="257" t="s">
        <v>19</v>
      </c>
      <c r="F1317" s="258" t="s">
        <v>206</v>
      </c>
      <c r="G1317" s="256"/>
      <c r="H1317" s="259">
        <v>41.27000000000001</v>
      </c>
      <c r="I1317" s="260"/>
      <c r="J1317" s="256"/>
      <c r="K1317" s="256"/>
      <c r="L1317" s="261"/>
      <c r="M1317" s="262"/>
      <c r="N1317" s="263"/>
      <c r="O1317" s="263"/>
      <c r="P1317" s="263"/>
      <c r="Q1317" s="263"/>
      <c r="R1317" s="263"/>
      <c r="S1317" s="263"/>
      <c r="T1317" s="264"/>
      <c r="U1317" s="15"/>
      <c r="V1317" s="15"/>
      <c r="W1317" s="15"/>
      <c r="X1317" s="15"/>
      <c r="Y1317" s="15"/>
      <c r="Z1317" s="15"/>
      <c r="AA1317" s="15"/>
      <c r="AB1317" s="15"/>
      <c r="AC1317" s="15"/>
      <c r="AD1317" s="15"/>
      <c r="AE1317" s="15"/>
      <c r="AT1317" s="265" t="s">
        <v>188</v>
      </c>
      <c r="AU1317" s="265" t="s">
        <v>81</v>
      </c>
      <c r="AV1317" s="15" t="s">
        <v>182</v>
      </c>
      <c r="AW1317" s="15" t="s">
        <v>33</v>
      </c>
      <c r="AX1317" s="15" t="s">
        <v>79</v>
      </c>
      <c r="AY1317" s="265" t="s">
        <v>175</v>
      </c>
    </row>
    <row r="1318" s="2" customFormat="1" ht="16.5" customHeight="1">
      <c r="A1318" s="40"/>
      <c r="B1318" s="41"/>
      <c r="C1318" s="214" t="s">
        <v>1441</v>
      </c>
      <c r="D1318" s="214" t="s">
        <v>177</v>
      </c>
      <c r="E1318" s="215" t="s">
        <v>3312</v>
      </c>
      <c r="F1318" s="216" t="s">
        <v>3313</v>
      </c>
      <c r="G1318" s="217" t="s">
        <v>248</v>
      </c>
      <c r="H1318" s="218">
        <v>39.189999999999998</v>
      </c>
      <c r="I1318" s="219"/>
      <c r="J1318" s="220">
        <f>ROUND(I1318*H1318,2)</f>
        <v>0</v>
      </c>
      <c r="K1318" s="216" t="s">
        <v>181</v>
      </c>
      <c r="L1318" s="46"/>
      <c r="M1318" s="221" t="s">
        <v>19</v>
      </c>
      <c r="N1318" s="222" t="s">
        <v>42</v>
      </c>
      <c r="O1318" s="86"/>
      <c r="P1318" s="223">
        <f>O1318*H1318</f>
        <v>0</v>
      </c>
      <c r="Q1318" s="223">
        <v>0</v>
      </c>
      <c r="R1318" s="223">
        <f>Q1318*H1318</f>
        <v>0</v>
      </c>
      <c r="S1318" s="223">
        <v>0.035299999999999998</v>
      </c>
      <c r="T1318" s="224">
        <f>S1318*H1318</f>
        <v>1.3834069999999998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315</v>
      </c>
      <c r="AT1318" s="225" t="s">
        <v>177</v>
      </c>
      <c r="AU1318" s="225" t="s">
        <v>81</v>
      </c>
      <c r="AY1318" s="19" t="s">
        <v>175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79</v>
      </c>
      <c r="BK1318" s="226">
        <f>ROUND(I1318*H1318,2)</f>
        <v>0</v>
      </c>
      <c r="BL1318" s="19" t="s">
        <v>315</v>
      </c>
      <c r="BM1318" s="225" t="s">
        <v>3314</v>
      </c>
    </row>
    <row r="1319" s="2" customFormat="1">
      <c r="A1319" s="40"/>
      <c r="B1319" s="41"/>
      <c r="C1319" s="42"/>
      <c r="D1319" s="227" t="s">
        <v>184</v>
      </c>
      <c r="E1319" s="42"/>
      <c r="F1319" s="228" t="s">
        <v>3313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184</v>
      </c>
      <c r="AU1319" s="19" t="s">
        <v>81</v>
      </c>
    </row>
    <row r="1320" s="2" customFormat="1">
      <c r="A1320" s="40"/>
      <c r="B1320" s="41"/>
      <c r="C1320" s="42"/>
      <c r="D1320" s="232" t="s">
        <v>186</v>
      </c>
      <c r="E1320" s="42"/>
      <c r="F1320" s="233" t="s">
        <v>3315</v>
      </c>
      <c r="G1320" s="42"/>
      <c r="H1320" s="42"/>
      <c r="I1320" s="229"/>
      <c r="J1320" s="42"/>
      <c r="K1320" s="42"/>
      <c r="L1320" s="46"/>
      <c r="M1320" s="230"/>
      <c r="N1320" s="231"/>
      <c r="O1320" s="86"/>
      <c r="P1320" s="86"/>
      <c r="Q1320" s="86"/>
      <c r="R1320" s="86"/>
      <c r="S1320" s="86"/>
      <c r="T1320" s="87"/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T1320" s="19" t="s">
        <v>186</v>
      </c>
      <c r="AU1320" s="19" t="s">
        <v>81</v>
      </c>
    </row>
    <row r="1321" s="13" customFormat="1">
      <c r="A1321" s="13"/>
      <c r="B1321" s="234"/>
      <c r="C1321" s="235"/>
      <c r="D1321" s="227" t="s">
        <v>188</v>
      </c>
      <c r="E1321" s="236" t="s">
        <v>19</v>
      </c>
      <c r="F1321" s="237" t="s">
        <v>3316</v>
      </c>
      <c r="G1321" s="235"/>
      <c r="H1321" s="236" t="s">
        <v>19</v>
      </c>
      <c r="I1321" s="238"/>
      <c r="J1321" s="235"/>
      <c r="K1321" s="235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188</v>
      </c>
      <c r="AU1321" s="243" t="s">
        <v>81</v>
      </c>
      <c r="AV1321" s="13" t="s">
        <v>79</v>
      </c>
      <c r="AW1321" s="13" t="s">
        <v>33</v>
      </c>
      <c r="AX1321" s="13" t="s">
        <v>71</v>
      </c>
      <c r="AY1321" s="243" t="s">
        <v>175</v>
      </c>
    </row>
    <row r="1322" s="13" customFormat="1">
      <c r="A1322" s="13"/>
      <c r="B1322" s="234"/>
      <c r="C1322" s="235"/>
      <c r="D1322" s="227" t="s">
        <v>188</v>
      </c>
      <c r="E1322" s="236" t="s">
        <v>19</v>
      </c>
      <c r="F1322" s="237" t="s">
        <v>3317</v>
      </c>
      <c r="G1322" s="235"/>
      <c r="H1322" s="236" t="s">
        <v>19</v>
      </c>
      <c r="I1322" s="238"/>
      <c r="J1322" s="235"/>
      <c r="K1322" s="235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188</v>
      </c>
      <c r="AU1322" s="243" t="s">
        <v>81</v>
      </c>
      <c r="AV1322" s="13" t="s">
        <v>79</v>
      </c>
      <c r="AW1322" s="13" t="s">
        <v>33</v>
      </c>
      <c r="AX1322" s="13" t="s">
        <v>71</v>
      </c>
      <c r="AY1322" s="243" t="s">
        <v>175</v>
      </c>
    </row>
    <row r="1323" s="14" customFormat="1">
      <c r="A1323" s="14"/>
      <c r="B1323" s="244"/>
      <c r="C1323" s="245"/>
      <c r="D1323" s="227" t="s">
        <v>188</v>
      </c>
      <c r="E1323" s="246" t="s">
        <v>19</v>
      </c>
      <c r="F1323" s="247" t="s">
        <v>3318</v>
      </c>
      <c r="G1323" s="245"/>
      <c r="H1323" s="248">
        <v>39.189999999999998</v>
      </c>
      <c r="I1323" s="249"/>
      <c r="J1323" s="245"/>
      <c r="K1323" s="245"/>
      <c r="L1323" s="250"/>
      <c r="M1323" s="251"/>
      <c r="N1323" s="252"/>
      <c r="O1323" s="252"/>
      <c r="P1323" s="252"/>
      <c r="Q1323" s="252"/>
      <c r="R1323" s="252"/>
      <c r="S1323" s="252"/>
      <c r="T1323" s="253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4" t="s">
        <v>188</v>
      </c>
      <c r="AU1323" s="254" t="s">
        <v>81</v>
      </c>
      <c r="AV1323" s="14" t="s">
        <v>81</v>
      </c>
      <c r="AW1323" s="14" t="s">
        <v>33</v>
      </c>
      <c r="AX1323" s="14" t="s">
        <v>79</v>
      </c>
      <c r="AY1323" s="254" t="s">
        <v>175</v>
      </c>
    </row>
    <row r="1324" s="2" customFormat="1" ht="24.15" customHeight="1">
      <c r="A1324" s="40"/>
      <c r="B1324" s="41"/>
      <c r="C1324" s="214" t="s">
        <v>1446</v>
      </c>
      <c r="D1324" s="214" t="s">
        <v>177</v>
      </c>
      <c r="E1324" s="215" t="s">
        <v>1739</v>
      </c>
      <c r="F1324" s="216" t="s">
        <v>1740</v>
      </c>
      <c r="G1324" s="217" t="s">
        <v>248</v>
      </c>
      <c r="H1324" s="218">
        <v>30.800000000000001</v>
      </c>
      <c r="I1324" s="219"/>
      <c r="J1324" s="220">
        <f>ROUND(I1324*H1324,2)</f>
        <v>0</v>
      </c>
      <c r="K1324" s="216" t="s">
        <v>181</v>
      </c>
      <c r="L1324" s="46"/>
      <c r="M1324" s="221" t="s">
        <v>19</v>
      </c>
      <c r="N1324" s="222" t="s">
        <v>42</v>
      </c>
      <c r="O1324" s="86"/>
      <c r="P1324" s="223">
        <f>O1324*H1324</f>
        <v>0</v>
      </c>
      <c r="Q1324" s="223">
        <v>0.0054000000000000003</v>
      </c>
      <c r="R1324" s="223">
        <f>Q1324*H1324</f>
        <v>0.16632000000000002</v>
      </c>
      <c r="S1324" s="223">
        <v>0</v>
      </c>
      <c r="T1324" s="224">
        <f>S1324*H1324</f>
        <v>0</v>
      </c>
      <c r="U1324" s="40"/>
      <c r="V1324" s="40"/>
      <c r="W1324" s="40"/>
      <c r="X1324" s="40"/>
      <c r="Y1324" s="40"/>
      <c r="Z1324" s="40"/>
      <c r="AA1324" s="40"/>
      <c r="AB1324" s="40"/>
      <c r="AC1324" s="40"/>
      <c r="AD1324" s="40"/>
      <c r="AE1324" s="40"/>
      <c r="AR1324" s="225" t="s">
        <v>315</v>
      </c>
      <c r="AT1324" s="225" t="s">
        <v>177</v>
      </c>
      <c r="AU1324" s="225" t="s">
        <v>81</v>
      </c>
      <c r="AY1324" s="19" t="s">
        <v>175</v>
      </c>
      <c r="BE1324" s="226">
        <f>IF(N1324="základní",J1324,0)</f>
        <v>0</v>
      </c>
      <c r="BF1324" s="226">
        <f>IF(N1324="snížená",J1324,0)</f>
        <v>0</v>
      </c>
      <c r="BG1324" s="226">
        <f>IF(N1324="zákl. přenesená",J1324,0)</f>
        <v>0</v>
      </c>
      <c r="BH1324" s="226">
        <f>IF(N1324="sníž. přenesená",J1324,0)</f>
        <v>0</v>
      </c>
      <c r="BI1324" s="226">
        <f>IF(N1324="nulová",J1324,0)</f>
        <v>0</v>
      </c>
      <c r="BJ1324" s="19" t="s">
        <v>79</v>
      </c>
      <c r="BK1324" s="226">
        <f>ROUND(I1324*H1324,2)</f>
        <v>0</v>
      </c>
      <c r="BL1324" s="19" t="s">
        <v>315</v>
      </c>
      <c r="BM1324" s="225" t="s">
        <v>3319</v>
      </c>
    </row>
    <row r="1325" s="2" customFormat="1">
      <c r="A1325" s="40"/>
      <c r="B1325" s="41"/>
      <c r="C1325" s="42"/>
      <c r="D1325" s="227" t="s">
        <v>184</v>
      </c>
      <c r="E1325" s="42"/>
      <c r="F1325" s="228" t="s">
        <v>1742</v>
      </c>
      <c r="G1325" s="42"/>
      <c r="H1325" s="42"/>
      <c r="I1325" s="229"/>
      <c r="J1325" s="42"/>
      <c r="K1325" s="42"/>
      <c r="L1325" s="46"/>
      <c r="M1325" s="230"/>
      <c r="N1325" s="231"/>
      <c r="O1325" s="86"/>
      <c r="P1325" s="86"/>
      <c r="Q1325" s="86"/>
      <c r="R1325" s="86"/>
      <c r="S1325" s="86"/>
      <c r="T1325" s="87"/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T1325" s="19" t="s">
        <v>184</v>
      </c>
      <c r="AU1325" s="19" t="s">
        <v>81</v>
      </c>
    </row>
    <row r="1326" s="2" customFormat="1">
      <c r="A1326" s="40"/>
      <c r="B1326" s="41"/>
      <c r="C1326" s="42"/>
      <c r="D1326" s="232" t="s">
        <v>186</v>
      </c>
      <c r="E1326" s="42"/>
      <c r="F1326" s="233" t="s">
        <v>1743</v>
      </c>
      <c r="G1326" s="42"/>
      <c r="H1326" s="42"/>
      <c r="I1326" s="229"/>
      <c r="J1326" s="42"/>
      <c r="K1326" s="42"/>
      <c r="L1326" s="46"/>
      <c r="M1326" s="230"/>
      <c r="N1326" s="231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186</v>
      </c>
      <c r="AU1326" s="19" t="s">
        <v>81</v>
      </c>
    </row>
    <row r="1327" s="13" customFormat="1">
      <c r="A1327" s="13"/>
      <c r="B1327" s="234"/>
      <c r="C1327" s="235"/>
      <c r="D1327" s="227" t="s">
        <v>188</v>
      </c>
      <c r="E1327" s="236" t="s">
        <v>19</v>
      </c>
      <c r="F1327" s="237" t="s">
        <v>189</v>
      </c>
      <c r="G1327" s="235"/>
      <c r="H1327" s="236" t="s">
        <v>19</v>
      </c>
      <c r="I1327" s="238"/>
      <c r="J1327" s="235"/>
      <c r="K1327" s="235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188</v>
      </c>
      <c r="AU1327" s="243" t="s">
        <v>81</v>
      </c>
      <c r="AV1327" s="13" t="s">
        <v>79</v>
      </c>
      <c r="AW1327" s="13" t="s">
        <v>33</v>
      </c>
      <c r="AX1327" s="13" t="s">
        <v>71</v>
      </c>
      <c r="AY1327" s="243" t="s">
        <v>175</v>
      </c>
    </row>
    <row r="1328" s="13" customFormat="1">
      <c r="A1328" s="13"/>
      <c r="B1328" s="234"/>
      <c r="C1328" s="235"/>
      <c r="D1328" s="227" t="s">
        <v>188</v>
      </c>
      <c r="E1328" s="236" t="s">
        <v>19</v>
      </c>
      <c r="F1328" s="237" t="s">
        <v>1702</v>
      </c>
      <c r="G1328" s="235"/>
      <c r="H1328" s="236" t="s">
        <v>19</v>
      </c>
      <c r="I1328" s="238"/>
      <c r="J1328" s="235"/>
      <c r="K1328" s="235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188</v>
      </c>
      <c r="AU1328" s="243" t="s">
        <v>81</v>
      </c>
      <c r="AV1328" s="13" t="s">
        <v>79</v>
      </c>
      <c r="AW1328" s="13" t="s">
        <v>33</v>
      </c>
      <c r="AX1328" s="13" t="s">
        <v>71</v>
      </c>
      <c r="AY1328" s="243" t="s">
        <v>175</v>
      </c>
    </row>
    <row r="1329" s="14" customFormat="1">
      <c r="A1329" s="14"/>
      <c r="B1329" s="244"/>
      <c r="C1329" s="245"/>
      <c r="D1329" s="227" t="s">
        <v>188</v>
      </c>
      <c r="E1329" s="246" t="s">
        <v>19</v>
      </c>
      <c r="F1329" s="247" t="s">
        <v>3298</v>
      </c>
      <c r="G1329" s="245"/>
      <c r="H1329" s="248">
        <v>1.7</v>
      </c>
      <c r="I1329" s="249"/>
      <c r="J1329" s="245"/>
      <c r="K1329" s="245"/>
      <c r="L1329" s="250"/>
      <c r="M1329" s="251"/>
      <c r="N1329" s="252"/>
      <c r="O1329" s="252"/>
      <c r="P1329" s="252"/>
      <c r="Q1329" s="252"/>
      <c r="R1329" s="252"/>
      <c r="S1329" s="252"/>
      <c r="T1329" s="253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4" t="s">
        <v>188</v>
      </c>
      <c r="AU1329" s="254" t="s">
        <v>81</v>
      </c>
      <c r="AV1329" s="14" t="s">
        <v>81</v>
      </c>
      <c r="AW1329" s="14" t="s">
        <v>33</v>
      </c>
      <c r="AX1329" s="14" t="s">
        <v>71</v>
      </c>
      <c r="AY1329" s="254" t="s">
        <v>175</v>
      </c>
    </row>
    <row r="1330" s="14" customFormat="1">
      <c r="A1330" s="14"/>
      <c r="B1330" s="244"/>
      <c r="C1330" s="245"/>
      <c r="D1330" s="227" t="s">
        <v>188</v>
      </c>
      <c r="E1330" s="246" t="s">
        <v>19</v>
      </c>
      <c r="F1330" s="247" t="s">
        <v>3299</v>
      </c>
      <c r="G1330" s="245"/>
      <c r="H1330" s="248">
        <v>1.5</v>
      </c>
      <c r="I1330" s="249"/>
      <c r="J1330" s="245"/>
      <c r="K1330" s="245"/>
      <c r="L1330" s="250"/>
      <c r="M1330" s="251"/>
      <c r="N1330" s="252"/>
      <c r="O1330" s="252"/>
      <c r="P1330" s="252"/>
      <c r="Q1330" s="252"/>
      <c r="R1330" s="252"/>
      <c r="S1330" s="252"/>
      <c r="T1330" s="253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4" t="s">
        <v>188</v>
      </c>
      <c r="AU1330" s="254" t="s">
        <v>81</v>
      </c>
      <c r="AV1330" s="14" t="s">
        <v>81</v>
      </c>
      <c r="AW1330" s="14" t="s">
        <v>33</v>
      </c>
      <c r="AX1330" s="14" t="s">
        <v>71</v>
      </c>
      <c r="AY1330" s="254" t="s">
        <v>175</v>
      </c>
    </row>
    <row r="1331" s="14" customFormat="1">
      <c r="A1331" s="14"/>
      <c r="B1331" s="244"/>
      <c r="C1331" s="245"/>
      <c r="D1331" s="227" t="s">
        <v>188</v>
      </c>
      <c r="E1331" s="246" t="s">
        <v>19</v>
      </c>
      <c r="F1331" s="247" t="s">
        <v>3300</v>
      </c>
      <c r="G1331" s="245"/>
      <c r="H1331" s="248">
        <v>3.9500000000000002</v>
      </c>
      <c r="I1331" s="249"/>
      <c r="J1331" s="245"/>
      <c r="K1331" s="245"/>
      <c r="L1331" s="250"/>
      <c r="M1331" s="251"/>
      <c r="N1331" s="252"/>
      <c r="O1331" s="252"/>
      <c r="P1331" s="252"/>
      <c r="Q1331" s="252"/>
      <c r="R1331" s="252"/>
      <c r="S1331" s="252"/>
      <c r="T1331" s="253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54" t="s">
        <v>188</v>
      </c>
      <c r="AU1331" s="254" t="s">
        <v>81</v>
      </c>
      <c r="AV1331" s="14" t="s">
        <v>81</v>
      </c>
      <c r="AW1331" s="14" t="s">
        <v>33</v>
      </c>
      <c r="AX1331" s="14" t="s">
        <v>71</v>
      </c>
      <c r="AY1331" s="254" t="s">
        <v>175</v>
      </c>
    </row>
    <row r="1332" s="14" customFormat="1">
      <c r="A1332" s="14"/>
      <c r="B1332" s="244"/>
      <c r="C1332" s="245"/>
      <c r="D1332" s="227" t="s">
        <v>188</v>
      </c>
      <c r="E1332" s="246" t="s">
        <v>19</v>
      </c>
      <c r="F1332" s="247" t="s">
        <v>3301</v>
      </c>
      <c r="G1332" s="245"/>
      <c r="H1332" s="248">
        <v>1.8100000000000001</v>
      </c>
      <c r="I1332" s="249"/>
      <c r="J1332" s="245"/>
      <c r="K1332" s="245"/>
      <c r="L1332" s="250"/>
      <c r="M1332" s="251"/>
      <c r="N1332" s="252"/>
      <c r="O1332" s="252"/>
      <c r="P1332" s="252"/>
      <c r="Q1332" s="252"/>
      <c r="R1332" s="252"/>
      <c r="S1332" s="252"/>
      <c r="T1332" s="253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4" t="s">
        <v>188</v>
      </c>
      <c r="AU1332" s="254" t="s">
        <v>81</v>
      </c>
      <c r="AV1332" s="14" t="s">
        <v>81</v>
      </c>
      <c r="AW1332" s="14" t="s">
        <v>33</v>
      </c>
      <c r="AX1332" s="14" t="s">
        <v>71</v>
      </c>
      <c r="AY1332" s="254" t="s">
        <v>175</v>
      </c>
    </row>
    <row r="1333" s="14" customFormat="1">
      <c r="A1333" s="14"/>
      <c r="B1333" s="244"/>
      <c r="C1333" s="245"/>
      <c r="D1333" s="227" t="s">
        <v>188</v>
      </c>
      <c r="E1333" s="246" t="s">
        <v>19</v>
      </c>
      <c r="F1333" s="247" t="s">
        <v>3302</v>
      </c>
      <c r="G1333" s="245"/>
      <c r="H1333" s="248">
        <v>1.3</v>
      </c>
      <c r="I1333" s="249"/>
      <c r="J1333" s="245"/>
      <c r="K1333" s="245"/>
      <c r="L1333" s="250"/>
      <c r="M1333" s="251"/>
      <c r="N1333" s="252"/>
      <c r="O1333" s="252"/>
      <c r="P1333" s="252"/>
      <c r="Q1333" s="252"/>
      <c r="R1333" s="252"/>
      <c r="S1333" s="252"/>
      <c r="T1333" s="253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4" t="s">
        <v>188</v>
      </c>
      <c r="AU1333" s="254" t="s">
        <v>81</v>
      </c>
      <c r="AV1333" s="14" t="s">
        <v>81</v>
      </c>
      <c r="AW1333" s="14" t="s">
        <v>33</v>
      </c>
      <c r="AX1333" s="14" t="s">
        <v>71</v>
      </c>
      <c r="AY1333" s="254" t="s">
        <v>175</v>
      </c>
    </row>
    <row r="1334" s="14" customFormat="1">
      <c r="A1334" s="14"/>
      <c r="B1334" s="244"/>
      <c r="C1334" s="245"/>
      <c r="D1334" s="227" t="s">
        <v>188</v>
      </c>
      <c r="E1334" s="246" t="s">
        <v>19</v>
      </c>
      <c r="F1334" s="247" t="s">
        <v>3303</v>
      </c>
      <c r="G1334" s="245"/>
      <c r="H1334" s="248">
        <v>1.52</v>
      </c>
      <c r="I1334" s="249"/>
      <c r="J1334" s="245"/>
      <c r="K1334" s="245"/>
      <c r="L1334" s="250"/>
      <c r="M1334" s="251"/>
      <c r="N1334" s="252"/>
      <c r="O1334" s="252"/>
      <c r="P1334" s="252"/>
      <c r="Q1334" s="252"/>
      <c r="R1334" s="252"/>
      <c r="S1334" s="252"/>
      <c r="T1334" s="253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4" t="s">
        <v>188</v>
      </c>
      <c r="AU1334" s="254" t="s">
        <v>81</v>
      </c>
      <c r="AV1334" s="14" t="s">
        <v>81</v>
      </c>
      <c r="AW1334" s="14" t="s">
        <v>33</v>
      </c>
      <c r="AX1334" s="14" t="s">
        <v>71</v>
      </c>
      <c r="AY1334" s="254" t="s">
        <v>175</v>
      </c>
    </row>
    <row r="1335" s="14" customFormat="1">
      <c r="A1335" s="14"/>
      <c r="B1335" s="244"/>
      <c r="C1335" s="245"/>
      <c r="D1335" s="227" t="s">
        <v>188</v>
      </c>
      <c r="E1335" s="246" t="s">
        <v>19</v>
      </c>
      <c r="F1335" s="247" t="s">
        <v>2660</v>
      </c>
      <c r="G1335" s="245"/>
      <c r="H1335" s="248">
        <v>3.1200000000000001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188</v>
      </c>
      <c r="AU1335" s="254" t="s">
        <v>81</v>
      </c>
      <c r="AV1335" s="14" t="s">
        <v>81</v>
      </c>
      <c r="AW1335" s="14" t="s">
        <v>33</v>
      </c>
      <c r="AX1335" s="14" t="s">
        <v>71</v>
      </c>
      <c r="AY1335" s="254" t="s">
        <v>175</v>
      </c>
    </row>
    <row r="1336" s="14" customFormat="1">
      <c r="A1336" s="14"/>
      <c r="B1336" s="244"/>
      <c r="C1336" s="245"/>
      <c r="D1336" s="227" t="s">
        <v>188</v>
      </c>
      <c r="E1336" s="246" t="s">
        <v>19</v>
      </c>
      <c r="F1336" s="247" t="s">
        <v>3304</v>
      </c>
      <c r="G1336" s="245"/>
      <c r="H1336" s="248">
        <v>7.6500000000000004</v>
      </c>
      <c r="I1336" s="249"/>
      <c r="J1336" s="245"/>
      <c r="K1336" s="245"/>
      <c r="L1336" s="250"/>
      <c r="M1336" s="251"/>
      <c r="N1336" s="252"/>
      <c r="O1336" s="252"/>
      <c r="P1336" s="252"/>
      <c r="Q1336" s="252"/>
      <c r="R1336" s="252"/>
      <c r="S1336" s="252"/>
      <c r="T1336" s="253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4" t="s">
        <v>188</v>
      </c>
      <c r="AU1336" s="254" t="s">
        <v>81</v>
      </c>
      <c r="AV1336" s="14" t="s">
        <v>81</v>
      </c>
      <c r="AW1336" s="14" t="s">
        <v>33</v>
      </c>
      <c r="AX1336" s="14" t="s">
        <v>71</v>
      </c>
      <c r="AY1336" s="254" t="s">
        <v>175</v>
      </c>
    </row>
    <row r="1337" s="14" customFormat="1">
      <c r="A1337" s="14"/>
      <c r="B1337" s="244"/>
      <c r="C1337" s="245"/>
      <c r="D1337" s="227" t="s">
        <v>188</v>
      </c>
      <c r="E1337" s="246" t="s">
        <v>19</v>
      </c>
      <c r="F1337" s="247" t="s">
        <v>2661</v>
      </c>
      <c r="G1337" s="245"/>
      <c r="H1337" s="248">
        <v>3.6499999999999999</v>
      </c>
      <c r="I1337" s="249"/>
      <c r="J1337" s="245"/>
      <c r="K1337" s="245"/>
      <c r="L1337" s="250"/>
      <c r="M1337" s="251"/>
      <c r="N1337" s="252"/>
      <c r="O1337" s="252"/>
      <c r="P1337" s="252"/>
      <c r="Q1337" s="252"/>
      <c r="R1337" s="252"/>
      <c r="S1337" s="252"/>
      <c r="T1337" s="253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54" t="s">
        <v>188</v>
      </c>
      <c r="AU1337" s="254" t="s">
        <v>81</v>
      </c>
      <c r="AV1337" s="14" t="s">
        <v>81</v>
      </c>
      <c r="AW1337" s="14" t="s">
        <v>33</v>
      </c>
      <c r="AX1337" s="14" t="s">
        <v>71</v>
      </c>
      <c r="AY1337" s="254" t="s">
        <v>175</v>
      </c>
    </row>
    <row r="1338" s="14" customFormat="1">
      <c r="A1338" s="14"/>
      <c r="B1338" s="244"/>
      <c r="C1338" s="245"/>
      <c r="D1338" s="227" t="s">
        <v>188</v>
      </c>
      <c r="E1338" s="246" t="s">
        <v>19</v>
      </c>
      <c r="F1338" s="247" t="s">
        <v>3305</v>
      </c>
      <c r="G1338" s="245"/>
      <c r="H1338" s="248">
        <v>4.5999999999999996</v>
      </c>
      <c r="I1338" s="249"/>
      <c r="J1338" s="245"/>
      <c r="K1338" s="245"/>
      <c r="L1338" s="250"/>
      <c r="M1338" s="251"/>
      <c r="N1338" s="252"/>
      <c r="O1338" s="252"/>
      <c r="P1338" s="252"/>
      <c r="Q1338" s="252"/>
      <c r="R1338" s="252"/>
      <c r="S1338" s="252"/>
      <c r="T1338" s="253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54" t="s">
        <v>188</v>
      </c>
      <c r="AU1338" s="254" t="s">
        <v>81</v>
      </c>
      <c r="AV1338" s="14" t="s">
        <v>81</v>
      </c>
      <c r="AW1338" s="14" t="s">
        <v>33</v>
      </c>
      <c r="AX1338" s="14" t="s">
        <v>71</v>
      </c>
      <c r="AY1338" s="254" t="s">
        <v>175</v>
      </c>
    </row>
    <row r="1339" s="15" customFormat="1">
      <c r="A1339" s="15"/>
      <c r="B1339" s="255"/>
      <c r="C1339" s="256"/>
      <c r="D1339" s="227" t="s">
        <v>188</v>
      </c>
      <c r="E1339" s="257" t="s">
        <v>19</v>
      </c>
      <c r="F1339" s="258" t="s">
        <v>206</v>
      </c>
      <c r="G1339" s="256"/>
      <c r="H1339" s="259">
        <v>30.800000000000004</v>
      </c>
      <c r="I1339" s="260"/>
      <c r="J1339" s="256"/>
      <c r="K1339" s="256"/>
      <c r="L1339" s="261"/>
      <c r="M1339" s="262"/>
      <c r="N1339" s="263"/>
      <c r="O1339" s="263"/>
      <c r="P1339" s="263"/>
      <c r="Q1339" s="263"/>
      <c r="R1339" s="263"/>
      <c r="S1339" s="263"/>
      <c r="T1339" s="264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65" t="s">
        <v>188</v>
      </c>
      <c r="AU1339" s="265" t="s">
        <v>81</v>
      </c>
      <c r="AV1339" s="15" t="s">
        <v>182</v>
      </c>
      <c r="AW1339" s="15" t="s">
        <v>33</v>
      </c>
      <c r="AX1339" s="15" t="s">
        <v>79</v>
      </c>
      <c r="AY1339" s="265" t="s">
        <v>175</v>
      </c>
    </row>
    <row r="1340" s="2" customFormat="1" ht="24.15" customHeight="1">
      <c r="A1340" s="40"/>
      <c r="B1340" s="41"/>
      <c r="C1340" s="277" t="s">
        <v>1453</v>
      </c>
      <c r="D1340" s="277" t="s">
        <v>402</v>
      </c>
      <c r="E1340" s="278" t="s">
        <v>1745</v>
      </c>
      <c r="F1340" s="279" t="s">
        <v>1746</v>
      </c>
      <c r="G1340" s="280" t="s">
        <v>248</v>
      </c>
      <c r="H1340" s="281">
        <v>33.880000000000003</v>
      </c>
      <c r="I1340" s="282"/>
      <c r="J1340" s="283">
        <f>ROUND(I1340*H1340,2)</f>
        <v>0</v>
      </c>
      <c r="K1340" s="279" t="s">
        <v>181</v>
      </c>
      <c r="L1340" s="284"/>
      <c r="M1340" s="285" t="s">
        <v>19</v>
      </c>
      <c r="N1340" s="286" t="s">
        <v>42</v>
      </c>
      <c r="O1340" s="86"/>
      <c r="P1340" s="223">
        <f>O1340*H1340</f>
        <v>0</v>
      </c>
      <c r="Q1340" s="223">
        <v>0.021000000000000001</v>
      </c>
      <c r="R1340" s="223">
        <f>Q1340*H1340</f>
        <v>0.71148000000000011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434</v>
      </c>
      <c r="AT1340" s="225" t="s">
        <v>402</v>
      </c>
      <c r="AU1340" s="225" t="s">
        <v>81</v>
      </c>
      <c r="AY1340" s="19" t="s">
        <v>175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79</v>
      </c>
      <c r="BK1340" s="226">
        <f>ROUND(I1340*H1340,2)</f>
        <v>0</v>
      </c>
      <c r="BL1340" s="19" t="s">
        <v>315</v>
      </c>
      <c r="BM1340" s="225" t="s">
        <v>3320</v>
      </c>
    </row>
    <row r="1341" s="2" customFormat="1">
      <c r="A1341" s="40"/>
      <c r="B1341" s="41"/>
      <c r="C1341" s="42"/>
      <c r="D1341" s="227" t="s">
        <v>184</v>
      </c>
      <c r="E1341" s="42"/>
      <c r="F1341" s="228" t="s">
        <v>1746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184</v>
      </c>
      <c r="AU1341" s="19" t="s">
        <v>81</v>
      </c>
    </row>
    <row r="1342" s="14" customFormat="1">
      <c r="A1342" s="14"/>
      <c r="B1342" s="244"/>
      <c r="C1342" s="245"/>
      <c r="D1342" s="227" t="s">
        <v>188</v>
      </c>
      <c r="E1342" s="246" t="s">
        <v>19</v>
      </c>
      <c r="F1342" s="247" t="s">
        <v>3321</v>
      </c>
      <c r="G1342" s="245"/>
      <c r="H1342" s="248">
        <v>30.800000000000001</v>
      </c>
      <c r="I1342" s="249"/>
      <c r="J1342" s="245"/>
      <c r="K1342" s="245"/>
      <c r="L1342" s="250"/>
      <c r="M1342" s="251"/>
      <c r="N1342" s="252"/>
      <c r="O1342" s="252"/>
      <c r="P1342" s="252"/>
      <c r="Q1342" s="252"/>
      <c r="R1342" s="252"/>
      <c r="S1342" s="252"/>
      <c r="T1342" s="253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4" t="s">
        <v>188</v>
      </c>
      <c r="AU1342" s="254" t="s">
        <v>81</v>
      </c>
      <c r="AV1342" s="14" t="s">
        <v>81</v>
      </c>
      <c r="AW1342" s="14" t="s">
        <v>33</v>
      </c>
      <c r="AX1342" s="14" t="s">
        <v>79</v>
      </c>
      <c r="AY1342" s="254" t="s">
        <v>175</v>
      </c>
    </row>
    <row r="1343" s="13" customFormat="1">
      <c r="A1343" s="13"/>
      <c r="B1343" s="234"/>
      <c r="C1343" s="235"/>
      <c r="D1343" s="227" t="s">
        <v>188</v>
      </c>
      <c r="E1343" s="236" t="s">
        <v>19</v>
      </c>
      <c r="F1343" s="237" t="s">
        <v>1749</v>
      </c>
      <c r="G1343" s="235"/>
      <c r="H1343" s="236" t="s">
        <v>19</v>
      </c>
      <c r="I1343" s="238"/>
      <c r="J1343" s="235"/>
      <c r="K1343" s="235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188</v>
      </c>
      <c r="AU1343" s="243" t="s">
        <v>81</v>
      </c>
      <c r="AV1343" s="13" t="s">
        <v>79</v>
      </c>
      <c r="AW1343" s="13" t="s">
        <v>33</v>
      </c>
      <c r="AX1343" s="13" t="s">
        <v>71</v>
      </c>
      <c r="AY1343" s="243" t="s">
        <v>175</v>
      </c>
    </row>
    <row r="1344" s="14" customFormat="1">
      <c r="A1344" s="14"/>
      <c r="B1344" s="244"/>
      <c r="C1344" s="245"/>
      <c r="D1344" s="227" t="s">
        <v>188</v>
      </c>
      <c r="E1344" s="245"/>
      <c r="F1344" s="247" t="s">
        <v>3322</v>
      </c>
      <c r="G1344" s="245"/>
      <c r="H1344" s="248">
        <v>33.880000000000003</v>
      </c>
      <c r="I1344" s="249"/>
      <c r="J1344" s="245"/>
      <c r="K1344" s="245"/>
      <c r="L1344" s="250"/>
      <c r="M1344" s="251"/>
      <c r="N1344" s="252"/>
      <c r="O1344" s="252"/>
      <c r="P1344" s="252"/>
      <c r="Q1344" s="252"/>
      <c r="R1344" s="252"/>
      <c r="S1344" s="252"/>
      <c r="T1344" s="253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4" t="s">
        <v>188</v>
      </c>
      <c r="AU1344" s="254" t="s">
        <v>81</v>
      </c>
      <c r="AV1344" s="14" t="s">
        <v>81</v>
      </c>
      <c r="AW1344" s="14" t="s">
        <v>4</v>
      </c>
      <c r="AX1344" s="14" t="s">
        <v>79</v>
      </c>
      <c r="AY1344" s="254" t="s">
        <v>175</v>
      </c>
    </row>
    <row r="1345" s="2" customFormat="1" ht="37.8" customHeight="1">
      <c r="A1345" s="40"/>
      <c r="B1345" s="41"/>
      <c r="C1345" s="214" t="s">
        <v>1460</v>
      </c>
      <c r="D1345" s="214" t="s">
        <v>177</v>
      </c>
      <c r="E1345" s="215" t="s">
        <v>3323</v>
      </c>
      <c r="F1345" s="216" t="s">
        <v>3324</v>
      </c>
      <c r="G1345" s="217" t="s">
        <v>248</v>
      </c>
      <c r="H1345" s="218">
        <v>10.470000000000001</v>
      </c>
      <c r="I1345" s="219"/>
      <c r="J1345" s="220">
        <f>ROUND(I1345*H1345,2)</f>
        <v>0</v>
      </c>
      <c r="K1345" s="216" t="s">
        <v>181</v>
      </c>
      <c r="L1345" s="46"/>
      <c r="M1345" s="221" t="s">
        <v>19</v>
      </c>
      <c r="N1345" s="222" t="s">
        <v>42</v>
      </c>
      <c r="O1345" s="86"/>
      <c r="P1345" s="223">
        <f>O1345*H1345</f>
        <v>0</v>
      </c>
      <c r="Q1345" s="223">
        <v>0.0058799999999999998</v>
      </c>
      <c r="R1345" s="223">
        <f>Q1345*H1345</f>
        <v>0.061563600000000003</v>
      </c>
      <c r="S1345" s="223">
        <v>0</v>
      </c>
      <c r="T1345" s="224">
        <f>S1345*H1345</f>
        <v>0</v>
      </c>
      <c r="U1345" s="40"/>
      <c r="V1345" s="40"/>
      <c r="W1345" s="40"/>
      <c r="X1345" s="40"/>
      <c r="Y1345" s="40"/>
      <c r="Z1345" s="40"/>
      <c r="AA1345" s="40"/>
      <c r="AB1345" s="40"/>
      <c r="AC1345" s="40"/>
      <c r="AD1345" s="40"/>
      <c r="AE1345" s="40"/>
      <c r="AR1345" s="225" t="s">
        <v>315</v>
      </c>
      <c r="AT1345" s="225" t="s">
        <v>177</v>
      </c>
      <c r="AU1345" s="225" t="s">
        <v>81</v>
      </c>
      <c r="AY1345" s="19" t="s">
        <v>175</v>
      </c>
      <c r="BE1345" s="226">
        <f>IF(N1345="základní",J1345,0)</f>
        <v>0</v>
      </c>
      <c r="BF1345" s="226">
        <f>IF(N1345="snížená",J1345,0)</f>
        <v>0</v>
      </c>
      <c r="BG1345" s="226">
        <f>IF(N1345="zákl. přenesená",J1345,0)</f>
        <v>0</v>
      </c>
      <c r="BH1345" s="226">
        <f>IF(N1345="sníž. přenesená",J1345,0)</f>
        <v>0</v>
      </c>
      <c r="BI1345" s="226">
        <f>IF(N1345="nulová",J1345,0)</f>
        <v>0</v>
      </c>
      <c r="BJ1345" s="19" t="s">
        <v>79</v>
      </c>
      <c r="BK1345" s="226">
        <f>ROUND(I1345*H1345,2)</f>
        <v>0</v>
      </c>
      <c r="BL1345" s="19" t="s">
        <v>315</v>
      </c>
      <c r="BM1345" s="225" t="s">
        <v>3325</v>
      </c>
    </row>
    <row r="1346" s="2" customFormat="1">
      <c r="A1346" s="40"/>
      <c r="B1346" s="41"/>
      <c r="C1346" s="42"/>
      <c r="D1346" s="227" t="s">
        <v>184</v>
      </c>
      <c r="E1346" s="42"/>
      <c r="F1346" s="228" t="s">
        <v>3326</v>
      </c>
      <c r="G1346" s="42"/>
      <c r="H1346" s="42"/>
      <c r="I1346" s="229"/>
      <c r="J1346" s="42"/>
      <c r="K1346" s="42"/>
      <c r="L1346" s="46"/>
      <c r="M1346" s="230"/>
      <c r="N1346" s="231"/>
      <c r="O1346" s="86"/>
      <c r="P1346" s="86"/>
      <c r="Q1346" s="86"/>
      <c r="R1346" s="86"/>
      <c r="S1346" s="86"/>
      <c r="T1346" s="87"/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T1346" s="19" t="s">
        <v>184</v>
      </c>
      <c r="AU1346" s="19" t="s">
        <v>81</v>
      </c>
    </row>
    <row r="1347" s="2" customFormat="1">
      <c r="A1347" s="40"/>
      <c r="B1347" s="41"/>
      <c r="C1347" s="42"/>
      <c r="D1347" s="232" t="s">
        <v>186</v>
      </c>
      <c r="E1347" s="42"/>
      <c r="F1347" s="233" t="s">
        <v>3327</v>
      </c>
      <c r="G1347" s="42"/>
      <c r="H1347" s="42"/>
      <c r="I1347" s="229"/>
      <c r="J1347" s="42"/>
      <c r="K1347" s="42"/>
      <c r="L1347" s="46"/>
      <c r="M1347" s="230"/>
      <c r="N1347" s="231"/>
      <c r="O1347" s="86"/>
      <c r="P1347" s="86"/>
      <c r="Q1347" s="86"/>
      <c r="R1347" s="86"/>
      <c r="S1347" s="86"/>
      <c r="T1347" s="87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186</v>
      </c>
      <c r="AU1347" s="19" t="s">
        <v>81</v>
      </c>
    </row>
    <row r="1348" s="13" customFormat="1">
      <c r="A1348" s="13"/>
      <c r="B1348" s="234"/>
      <c r="C1348" s="235"/>
      <c r="D1348" s="227" t="s">
        <v>188</v>
      </c>
      <c r="E1348" s="236" t="s">
        <v>19</v>
      </c>
      <c r="F1348" s="237" t="s">
        <v>189</v>
      </c>
      <c r="G1348" s="235"/>
      <c r="H1348" s="236" t="s">
        <v>19</v>
      </c>
      <c r="I1348" s="238"/>
      <c r="J1348" s="235"/>
      <c r="K1348" s="235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188</v>
      </c>
      <c r="AU1348" s="243" t="s">
        <v>81</v>
      </c>
      <c r="AV1348" s="13" t="s">
        <v>79</v>
      </c>
      <c r="AW1348" s="13" t="s">
        <v>33</v>
      </c>
      <c r="AX1348" s="13" t="s">
        <v>71</v>
      </c>
      <c r="AY1348" s="243" t="s">
        <v>175</v>
      </c>
    </row>
    <row r="1349" s="13" customFormat="1">
      <c r="A1349" s="13"/>
      <c r="B1349" s="234"/>
      <c r="C1349" s="235"/>
      <c r="D1349" s="227" t="s">
        <v>188</v>
      </c>
      <c r="E1349" s="236" t="s">
        <v>19</v>
      </c>
      <c r="F1349" s="237" t="s">
        <v>1702</v>
      </c>
      <c r="G1349" s="235"/>
      <c r="H1349" s="236" t="s">
        <v>19</v>
      </c>
      <c r="I1349" s="238"/>
      <c r="J1349" s="235"/>
      <c r="K1349" s="235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188</v>
      </c>
      <c r="AU1349" s="243" t="s">
        <v>81</v>
      </c>
      <c r="AV1349" s="13" t="s">
        <v>79</v>
      </c>
      <c r="AW1349" s="13" t="s">
        <v>33</v>
      </c>
      <c r="AX1349" s="13" t="s">
        <v>71</v>
      </c>
      <c r="AY1349" s="243" t="s">
        <v>175</v>
      </c>
    </row>
    <row r="1350" s="13" customFormat="1">
      <c r="A1350" s="13"/>
      <c r="B1350" s="234"/>
      <c r="C1350" s="235"/>
      <c r="D1350" s="227" t="s">
        <v>188</v>
      </c>
      <c r="E1350" s="236" t="s">
        <v>19</v>
      </c>
      <c r="F1350" s="237" t="s">
        <v>3306</v>
      </c>
      <c r="G1350" s="235"/>
      <c r="H1350" s="236" t="s">
        <v>19</v>
      </c>
      <c r="I1350" s="238"/>
      <c r="J1350" s="235"/>
      <c r="K1350" s="235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188</v>
      </c>
      <c r="AU1350" s="243" t="s">
        <v>81</v>
      </c>
      <c r="AV1350" s="13" t="s">
        <v>79</v>
      </c>
      <c r="AW1350" s="13" t="s">
        <v>33</v>
      </c>
      <c r="AX1350" s="13" t="s">
        <v>71</v>
      </c>
      <c r="AY1350" s="243" t="s">
        <v>175</v>
      </c>
    </row>
    <row r="1351" s="14" customFormat="1">
      <c r="A1351" s="14"/>
      <c r="B1351" s="244"/>
      <c r="C1351" s="245"/>
      <c r="D1351" s="227" t="s">
        <v>188</v>
      </c>
      <c r="E1351" s="246" t="s">
        <v>19</v>
      </c>
      <c r="F1351" s="247" t="s">
        <v>3307</v>
      </c>
      <c r="G1351" s="245"/>
      <c r="H1351" s="248">
        <v>4.7000000000000002</v>
      </c>
      <c r="I1351" s="249"/>
      <c r="J1351" s="245"/>
      <c r="K1351" s="245"/>
      <c r="L1351" s="250"/>
      <c r="M1351" s="251"/>
      <c r="N1351" s="252"/>
      <c r="O1351" s="252"/>
      <c r="P1351" s="252"/>
      <c r="Q1351" s="252"/>
      <c r="R1351" s="252"/>
      <c r="S1351" s="252"/>
      <c r="T1351" s="253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4" t="s">
        <v>188</v>
      </c>
      <c r="AU1351" s="254" t="s">
        <v>81</v>
      </c>
      <c r="AV1351" s="14" t="s">
        <v>81</v>
      </c>
      <c r="AW1351" s="14" t="s">
        <v>33</v>
      </c>
      <c r="AX1351" s="14" t="s">
        <v>71</v>
      </c>
      <c r="AY1351" s="254" t="s">
        <v>175</v>
      </c>
    </row>
    <row r="1352" s="14" customFormat="1">
      <c r="A1352" s="14"/>
      <c r="B1352" s="244"/>
      <c r="C1352" s="245"/>
      <c r="D1352" s="227" t="s">
        <v>188</v>
      </c>
      <c r="E1352" s="246" t="s">
        <v>19</v>
      </c>
      <c r="F1352" s="247" t="s">
        <v>3308</v>
      </c>
      <c r="G1352" s="245"/>
      <c r="H1352" s="248">
        <v>1.6699999999999999</v>
      </c>
      <c r="I1352" s="249"/>
      <c r="J1352" s="245"/>
      <c r="K1352" s="245"/>
      <c r="L1352" s="250"/>
      <c r="M1352" s="251"/>
      <c r="N1352" s="252"/>
      <c r="O1352" s="252"/>
      <c r="P1352" s="252"/>
      <c r="Q1352" s="252"/>
      <c r="R1352" s="252"/>
      <c r="S1352" s="252"/>
      <c r="T1352" s="253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4" t="s">
        <v>188</v>
      </c>
      <c r="AU1352" s="254" t="s">
        <v>81</v>
      </c>
      <c r="AV1352" s="14" t="s">
        <v>81</v>
      </c>
      <c r="AW1352" s="14" t="s">
        <v>33</v>
      </c>
      <c r="AX1352" s="14" t="s">
        <v>71</v>
      </c>
      <c r="AY1352" s="254" t="s">
        <v>175</v>
      </c>
    </row>
    <row r="1353" s="14" customFormat="1">
      <c r="A1353" s="14"/>
      <c r="B1353" s="244"/>
      <c r="C1353" s="245"/>
      <c r="D1353" s="227" t="s">
        <v>188</v>
      </c>
      <c r="E1353" s="246" t="s">
        <v>19</v>
      </c>
      <c r="F1353" s="247" t="s">
        <v>3309</v>
      </c>
      <c r="G1353" s="245"/>
      <c r="H1353" s="248">
        <v>4.0999999999999996</v>
      </c>
      <c r="I1353" s="249"/>
      <c r="J1353" s="245"/>
      <c r="K1353" s="245"/>
      <c r="L1353" s="250"/>
      <c r="M1353" s="251"/>
      <c r="N1353" s="252"/>
      <c r="O1353" s="252"/>
      <c r="P1353" s="252"/>
      <c r="Q1353" s="252"/>
      <c r="R1353" s="252"/>
      <c r="S1353" s="252"/>
      <c r="T1353" s="253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4" t="s">
        <v>188</v>
      </c>
      <c r="AU1353" s="254" t="s">
        <v>81</v>
      </c>
      <c r="AV1353" s="14" t="s">
        <v>81</v>
      </c>
      <c r="AW1353" s="14" t="s">
        <v>33</v>
      </c>
      <c r="AX1353" s="14" t="s">
        <v>71</v>
      </c>
      <c r="AY1353" s="254" t="s">
        <v>175</v>
      </c>
    </row>
    <row r="1354" s="15" customFormat="1">
      <c r="A1354" s="15"/>
      <c r="B1354" s="255"/>
      <c r="C1354" s="256"/>
      <c r="D1354" s="227" t="s">
        <v>188</v>
      </c>
      <c r="E1354" s="257" t="s">
        <v>19</v>
      </c>
      <c r="F1354" s="258" t="s">
        <v>206</v>
      </c>
      <c r="G1354" s="256"/>
      <c r="H1354" s="259">
        <v>10.469999999999999</v>
      </c>
      <c r="I1354" s="260"/>
      <c r="J1354" s="256"/>
      <c r="K1354" s="256"/>
      <c r="L1354" s="261"/>
      <c r="M1354" s="262"/>
      <c r="N1354" s="263"/>
      <c r="O1354" s="263"/>
      <c r="P1354" s="263"/>
      <c r="Q1354" s="263"/>
      <c r="R1354" s="263"/>
      <c r="S1354" s="263"/>
      <c r="T1354" s="264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65" t="s">
        <v>188</v>
      </c>
      <c r="AU1354" s="265" t="s">
        <v>81</v>
      </c>
      <c r="AV1354" s="15" t="s">
        <v>182</v>
      </c>
      <c r="AW1354" s="15" t="s">
        <v>33</v>
      </c>
      <c r="AX1354" s="15" t="s">
        <v>79</v>
      </c>
      <c r="AY1354" s="265" t="s">
        <v>175</v>
      </c>
    </row>
    <row r="1355" s="2" customFormat="1" ht="37.8" customHeight="1">
      <c r="A1355" s="40"/>
      <c r="B1355" s="41"/>
      <c r="C1355" s="277" t="s">
        <v>1467</v>
      </c>
      <c r="D1355" s="277" t="s">
        <v>402</v>
      </c>
      <c r="E1355" s="278" t="s">
        <v>3328</v>
      </c>
      <c r="F1355" s="279" t="s">
        <v>3329</v>
      </c>
      <c r="G1355" s="280" t="s">
        <v>248</v>
      </c>
      <c r="H1355" s="281">
        <v>11.517</v>
      </c>
      <c r="I1355" s="282"/>
      <c r="J1355" s="283">
        <f>ROUND(I1355*H1355,2)</f>
        <v>0</v>
      </c>
      <c r="K1355" s="279" t="s">
        <v>181</v>
      </c>
      <c r="L1355" s="284"/>
      <c r="M1355" s="285" t="s">
        <v>19</v>
      </c>
      <c r="N1355" s="286" t="s">
        <v>42</v>
      </c>
      <c r="O1355" s="86"/>
      <c r="P1355" s="223">
        <f>O1355*H1355</f>
        <v>0</v>
      </c>
      <c r="Q1355" s="223">
        <v>0.019199999999999998</v>
      </c>
      <c r="R1355" s="223">
        <f>Q1355*H1355</f>
        <v>0.22112639999999997</v>
      </c>
      <c r="S1355" s="223">
        <v>0</v>
      </c>
      <c r="T1355" s="224">
        <f>S1355*H1355</f>
        <v>0</v>
      </c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R1355" s="225" t="s">
        <v>434</v>
      </c>
      <c r="AT1355" s="225" t="s">
        <v>402</v>
      </c>
      <c r="AU1355" s="225" t="s">
        <v>81</v>
      </c>
      <c r="AY1355" s="19" t="s">
        <v>175</v>
      </c>
      <c r="BE1355" s="226">
        <f>IF(N1355="základní",J1355,0)</f>
        <v>0</v>
      </c>
      <c r="BF1355" s="226">
        <f>IF(N1355="snížená",J1355,0)</f>
        <v>0</v>
      </c>
      <c r="BG1355" s="226">
        <f>IF(N1355="zákl. přenesená",J1355,0)</f>
        <v>0</v>
      </c>
      <c r="BH1355" s="226">
        <f>IF(N1355="sníž. přenesená",J1355,0)</f>
        <v>0</v>
      </c>
      <c r="BI1355" s="226">
        <f>IF(N1355="nulová",J1355,0)</f>
        <v>0</v>
      </c>
      <c r="BJ1355" s="19" t="s">
        <v>79</v>
      </c>
      <c r="BK1355" s="226">
        <f>ROUND(I1355*H1355,2)</f>
        <v>0</v>
      </c>
      <c r="BL1355" s="19" t="s">
        <v>315</v>
      </c>
      <c r="BM1355" s="225" t="s">
        <v>3330</v>
      </c>
    </row>
    <row r="1356" s="2" customFormat="1">
      <c r="A1356" s="40"/>
      <c r="B1356" s="41"/>
      <c r="C1356" s="42"/>
      <c r="D1356" s="227" t="s">
        <v>184</v>
      </c>
      <c r="E1356" s="42"/>
      <c r="F1356" s="228" t="s">
        <v>3329</v>
      </c>
      <c r="G1356" s="42"/>
      <c r="H1356" s="42"/>
      <c r="I1356" s="229"/>
      <c r="J1356" s="42"/>
      <c r="K1356" s="42"/>
      <c r="L1356" s="46"/>
      <c r="M1356" s="230"/>
      <c r="N1356" s="231"/>
      <c r="O1356" s="86"/>
      <c r="P1356" s="86"/>
      <c r="Q1356" s="86"/>
      <c r="R1356" s="86"/>
      <c r="S1356" s="86"/>
      <c r="T1356" s="87"/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T1356" s="19" t="s">
        <v>184</v>
      </c>
      <c r="AU1356" s="19" t="s">
        <v>81</v>
      </c>
    </row>
    <row r="1357" s="14" customFormat="1">
      <c r="A1357" s="14"/>
      <c r="B1357" s="244"/>
      <c r="C1357" s="245"/>
      <c r="D1357" s="227" t="s">
        <v>188</v>
      </c>
      <c r="E1357" s="246" t="s">
        <v>19</v>
      </c>
      <c r="F1357" s="247" t="s">
        <v>3331</v>
      </c>
      <c r="G1357" s="245"/>
      <c r="H1357" s="248">
        <v>10.470000000000001</v>
      </c>
      <c r="I1357" s="249"/>
      <c r="J1357" s="245"/>
      <c r="K1357" s="245"/>
      <c r="L1357" s="250"/>
      <c r="M1357" s="251"/>
      <c r="N1357" s="252"/>
      <c r="O1357" s="252"/>
      <c r="P1357" s="252"/>
      <c r="Q1357" s="252"/>
      <c r="R1357" s="252"/>
      <c r="S1357" s="252"/>
      <c r="T1357" s="253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54" t="s">
        <v>188</v>
      </c>
      <c r="AU1357" s="254" t="s">
        <v>81</v>
      </c>
      <c r="AV1357" s="14" t="s">
        <v>81</v>
      </c>
      <c r="AW1357" s="14" t="s">
        <v>33</v>
      </c>
      <c r="AX1357" s="14" t="s">
        <v>79</v>
      </c>
      <c r="AY1357" s="254" t="s">
        <v>175</v>
      </c>
    </row>
    <row r="1358" s="13" customFormat="1">
      <c r="A1358" s="13"/>
      <c r="B1358" s="234"/>
      <c r="C1358" s="235"/>
      <c r="D1358" s="227" t="s">
        <v>188</v>
      </c>
      <c r="E1358" s="236" t="s">
        <v>19</v>
      </c>
      <c r="F1358" s="237" t="s">
        <v>1749</v>
      </c>
      <c r="G1358" s="235"/>
      <c r="H1358" s="236" t="s">
        <v>19</v>
      </c>
      <c r="I1358" s="238"/>
      <c r="J1358" s="235"/>
      <c r="K1358" s="235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188</v>
      </c>
      <c r="AU1358" s="243" t="s">
        <v>81</v>
      </c>
      <c r="AV1358" s="13" t="s">
        <v>79</v>
      </c>
      <c r="AW1358" s="13" t="s">
        <v>33</v>
      </c>
      <c r="AX1358" s="13" t="s">
        <v>71</v>
      </c>
      <c r="AY1358" s="243" t="s">
        <v>175</v>
      </c>
    </row>
    <row r="1359" s="14" customFormat="1">
      <c r="A1359" s="14"/>
      <c r="B1359" s="244"/>
      <c r="C1359" s="245"/>
      <c r="D1359" s="227" t="s">
        <v>188</v>
      </c>
      <c r="E1359" s="245"/>
      <c r="F1359" s="247" t="s">
        <v>3332</v>
      </c>
      <c r="G1359" s="245"/>
      <c r="H1359" s="248">
        <v>11.517</v>
      </c>
      <c r="I1359" s="249"/>
      <c r="J1359" s="245"/>
      <c r="K1359" s="245"/>
      <c r="L1359" s="250"/>
      <c r="M1359" s="251"/>
      <c r="N1359" s="252"/>
      <c r="O1359" s="252"/>
      <c r="P1359" s="252"/>
      <c r="Q1359" s="252"/>
      <c r="R1359" s="252"/>
      <c r="S1359" s="252"/>
      <c r="T1359" s="253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4" t="s">
        <v>188</v>
      </c>
      <c r="AU1359" s="254" t="s">
        <v>81</v>
      </c>
      <c r="AV1359" s="14" t="s">
        <v>81</v>
      </c>
      <c r="AW1359" s="14" t="s">
        <v>4</v>
      </c>
      <c r="AX1359" s="14" t="s">
        <v>79</v>
      </c>
      <c r="AY1359" s="254" t="s">
        <v>175</v>
      </c>
    </row>
    <row r="1360" s="2" customFormat="1" ht="24.15" customHeight="1">
      <c r="A1360" s="40"/>
      <c r="B1360" s="41"/>
      <c r="C1360" s="214" t="s">
        <v>1472</v>
      </c>
      <c r="D1360" s="214" t="s">
        <v>177</v>
      </c>
      <c r="E1360" s="215" t="s">
        <v>1764</v>
      </c>
      <c r="F1360" s="216" t="s">
        <v>1765</v>
      </c>
      <c r="G1360" s="217" t="s">
        <v>248</v>
      </c>
      <c r="H1360" s="218">
        <v>10.470000000000001</v>
      </c>
      <c r="I1360" s="219"/>
      <c r="J1360" s="220">
        <f>ROUND(I1360*H1360,2)</f>
        <v>0</v>
      </c>
      <c r="K1360" s="216" t="s">
        <v>181</v>
      </c>
      <c r="L1360" s="46"/>
      <c r="M1360" s="221" t="s">
        <v>19</v>
      </c>
      <c r="N1360" s="222" t="s">
        <v>42</v>
      </c>
      <c r="O1360" s="86"/>
      <c r="P1360" s="223">
        <f>O1360*H1360</f>
        <v>0</v>
      </c>
      <c r="Q1360" s="223">
        <v>0.0015</v>
      </c>
      <c r="R1360" s="223">
        <f>Q1360*H1360</f>
        <v>0.015705</v>
      </c>
      <c r="S1360" s="223">
        <v>0</v>
      </c>
      <c r="T1360" s="224">
        <f>S1360*H1360</f>
        <v>0</v>
      </c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R1360" s="225" t="s">
        <v>315</v>
      </c>
      <c r="AT1360" s="225" t="s">
        <v>177</v>
      </c>
      <c r="AU1360" s="225" t="s">
        <v>81</v>
      </c>
      <c r="AY1360" s="19" t="s">
        <v>175</v>
      </c>
      <c r="BE1360" s="226">
        <f>IF(N1360="základní",J1360,0)</f>
        <v>0</v>
      </c>
      <c r="BF1360" s="226">
        <f>IF(N1360="snížená",J1360,0)</f>
        <v>0</v>
      </c>
      <c r="BG1360" s="226">
        <f>IF(N1360="zákl. přenesená",J1360,0)</f>
        <v>0</v>
      </c>
      <c r="BH1360" s="226">
        <f>IF(N1360="sníž. přenesená",J1360,0)</f>
        <v>0</v>
      </c>
      <c r="BI1360" s="226">
        <f>IF(N1360="nulová",J1360,0)</f>
        <v>0</v>
      </c>
      <c r="BJ1360" s="19" t="s">
        <v>79</v>
      </c>
      <c r="BK1360" s="226">
        <f>ROUND(I1360*H1360,2)</f>
        <v>0</v>
      </c>
      <c r="BL1360" s="19" t="s">
        <v>315</v>
      </c>
      <c r="BM1360" s="225" t="s">
        <v>3333</v>
      </c>
    </row>
    <row r="1361" s="2" customFormat="1">
      <c r="A1361" s="40"/>
      <c r="B1361" s="41"/>
      <c r="C1361" s="42"/>
      <c r="D1361" s="227" t="s">
        <v>184</v>
      </c>
      <c r="E1361" s="42"/>
      <c r="F1361" s="228" t="s">
        <v>1767</v>
      </c>
      <c r="G1361" s="42"/>
      <c r="H1361" s="42"/>
      <c r="I1361" s="229"/>
      <c r="J1361" s="42"/>
      <c r="K1361" s="42"/>
      <c r="L1361" s="46"/>
      <c r="M1361" s="230"/>
      <c r="N1361" s="231"/>
      <c r="O1361" s="86"/>
      <c r="P1361" s="86"/>
      <c r="Q1361" s="86"/>
      <c r="R1361" s="86"/>
      <c r="S1361" s="86"/>
      <c r="T1361" s="87"/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T1361" s="19" t="s">
        <v>184</v>
      </c>
      <c r="AU1361" s="19" t="s">
        <v>81</v>
      </c>
    </row>
    <row r="1362" s="2" customFormat="1">
      <c r="A1362" s="40"/>
      <c r="B1362" s="41"/>
      <c r="C1362" s="42"/>
      <c r="D1362" s="232" t="s">
        <v>186</v>
      </c>
      <c r="E1362" s="42"/>
      <c r="F1362" s="233" t="s">
        <v>1768</v>
      </c>
      <c r="G1362" s="42"/>
      <c r="H1362" s="42"/>
      <c r="I1362" s="229"/>
      <c r="J1362" s="42"/>
      <c r="K1362" s="42"/>
      <c r="L1362" s="46"/>
      <c r="M1362" s="230"/>
      <c r="N1362" s="231"/>
      <c r="O1362" s="86"/>
      <c r="P1362" s="86"/>
      <c r="Q1362" s="86"/>
      <c r="R1362" s="86"/>
      <c r="S1362" s="86"/>
      <c r="T1362" s="87"/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T1362" s="19" t="s">
        <v>186</v>
      </c>
      <c r="AU1362" s="19" t="s">
        <v>81</v>
      </c>
    </row>
    <row r="1363" s="13" customFormat="1">
      <c r="A1363" s="13"/>
      <c r="B1363" s="234"/>
      <c r="C1363" s="235"/>
      <c r="D1363" s="227" t="s">
        <v>188</v>
      </c>
      <c r="E1363" s="236" t="s">
        <v>19</v>
      </c>
      <c r="F1363" s="237" t="s">
        <v>189</v>
      </c>
      <c r="G1363" s="235"/>
      <c r="H1363" s="236" t="s">
        <v>19</v>
      </c>
      <c r="I1363" s="238"/>
      <c r="J1363" s="235"/>
      <c r="K1363" s="235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188</v>
      </c>
      <c r="AU1363" s="243" t="s">
        <v>81</v>
      </c>
      <c r="AV1363" s="13" t="s">
        <v>79</v>
      </c>
      <c r="AW1363" s="13" t="s">
        <v>33</v>
      </c>
      <c r="AX1363" s="13" t="s">
        <v>71</v>
      </c>
      <c r="AY1363" s="243" t="s">
        <v>175</v>
      </c>
    </row>
    <row r="1364" s="13" customFormat="1">
      <c r="A1364" s="13"/>
      <c r="B1364" s="234"/>
      <c r="C1364" s="235"/>
      <c r="D1364" s="227" t="s">
        <v>188</v>
      </c>
      <c r="E1364" s="236" t="s">
        <v>19</v>
      </c>
      <c r="F1364" s="237" t="s">
        <v>1702</v>
      </c>
      <c r="G1364" s="235"/>
      <c r="H1364" s="236" t="s">
        <v>19</v>
      </c>
      <c r="I1364" s="238"/>
      <c r="J1364" s="235"/>
      <c r="K1364" s="235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188</v>
      </c>
      <c r="AU1364" s="243" t="s">
        <v>81</v>
      </c>
      <c r="AV1364" s="13" t="s">
        <v>79</v>
      </c>
      <c r="AW1364" s="13" t="s">
        <v>33</v>
      </c>
      <c r="AX1364" s="13" t="s">
        <v>71</v>
      </c>
      <c r="AY1364" s="243" t="s">
        <v>175</v>
      </c>
    </row>
    <row r="1365" s="13" customFormat="1">
      <c r="A1365" s="13"/>
      <c r="B1365" s="234"/>
      <c r="C1365" s="235"/>
      <c r="D1365" s="227" t="s">
        <v>188</v>
      </c>
      <c r="E1365" s="236" t="s">
        <v>19</v>
      </c>
      <c r="F1365" s="237" t="s">
        <v>3306</v>
      </c>
      <c r="G1365" s="235"/>
      <c r="H1365" s="236" t="s">
        <v>19</v>
      </c>
      <c r="I1365" s="238"/>
      <c r="J1365" s="235"/>
      <c r="K1365" s="235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188</v>
      </c>
      <c r="AU1365" s="243" t="s">
        <v>81</v>
      </c>
      <c r="AV1365" s="13" t="s">
        <v>79</v>
      </c>
      <c r="AW1365" s="13" t="s">
        <v>33</v>
      </c>
      <c r="AX1365" s="13" t="s">
        <v>71</v>
      </c>
      <c r="AY1365" s="243" t="s">
        <v>175</v>
      </c>
    </row>
    <row r="1366" s="14" customFormat="1">
      <c r="A1366" s="14"/>
      <c r="B1366" s="244"/>
      <c r="C1366" s="245"/>
      <c r="D1366" s="227" t="s">
        <v>188</v>
      </c>
      <c r="E1366" s="246" t="s">
        <v>19</v>
      </c>
      <c r="F1366" s="247" t="s">
        <v>3307</v>
      </c>
      <c r="G1366" s="245"/>
      <c r="H1366" s="248">
        <v>4.7000000000000002</v>
      </c>
      <c r="I1366" s="249"/>
      <c r="J1366" s="245"/>
      <c r="K1366" s="245"/>
      <c r="L1366" s="250"/>
      <c r="M1366" s="251"/>
      <c r="N1366" s="252"/>
      <c r="O1366" s="252"/>
      <c r="P1366" s="252"/>
      <c r="Q1366" s="252"/>
      <c r="R1366" s="252"/>
      <c r="S1366" s="252"/>
      <c r="T1366" s="253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4" t="s">
        <v>188</v>
      </c>
      <c r="AU1366" s="254" t="s">
        <v>81</v>
      </c>
      <c r="AV1366" s="14" t="s">
        <v>81</v>
      </c>
      <c r="AW1366" s="14" t="s">
        <v>33</v>
      </c>
      <c r="AX1366" s="14" t="s">
        <v>71</v>
      </c>
      <c r="AY1366" s="254" t="s">
        <v>175</v>
      </c>
    </row>
    <row r="1367" s="14" customFormat="1">
      <c r="A1367" s="14"/>
      <c r="B1367" s="244"/>
      <c r="C1367" s="245"/>
      <c r="D1367" s="227" t="s">
        <v>188</v>
      </c>
      <c r="E1367" s="246" t="s">
        <v>19</v>
      </c>
      <c r="F1367" s="247" t="s">
        <v>3308</v>
      </c>
      <c r="G1367" s="245"/>
      <c r="H1367" s="248">
        <v>1.6699999999999999</v>
      </c>
      <c r="I1367" s="249"/>
      <c r="J1367" s="245"/>
      <c r="K1367" s="245"/>
      <c r="L1367" s="250"/>
      <c r="M1367" s="251"/>
      <c r="N1367" s="252"/>
      <c r="O1367" s="252"/>
      <c r="P1367" s="252"/>
      <c r="Q1367" s="252"/>
      <c r="R1367" s="252"/>
      <c r="S1367" s="252"/>
      <c r="T1367" s="253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4" t="s">
        <v>188</v>
      </c>
      <c r="AU1367" s="254" t="s">
        <v>81</v>
      </c>
      <c r="AV1367" s="14" t="s">
        <v>81</v>
      </c>
      <c r="AW1367" s="14" t="s">
        <v>33</v>
      </c>
      <c r="AX1367" s="14" t="s">
        <v>71</v>
      </c>
      <c r="AY1367" s="254" t="s">
        <v>175</v>
      </c>
    </row>
    <row r="1368" s="14" customFormat="1">
      <c r="A1368" s="14"/>
      <c r="B1368" s="244"/>
      <c r="C1368" s="245"/>
      <c r="D1368" s="227" t="s">
        <v>188</v>
      </c>
      <c r="E1368" s="246" t="s">
        <v>19</v>
      </c>
      <c r="F1368" s="247" t="s">
        <v>3309</v>
      </c>
      <c r="G1368" s="245"/>
      <c r="H1368" s="248">
        <v>4.0999999999999996</v>
      </c>
      <c r="I1368" s="249"/>
      <c r="J1368" s="245"/>
      <c r="K1368" s="245"/>
      <c r="L1368" s="250"/>
      <c r="M1368" s="251"/>
      <c r="N1368" s="252"/>
      <c r="O1368" s="252"/>
      <c r="P1368" s="252"/>
      <c r="Q1368" s="252"/>
      <c r="R1368" s="252"/>
      <c r="S1368" s="252"/>
      <c r="T1368" s="253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54" t="s">
        <v>188</v>
      </c>
      <c r="AU1368" s="254" t="s">
        <v>81</v>
      </c>
      <c r="AV1368" s="14" t="s">
        <v>81</v>
      </c>
      <c r="AW1368" s="14" t="s">
        <v>33</v>
      </c>
      <c r="AX1368" s="14" t="s">
        <v>71</v>
      </c>
      <c r="AY1368" s="254" t="s">
        <v>175</v>
      </c>
    </row>
    <row r="1369" s="15" customFormat="1">
      <c r="A1369" s="15"/>
      <c r="B1369" s="255"/>
      <c r="C1369" s="256"/>
      <c r="D1369" s="227" t="s">
        <v>188</v>
      </c>
      <c r="E1369" s="257" t="s">
        <v>19</v>
      </c>
      <c r="F1369" s="258" t="s">
        <v>206</v>
      </c>
      <c r="G1369" s="256"/>
      <c r="H1369" s="259">
        <v>10.469999999999999</v>
      </c>
      <c r="I1369" s="260"/>
      <c r="J1369" s="256"/>
      <c r="K1369" s="256"/>
      <c r="L1369" s="261"/>
      <c r="M1369" s="262"/>
      <c r="N1369" s="263"/>
      <c r="O1369" s="263"/>
      <c r="P1369" s="263"/>
      <c r="Q1369" s="263"/>
      <c r="R1369" s="263"/>
      <c r="S1369" s="263"/>
      <c r="T1369" s="264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65" t="s">
        <v>188</v>
      </c>
      <c r="AU1369" s="265" t="s">
        <v>81</v>
      </c>
      <c r="AV1369" s="15" t="s">
        <v>182</v>
      </c>
      <c r="AW1369" s="15" t="s">
        <v>33</v>
      </c>
      <c r="AX1369" s="15" t="s">
        <v>79</v>
      </c>
      <c r="AY1369" s="265" t="s">
        <v>175</v>
      </c>
    </row>
    <row r="1370" s="2" customFormat="1" ht="16.5" customHeight="1">
      <c r="A1370" s="40"/>
      <c r="B1370" s="41"/>
      <c r="C1370" s="214" t="s">
        <v>1477</v>
      </c>
      <c r="D1370" s="214" t="s">
        <v>177</v>
      </c>
      <c r="E1370" s="215" t="s">
        <v>1770</v>
      </c>
      <c r="F1370" s="216" t="s">
        <v>1771</v>
      </c>
      <c r="G1370" s="217" t="s">
        <v>347</v>
      </c>
      <c r="H1370" s="218">
        <v>17</v>
      </c>
      <c r="I1370" s="219"/>
      <c r="J1370" s="220">
        <f>ROUND(I1370*H1370,2)</f>
        <v>0</v>
      </c>
      <c r="K1370" s="216" t="s">
        <v>181</v>
      </c>
      <c r="L1370" s="46"/>
      <c r="M1370" s="221" t="s">
        <v>19</v>
      </c>
      <c r="N1370" s="222" t="s">
        <v>42</v>
      </c>
      <c r="O1370" s="86"/>
      <c r="P1370" s="223">
        <f>O1370*H1370</f>
        <v>0</v>
      </c>
      <c r="Q1370" s="223">
        <v>0.00021000000000000001</v>
      </c>
      <c r="R1370" s="223">
        <f>Q1370*H1370</f>
        <v>0.0035700000000000003</v>
      </c>
      <c r="S1370" s="223">
        <v>0</v>
      </c>
      <c r="T1370" s="224">
        <f>S1370*H1370</f>
        <v>0</v>
      </c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R1370" s="225" t="s">
        <v>315</v>
      </c>
      <c r="AT1370" s="225" t="s">
        <v>177</v>
      </c>
      <c r="AU1370" s="225" t="s">
        <v>81</v>
      </c>
      <c r="AY1370" s="19" t="s">
        <v>175</v>
      </c>
      <c r="BE1370" s="226">
        <f>IF(N1370="základní",J1370,0)</f>
        <v>0</v>
      </c>
      <c r="BF1370" s="226">
        <f>IF(N1370="snížená",J1370,0)</f>
        <v>0</v>
      </c>
      <c r="BG1370" s="226">
        <f>IF(N1370="zákl. přenesená",J1370,0)</f>
        <v>0</v>
      </c>
      <c r="BH1370" s="226">
        <f>IF(N1370="sníž. přenesená",J1370,0)</f>
        <v>0</v>
      </c>
      <c r="BI1370" s="226">
        <f>IF(N1370="nulová",J1370,0)</f>
        <v>0</v>
      </c>
      <c r="BJ1370" s="19" t="s">
        <v>79</v>
      </c>
      <c r="BK1370" s="226">
        <f>ROUND(I1370*H1370,2)</f>
        <v>0</v>
      </c>
      <c r="BL1370" s="19" t="s">
        <v>315</v>
      </c>
      <c r="BM1370" s="225" t="s">
        <v>3334</v>
      </c>
    </row>
    <row r="1371" s="2" customFormat="1">
      <c r="A1371" s="40"/>
      <c r="B1371" s="41"/>
      <c r="C1371" s="42"/>
      <c r="D1371" s="227" t="s">
        <v>184</v>
      </c>
      <c r="E1371" s="42"/>
      <c r="F1371" s="228" t="s">
        <v>1773</v>
      </c>
      <c r="G1371" s="42"/>
      <c r="H1371" s="42"/>
      <c r="I1371" s="229"/>
      <c r="J1371" s="42"/>
      <c r="K1371" s="42"/>
      <c r="L1371" s="46"/>
      <c r="M1371" s="230"/>
      <c r="N1371" s="231"/>
      <c r="O1371" s="86"/>
      <c r="P1371" s="86"/>
      <c r="Q1371" s="86"/>
      <c r="R1371" s="86"/>
      <c r="S1371" s="86"/>
      <c r="T1371" s="87"/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T1371" s="19" t="s">
        <v>184</v>
      </c>
      <c r="AU1371" s="19" t="s">
        <v>81</v>
      </c>
    </row>
    <row r="1372" s="2" customFormat="1">
      <c r="A1372" s="40"/>
      <c r="B1372" s="41"/>
      <c r="C1372" s="42"/>
      <c r="D1372" s="232" t="s">
        <v>186</v>
      </c>
      <c r="E1372" s="42"/>
      <c r="F1372" s="233" t="s">
        <v>1774</v>
      </c>
      <c r="G1372" s="42"/>
      <c r="H1372" s="42"/>
      <c r="I1372" s="229"/>
      <c r="J1372" s="42"/>
      <c r="K1372" s="42"/>
      <c r="L1372" s="46"/>
      <c r="M1372" s="230"/>
      <c r="N1372" s="231"/>
      <c r="O1372" s="86"/>
      <c r="P1372" s="86"/>
      <c r="Q1372" s="86"/>
      <c r="R1372" s="86"/>
      <c r="S1372" s="86"/>
      <c r="T1372" s="87"/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T1372" s="19" t="s">
        <v>186</v>
      </c>
      <c r="AU1372" s="19" t="s">
        <v>81</v>
      </c>
    </row>
    <row r="1373" s="13" customFormat="1">
      <c r="A1373" s="13"/>
      <c r="B1373" s="234"/>
      <c r="C1373" s="235"/>
      <c r="D1373" s="227" t="s">
        <v>188</v>
      </c>
      <c r="E1373" s="236" t="s">
        <v>19</v>
      </c>
      <c r="F1373" s="237" t="s">
        <v>189</v>
      </c>
      <c r="G1373" s="235"/>
      <c r="H1373" s="236" t="s">
        <v>19</v>
      </c>
      <c r="I1373" s="238"/>
      <c r="J1373" s="235"/>
      <c r="K1373" s="235"/>
      <c r="L1373" s="239"/>
      <c r="M1373" s="240"/>
      <c r="N1373" s="241"/>
      <c r="O1373" s="241"/>
      <c r="P1373" s="241"/>
      <c r="Q1373" s="241"/>
      <c r="R1373" s="241"/>
      <c r="S1373" s="241"/>
      <c r="T1373" s="242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3" t="s">
        <v>188</v>
      </c>
      <c r="AU1373" s="243" t="s">
        <v>81</v>
      </c>
      <c r="AV1373" s="13" t="s">
        <v>79</v>
      </c>
      <c r="AW1373" s="13" t="s">
        <v>33</v>
      </c>
      <c r="AX1373" s="13" t="s">
        <v>71</v>
      </c>
      <c r="AY1373" s="243" t="s">
        <v>175</v>
      </c>
    </row>
    <row r="1374" s="13" customFormat="1">
      <c r="A1374" s="13"/>
      <c r="B1374" s="234"/>
      <c r="C1374" s="235"/>
      <c r="D1374" s="227" t="s">
        <v>188</v>
      </c>
      <c r="E1374" s="236" t="s">
        <v>19</v>
      </c>
      <c r="F1374" s="237" t="s">
        <v>1702</v>
      </c>
      <c r="G1374" s="235"/>
      <c r="H1374" s="236" t="s">
        <v>19</v>
      </c>
      <c r="I1374" s="238"/>
      <c r="J1374" s="235"/>
      <c r="K1374" s="235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188</v>
      </c>
      <c r="AU1374" s="243" t="s">
        <v>81</v>
      </c>
      <c r="AV1374" s="13" t="s">
        <v>79</v>
      </c>
      <c r="AW1374" s="13" t="s">
        <v>33</v>
      </c>
      <c r="AX1374" s="13" t="s">
        <v>71</v>
      </c>
      <c r="AY1374" s="243" t="s">
        <v>175</v>
      </c>
    </row>
    <row r="1375" s="13" customFormat="1">
      <c r="A1375" s="13"/>
      <c r="B1375" s="234"/>
      <c r="C1375" s="235"/>
      <c r="D1375" s="227" t="s">
        <v>188</v>
      </c>
      <c r="E1375" s="236" t="s">
        <v>19</v>
      </c>
      <c r="F1375" s="237" t="s">
        <v>3306</v>
      </c>
      <c r="G1375" s="235"/>
      <c r="H1375" s="236" t="s">
        <v>19</v>
      </c>
      <c r="I1375" s="238"/>
      <c r="J1375" s="235"/>
      <c r="K1375" s="235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188</v>
      </c>
      <c r="AU1375" s="243" t="s">
        <v>81</v>
      </c>
      <c r="AV1375" s="13" t="s">
        <v>79</v>
      </c>
      <c r="AW1375" s="13" t="s">
        <v>33</v>
      </c>
      <c r="AX1375" s="13" t="s">
        <v>71</v>
      </c>
      <c r="AY1375" s="243" t="s">
        <v>175</v>
      </c>
    </row>
    <row r="1376" s="14" customFormat="1">
      <c r="A1376" s="14"/>
      <c r="B1376" s="244"/>
      <c r="C1376" s="245"/>
      <c r="D1376" s="227" t="s">
        <v>188</v>
      </c>
      <c r="E1376" s="246" t="s">
        <v>19</v>
      </c>
      <c r="F1376" s="247" t="s">
        <v>3335</v>
      </c>
      <c r="G1376" s="245"/>
      <c r="H1376" s="248">
        <v>4</v>
      </c>
      <c r="I1376" s="249"/>
      <c r="J1376" s="245"/>
      <c r="K1376" s="245"/>
      <c r="L1376" s="250"/>
      <c r="M1376" s="251"/>
      <c r="N1376" s="252"/>
      <c r="O1376" s="252"/>
      <c r="P1376" s="252"/>
      <c r="Q1376" s="252"/>
      <c r="R1376" s="252"/>
      <c r="S1376" s="252"/>
      <c r="T1376" s="253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4" t="s">
        <v>188</v>
      </c>
      <c r="AU1376" s="254" t="s">
        <v>81</v>
      </c>
      <c r="AV1376" s="14" t="s">
        <v>81</v>
      </c>
      <c r="AW1376" s="14" t="s">
        <v>33</v>
      </c>
      <c r="AX1376" s="14" t="s">
        <v>71</v>
      </c>
      <c r="AY1376" s="254" t="s">
        <v>175</v>
      </c>
    </row>
    <row r="1377" s="14" customFormat="1">
      <c r="A1377" s="14"/>
      <c r="B1377" s="244"/>
      <c r="C1377" s="245"/>
      <c r="D1377" s="227" t="s">
        <v>188</v>
      </c>
      <c r="E1377" s="246" t="s">
        <v>19</v>
      </c>
      <c r="F1377" s="247" t="s">
        <v>3336</v>
      </c>
      <c r="G1377" s="245"/>
      <c r="H1377" s="248">
        <v>5</v>
      </c>
      <c r="I1377" s="249"/>
      <c r="J1377" s="245"/>
      <c r="K1377" s="245"/>
      <c r="L1377" s="250"/>
      <c r="M1377" s="251"/>
      <c r="N1377" s="252"/>
      <c r="O1377" s="252"/>
      <c r="P1377" s="252"/>
      <c r="Q1377" s="252"/>
      <c r="R1377" s="252"/>
      <c r="S1377" s="252"/>
      <c r="T1377" s="253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54" t="s">
        <v>188</v>
      </c>
      <c r="AU1377" s="254" t="s">
        <v>81</v>
      </c>
      <c r="AV1377" s="14" t="s">
        <v>81</v>
      </c>
      <c r="AW1377" s="14" t="s">
        <v>33</v>
      </c>
      <c r="AX1377" s="14" t="s">
        <v>71</v>
      </c>
      <c r="AY1377" s="254" t="s">
        <v>175</v>
      </c>
    </row>
    <row r="1378" s="14" customFormat="1">
      <c r="A1378" s="14"/>
      <c r="B1378" s="244"/>
      <c r="C1378" s="245"/>
      <c r="D1378" s="227" t="s">
        <v>188</v>
      </c>
      <c r="E1378" s="246" t="s">
        <v>19</v>
      </c>
      <c r="F1378" s="247" t="s">
        <v>3337</v>
      </c>
      <c r="G1378" s="245"/>
      <c r="H1378" s="248">
        <v>8</v>
      </c>
      <c r="I1378" s="249"/>
      <c r="J1378" s="245"/>
      <c r="K1378" s="245"/>
      <c r="L1378" s="250"/>
      <c r="M1378" s="251"/>
      <c r="N1378" s="252"/>
      <c r="O1378" s="252"/>
      <c r="P1378" s="252"/>
      <c r="Q1378" s="252"/>
      <c r="R1378" s="252"/>
      <c r="S1378" s="252"/>
      <c r="T1378" s="253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4" t="s">
        <v>188</v>
      </c>
      <c r="AU1378" s="254" t="s">
        <v>81</v>
      </c>
      <c r="AV1378" s="14" t="s">
        <v>81</v>
      </c>
      <c r="AW1378" s="14" t="s">
        <v>33</v>
      </c>
      <c r="AX1378" s="14" t="s">
        <v>71</v>
      </c>
      <c r="AY1378" s="254" t="s">
        <v>175</v>
      </c>
    </row>
    <row r="1379" s="15" customFormat="1">
      <c r="A1379" s="15"/>
      <c r="B1379" s="255"/>
      <c r="C1379" s="256"/>
      <c r="D1379" s="227" t="s">
        <v>188</v>
      </c>
      <c r="E1379" s="257" t="s">
        <v>19</v>
      </c>
      <c r="F1379" s="258" t="s">
        <v>206</v>
      </c>
      <c r="G1379" s="256"/>
      <c r="H1379" s="259">
        <v>17</v>
      </c>
      <c r="I1379" s="260"/>
      <c r="J1379" s="256"/>
      <c r="K1379" s="256"/>
      <c r="L1379" s="261"/>
      <c r="M1379" s="262"/>
      <c r="N1379" s="263"/>
      <c r="O1379" s="263"/>
      <c r="P1379" s="263"/>
      <c r="Q1379" s="263"/>
      <c r="R1379" s="263"/>
      <c r="S1379" s="263"/>
      <c r="T1379" s="264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65" t="s">
        <v>188</v>
      </c>
      <c r="AU1379" s="265" t="s">
        <v>81</v>
      </c>
      <c r="AV1379" s="15" t="s">
        <v>182</v>
      </c>
      <c r="AW1379" s="15" t="s">
        <v>33</v>
      </c>
      <c r="AX1379" s="15" t="s">
        <v>79</v>
      </c>
      <c r="AY1379" s="265" t="s">
        <v>175</v>
      </c>
    </row>
    <row r="1380" s="2" customFormat="1" ht="16.5" customHeight="1">
      <c r="A1380" s="40"/>
      <c r="B1380" s="41"/>
      <c r="C1380" s="214" t="s">
        <v>1485</v>
      </c>
      <c r="D1380" s="214" t="s">
        <v>177</v>
      </c>
      <c r="E1380" s="215" t="s">
        <v>3338</v>
      </c>
      <c r="F1380" s="216" t="s">
        <v>3339</v>
      </c>
      <c r="G1380" s="217" t="s">
        <v>347</v>
      </c>
      <c r="H1380" s="218">
        <v>2</v>
      </c>
      <c r="I1380" s="219"/>
      <c r="J1380" s="220">
        <f>ROUND(I1380*H1380,2)</f>
        <v>0</v>
      </c>
      <c r="K1380" s="216" t="s">
        <v>181</v>
      </c>
      <c r="L1380" s="46"/>
      <c r="M1380" s="221" t="s">
        <v>19</v>
      </c>
      <c r="N1380" s="222" t="s">
        <v>42</v>
      </c>
      <c r="O1380" s="86"/>
      <c r="P1380" s="223">
        <f>O1380*H1380</f>
        <v>0</v>
      </c>
      <c r="Q1380" s="223">
        <v>0.00020000000000000001</v>
      </c>
      <c r="R1380" s="223">
        <f>Q1380*H1380</f>
        <v>0.00040000000000000002</v>
      </c>
      <c r="S1380" s="223">
        <v>0</v>
      </c>
      <c r="T1380" s="224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25" t="s">
        <v>315</v>
      </c>
      <c r="AT1380" s="225" t="s">
        <v>177</v>
      </c>
      <c r="AU1380" s="225" t="s">
        <v>81</v>
      </c>
      <c r="AY1380" s="19" t="s">
        <v>175</v>
      </c>
      <c r="BE1380" s="226">
        <f>IF(N1380="základní",J1380,0)</f>
        <v>0</v>
      </c>
      <c r="BF1380" s="226">
        <f>IF(N1380="snížená",J1380,0)</f>
        <v>0</v>
      </c>
      <c r="BG1380" s="226">
        <f>IF(N1380="zákl. přenesená",J1380,0)</f>
        <v>0</v>
      </c>
      <c r="BH1380" s="226">
        <f>IF(N1380="sníž. přenesená",J1380,0)</f>
        <v>0</v>
      </c>
      <c r="BI1380" s="226">
        <f>IF(N1380="nulová",J1380,0)</f>
        <v>0</v>
      </c>
      <c r="BJ1380" s="19" t="s">
        <v>79</v>
      </c>
      <c r="BK1380" s="226">
        <f>ROUND(I1380*H1380,2)</f>
        <v>0</v>
      </c>
      <c r="BL1380" s="19" t="s">
        <v>315</v>
      </c>
      <c r="BM1380" s="225" t="s">
        <v>3340</v>
      </c>
    </row>
    <row r="1381" s="2" customFormat="1">
      <c r="A1381" s="40"/>
      <c r="B1381" s="41"/>
      <c r="C1381" s="42"/>
      <c r="D1381" s="227" t="s">
        <v>184</v>
      </c>
      <c r="E1381" s="42"/>
      <c r="F1381" s="228" t="s">
        <v>3341</v>
      </c>
      <c r="G1381" s="42"/>
      <c r="H1381" s="42"/>
      <c r="I1381" s="229"/>
      <c r="J1381" s="42"/>
      <c r="K1381" s="42"/>
      <c r="L1381" s="46"/>
      <c r="M1381" s="230"/>
      <c r="N1381" s="231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184</v>
      </c>
      <c r="AU1381" s="19" t="s">
        <v>81</v>
      </c>
    </row>
    <row r="1382" s="2" customFormat="1">
      <c r="A1382" s="40"/>
      <c r="B1382" s="41"/>
      <c r="C1382" s="42"/>
      <c r="D1382" s="232" t="s">
        <v>186</v>
      </c>
      <c r="E1382" s="42"/>
      <c r="F1382" s="233" t="s">
        <v>3342</v>
      </c>
      <c r="G1382" s="42"/>
      <c r="H1382" s="42"/>
      <c r="I1382" s="229"/>
      <c r="J1382" s="42"/>
      <c r="K1382" s="42"/>
      <c r="L1382" s="46"/>
      <c r="M1382" s="230"/>
      <c r="N1382" s="231"/>
      <c r="O1382" s="86"/>
      <c r="P1382" s="86"/>
      <c r="Q1382" s="86"/>
      <c r="R1382" s="86"/>
      <c r="S1382" s="86"/>
      <c r="T1382" s="87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186</v>
      </c>
      <c r="AU1382" s="19" t="s">
        <v>81</v>
      </c>
    </row>
    <row r="1383" s="13" customFormat="1">
      <c r="A1383" s="13"/>
      <c r="B1383" s="234"/>
      <c r="C1383" s="235"/>
      <c r="D1383" s="227" t="s">
        <v>188</v>
      </c>
      <c r="E1383" s="236" t="s">
        <v>19</v>
      </c>
      <c r="F1383" s="237" t="s">
        <v>189</v>
      </c>
      <c r="G1383" s="235"/>
      <c r="H1383" s="236" t="s">
        <v>19</v>
      </c>
      <c r="I1383" s="238"/>
      <c r="J1383" s="235"/>
      <c r="K1383" s="235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188</v>
      </c>
      <c r="AU1383" s="243" t="s">
        <v>81</v>
      </c>
      <c r="AV1383" s="13" t="s">
        <v>79</v>
      </c>
      <c r="AW1383" s="13" t="s">
        <v>33</v>
      </c>
      <c r="AX1383" s="13" t="s">
        <v>71</v>
      </c>
      <c r="AY1383" s="243" t="s">
        <v>175</v>
      </c>
    </row>
    <row r="1384" s="13" customFormat="1">
      <c r="A1384" s="13"/>
      <c r="B1384" s="234"/>
      <c r="C1384" s="235"/>
      <c r="D1384" s="227" t="s">
        <v>188</v>
      </c>
      <c r="E1384" s="236" t="s">
        <v>19</v>
      </c>
      <c r="F1384" s="237" t="s">
        <v>1702</v>
      </c>
      <c r="G1384" s="235"/>
      <c r="H1384" s="236" t="s">
        <v>19</v>
      </c>
      <c r="I1384" s="238"/>
      <c r="J1384" s="235"/>
      <c r="K1384" s="235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188</v>
      </c>
      <c r="AU1384" s="243" t="s">
        <v>81</v>
      </c>
      <c r="AV1384" s="13" t="s">
        <v>79</v>
      </c>
      <c r="AW1384" s="13" t="s">
        <v>33</v>
      </c>
      <c r="AX1384" s="13" t="s">
        <v>71</v>
      </c>
      <c r="AY1384" s="243" t="s">
        <v>175</v>
      </c>
    </row>
    <row r="1385" s="13" customFormat="1">
      <c r="A1385" s="13"/>
      <c r="B1385" s="234"/>
      <c r="C1385" s="235"/>
      <c r="D1385" s="227" t="s">
        <v>188</v>
      </c>
      <c r="E1385" s="236" t="s">
        <v>19</v>
      </c>
      <c r="F1385" s="237" t="s">
        <v>3306</v>
      </c>
      <c r="G1385" s="235"/>
      <c r="H1385" s="236" t="s">
        <v>19</v>
      </c>
      <c r="I1385" s="238"/>
      <c r="J1385" s="235"/>
      <c r="K1385" s="235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188</v>
      </c>
      <c r="AU1385" s="243" t="s">
        <v>81</v>
      </c>
      <c r="AV1385" s="13" t="s">
        <v>79</v>
      </c>
      <c r="AW1385" s="13" t="s">
        <v>33</v>
      </c>
      <c r="AX1385" s="13" t="s">
        <v>71</v>
      </c>
      <c r="AY1385" s="243" t="s">
        <v>175</v>
      </c>
    </row>
    <row r="1386" s="14" customFormat="1">
      <c r="A1386" s="14"/>
      <c r="B1386" s="244"/>
      <c r="C1386" s="245"/>
      <c r="D1386" s="227" t="s">
        <v>188</v>
      </c>
      <c r="E1386" s="246" t="s">
        <v>19</v>
      </c>
      <c r="F1386" s="247" t="s">
        <v>3343</v>
      </c>
      <c r="G1386" s="245"/>
      <c r="H1386" s="248">
        <v>2</v>
      </c>
      <c r="I1386" s="249"/>
      <c r="J1386" s="245"/>
      <c r="K1386" s="245"/>
      <c r="L1386" s="250"/>
      <c r="M1386" s="251"/>
      <c r="N1386" s="252"/>
      <c r="O1386" s="252"/>
      <c r="P1386" s="252"/>
      <c r="Q1386" s="252"/>
      <c r="R1386" s="252"/>
      <c r="S1386" s="252"/>
      <c r="T1386" s="253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4" t="s">
        <v>188</v>
      </c>
      <c r="AU1386" s="254" t="s">
        <v>81</v>
      </c>
      <c r="AV1386" s="14" t="s">
        <v>81</v>
      </c>
      <c r="AW1386" s="14" t="s">
        <v>33</v>
      </c>
      <c r="AX1386" s="14" t="s">
        <v>79</v>
      </c>
      <c r="AY1386" s="254" t="s">
        <v>175</v>
      </c>
    </row>
    <row r="1387" s="2" customFormat="1" ht="24.15" customHeight="1">
      <c r="A1387" s="40"/>
      <c r="B1387" s="41"/>
      <c r="C1387" s="214" t="s">
        <v>1493</v>
      </c>
      <c r="D1387" s="214" t="s">
        <v>177</v>
      </c>
      <c r="E1387" s="215" t="s">
        <v>1777</v>
      </c>
      <c r="F1387" s="216" t="s">
        <v>1778</v>
      </c>
      <c r="G1387" s="217" t="s">
        <v>1032</v>
      </c>
      <c r="H1387" s="287"/>
      <c r="I1387" s="219"/>
      <c r="J1387" s="220">
        <f>ROUND(I1387*H1387,2)</f>
        <v>0</v>
      </c>
      <c r="K1387" s="216" t="s">
        <v>181</v>
      </c>
      <c r="L1387" s="46"/>
      <c r="M1387" s="221" t="s">
        <v>19</v>
      </c>
      <c r="N1387" s="222" t="s">
        <v>42</v>
      </c>
      <c r="O1387" s="86"/>
      <c r="P1387" s="223">
        <f>O1387*H1387</f>
        <v>0</v>
      </c>
      <c r="Q1387" s="223">
        <v>0</v>
      </c>
      <c r="R1387" s="223">
        <f>Q1387*H1387</f>
        <v>0</v>
      </c>
      <c r="S1387" s="223">
        <v>0</v>
      </c>
      <c r="T1387" s="224">
        <f>S1387*H1387</f>
        <v>0</v>
      </c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R1387" s="225" t="s">
        <v>315</v>
      </c>
      <c r="AT1387" s="225" t="s">
        <v>177</v>
      </c>
      <c r="AU1387" s="225" t="s">
        <v>81</v>
      </c>
      <c r="AY1387" s="19" t="s">
        <v>175</v>
      </c>
      <c r="BE1387" s="226">
        <f>IF(N1387="základní",J1387,0)</f>
        <v>0</v>
      </c>
      <c r="BF1387" s="226">
        <f>IF(N1387="snížená",J1387,0)</f>
        <v>0</v>
      </c>
      <c r="BG1387" s="226">
        <f>IF(N1387="zákl. přenesená",J1387,0)</f>
        <v>0</v>
      </c>
      <c r="BH1387" s="226">
        <f>IF(N1387="sníž. přenesená",J1387,0)</f>
        <v>0</v>
      </c>
      <c r="BI1387" s="226">
        <f>IF(N1387="nulová",J1387,0)</f>
        <v>0</v>
      </c>
      <c r="BJ1387" s="19" t="s">
        <v>79</v>
      </c>
      <c r="BK1387" s="226">
        <f>ROUND(I1387*H1387,2)</f>
        <v>0</v>
      </c>
      <c r="BL1387" s="19" t="s">
        <v>315</v>
      </c>
      <c r="BM1387" s="225" t="s">
        <v>3344</v>
      </c>
    </row>
    <row r="1388" s="2" customFormat="1">
      <c r="A1388" s="40"/>
      <c r="B1388" s="41"/>
      <c r="C1388" s="42"/>
      <c r="D1388" s="227" t="s">
        <v>184</v>
      </c>
      <c r="E1388" s="42"/>
      <c r="F1388" s="228" t="s">
        <v>1780</v>
      </c>
      <c r="G1388" s="42"/>
      <c r="H1388" s="42"/>
      <c r="I1388" s="229"/>
      <c r="J1388" s="42"/>
      <c r="K1388" s="42"/>
      <c r="L1388" s="46"/>
      <c r="M1388" s="230"/>
      <c r="N1388" s="231"/>
      <c r="O1388" s="86"/>
      <c r="P1388" s="86"/>
      <c r="Q1388" s="86"/>
      <c r="R1388" s="86"/>
      <c r="S1388" s="86"/>
      <c r="T1388" s="87"/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T1388" s="19" t="s">
        <v>184</v>
      </c>
      <c r="AU1388" s="19" t="s">
        <v>81</v>
      </c>
    </row>
    <row r="1389" s="2" customFormat="1">
      <c r="A1389" s="40"/>
      <c r="B1389" s="41"/>
      <c r="C1389" s="42"/>
      <c r="D1389" s="232" t="s">
        <v>186</v>
      </c>
      <c r="E1389" s="42"/>
      <c r="F1389" s="233" t="s">
        <v>1781</v>
      </c>
      <c r="G1389" s="42"/>
      <c r="H1389" s="42"/>
      <c r="I1389" s="229"/>
      <c r="J1389" s="42"/>
      <c r="K1389" s="42"/>
      <c r="L1389" s="46"/>
      <c r="M1389" s="230"/>
      <c r="N1389" s="231"/>
      <c r="O1389" s="86"/>
      <c r="P1389" s="86"/>
      <c r="Q1389" s="86"/>
      <c r="R1389" s="86"/>
      <c r="S1389" s="86"/>
      <c r="T1389" s="87"/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T1389" s="19" t="s">
        <v>186</v>
      </c>
      <c r="AU1389" s="19" t="s">
        <v>81</v>
      </c>
    </row>
    <row r="1390" s="12" customFormat="1" ht="22.8" customHeight="1">
      <c r="A1390" s="12"/>
      <c r="B1390" s="198"/>
      <c r="C1390" s="199"/>
      <c r="D1390" s="200" t="s">
        <v>70</v>
      </c>
      <c r="E1390" s="212" t="s">
        <v>1782</v>
      </c>
      <c r="F1390" s="212" t="s">
        <v>1783</v>
      </c>
      <c r="G1390" s="199"/>
      <c r="H1390" s="199"/>
      <c r="I1390" s="202"/>
      <c r="J1390" s="213">
        <f>BK1390</f>
        <v>0</v>
      </c>
      <c r="K1390" s="199"/>
      <c r="L1390" s="204"/>
      <c r="M1390" s="205"/>
      <c r="N1390" s="206"/>
      <c r="O1390" s="206"/>
      <c r="P1390" s="207">
        <f>SUM(P1391:P1673)</f>
        <v>0</v>
      </c>
      <c r="Q1390" s="206"/>
      <c r="R1390" s="207">
        <f>SUM(R1391:R1673)</f>
        <v>4.0575326</v>
      </c>
      <c r="S1390" s="206"/>
      <c r="T1390" s="208">
        <f>SUM(T1391:T1673)</f>
        <v>1.19903</v>
      </c>
      <c r="U1390" s="12"/>
      <c r="V1390" s="12"/>
      <c r="W1390" s="12"/>
      <c r="X1390" s="12"/>
      <c r="Y1390" s="12"/>
      <c r="Z1390" s="12"/>
      <c r="AA1390" s="12"/>
      <c r="AB1390" s="12"/>
      <c r="AC1390" s="12"/>
      <c r="AD1390" s="12"/>
      <c r="AE1390" s="12"/>
      <c r="AR1390" s="209" t="s">
        <v>81</v>
      </c>
      <c r="AT1390" s="210" t="s">
        <v>70</v>
      </c>
      <c r="AU1390" s="210" t="s">
        <v>79</v>
      </c>
      <c r="AY1390" s="209" t="s">
        <v>175</v>
      </c>
      <c r="BK1390" s="211">
        <f>SUM(BK1391:BK1673)</f>
        <v>0</v>
      </c>
    </row>
    <row r="1391" s="2" customFormat="1" ht="21.75" customHeight="1">
      <c r="A1391" s="40"/>
      <c r="B1391" s="41"/>
      <c r="C1391" s="214" t="s">
        <v>1499</v>
      </c>
      <c r="D1391" s="214" t="s">
        <v>177</v>
      </c>
      <c r="E1391" s="215" t="s">
        <v>1785</v>
      </c>
      <c r="F1391" s="216" t="s">
        <v>1786</v>
      </c>
      <c r="G1391" s="217" t="s">
        <v>248</v>
      </c>
      <c r="H1391" s="218">
        <v>345.98000000000002</v>
      </c>
      <c r="I1391" s="219"/>
      <c r="J1391" s="220">
        <f>ROUND(I1391*H1391,2)</f>
        <v>0</v>
      </c>
      <c r="K1391" s="216" t="s">
        <v>181</v>
      </c>
      <c r="L1391" s="46"/>
      <c r="M1391" s="221" t="s">
        <v>19</v>
      </c>
      <c r="N1391" s="222" t="s">
        <v>42</v>
      </c>
      <c r="O1391" s="86"/>
      <c r="P1391" s="223">
        <f>O1391*H1391</f>
        <v>0</v>
      </c>
      <c r="Q1391" s="223">
        <v>0</v>
      </c>
      <c r="R1391" s="223">
        <f>Q1391*H1391</f>
        <v>0</v>
      </c>
      <c r="S1391" s="223">
        <v>0</v>
      </c>
      <c r="T1391" s="224">
        <f>S1391*H1391</f>
        <v>0</v>
      </c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R1391" s="225" t="s">
        <v>315</v>
      </c>
      <c r="AT1391" s="225" t="s">
        <v>177</v>
      </c>
      <c r="AU1391" s="225" t="s">
        <v>81</v>
      </c>
      <c r="AY1391" s="19" t="s">
        <v>175</v>
      </c>
      <c r="BE1391" s="226">
        <f>IF(N1391="základní",J1391,0)</f>
        <v>0</v>
      </c>
      <c r="BF1391" s="226">
        <f>IF(N1391="snížená",J1391,0)</f>
        <v>0</v>
      </c>
      <c r="BG1391" s="226">
        <f>IF(N1391="zákl. přenesená",J1391,0)</f>
        <v>0</v>
      </c>
      <c r="BH1391" s="226">
        <f>IF(N1391="sníž. přenesená",J1391,0)</f>
        <v>0</v>
      </c>
      <c r="BI1391" s="226">
        <f>IF(N1391="nulová",J1391,0)</f>
        <v>0</v>
      </c>
      <c r="BJ1391" s="19" t="s">
        <v>79</v>
      </c>
      <c r="BK1391" s="226">
        <f>ROUND(I1391*H1391,2)</f>
        <v>0</v>
      </c>
      <c r="BL1391" s="19" t="s">
        <v>315</v>
      </c>
      <c r="BM1391" s="225" t="s">
        <v>3345</v>
      </c>
    </row>
    <row r="1392" s="2" customFormat="1">
      <c r="A1392" s="40"/>
      <c r="B1392" s="41"/>
      <c r="C1392" s="42"/>
      <c r="D1392" s="227" t="s">
        <v>184</v>
      </c>
      <c r="E1392" s="42"/>
      <c r="F1392" s="228" t="s">
        <v>1788</v>
      </c>
      <c r="G1392" s="42"/>
      <c r="H1392" s="42"/>
      <c r="I1392" s="229"/>
      <c r="J1392" s="42"/>
      <c r="K1392" s="42"/>
      <c r="L1392" s="46"/>
      <c r="M1392" s="230"/>
      <c r="N1392" s="231"/>
      <c r="O1392" s="86"/>
      <c r="P1392" s="86"/>
      <c r="Q1392" s="86"/>
      <c r="R1392" s="86"/>
      <c r="S1392" s="86"/>
      <c r="T1392" s="87"/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T1392" s="19" t="s">
        <v>184</v>
      </c>
      <c r="AU1392" s="19" t="s">
        <v>81</v>
      </c>
    </row>
    <row r="1393" s="2" customFormat="1">
      <c r="A1393" s="40"/>
      <c r="B1393" s="41"/>
      <c r="C1393" s="42"/>
      <c r="D1393" s="232" t="s">
        <v>186</v>
      </c>
      <c r="E1393" s="42"/>
      <c r="F1393" s="233" t="s">
        <v>1789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186</v>
      </c>
      <c r="AU1393" s="19" t="s">
        <v>81</v>
      </c>
    </row>
    <row r="1394" s="13" customFormat="1">
      <c r="A1394" s="13"/>
      <c r="B1394" s="234"/>
      <c r="C1394" s="235"/>
      <c r="D1394" s="227" t="s">
        <v>188</v>
      </c>
      <c r="E1394" s="236" t="s">
        <v>19</v>
      </c>
      <c r="F1394" s="237" t="s">
        <v>241</v>
      </c>
      <c r="G1394" s="235"/>
      <c r="H1394" s="236" t="s">
        <v>19</v>
      </c>
      <c r="I1394" s="238"/>
      <c r="J1394" s="235"/>
      <c r="K1394" s="235"/>
      <c r="L1394" s="239"/>
      <c r="M1394" s="240"/>
      <c r="N1394" s="241"/>
      <c r="O1394" s="241"/>
      <c r="P1394" s="241"/>
      <c r="Q1394" s="241"/>
      <c r="R1394" s="241"/>
      <c r="S1394" s="241"/>
      <c r="T1394" s="242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3" t="s">
        <v>188</v>
      </c>
      <c r="AU1394" s="243" t="s">
        <v>81</v>
      </c>
      <c r="AV1394" s="13" t="s">
        <v>79</v>
      </c>
      <c r="AW1394" s="13" t="s">
        <v>33</v>
      </c>
      <c r="AX1394" s="13" t="s">
        <v>71</v>
      </c>
      <c r="AY1394" s="243" t="s">
        <v>175</v>
      </c>
    </row>
    <row r="1395" s="13" customFormat="1">
      <c r="A1395" s="13"/>
      <c r="B1395" s="234"/>
      <c r="C1395" s="235"/>
      <c r="D1395" s="227" t="s">
        <v>188</v>
      </c>
      <c r="E1395" s="236" t="s">
        <v>19</v>
      </c>
      <c r="F1395" s="237" t="s">
        <v>241</v>
      </c>
      <c r="G1395" s="235"/>
      <c r="H1395" s="236" t="s">
        <v>19</v>
      </c>
      <c r="I1395" s="238"/>
      <c r="J1395" s="235"/>
      <c r="K1395" s="235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188</v>
      </c>
      <c r="AU1395" s="243" t="s">
        <v>81</v>
      </c>
      <c r="AV1395" s="13" t="s">
        <v>79</v>
      </c>
      <c r="AW1395" s="13" t="s">
        <v>33</v>
      </c>
      <c r="AX1395" s="13" t="s">
        <v>71</v>
      </c>
      <c r="AY1395" s="243" t="s">
        <v>175</v>
      </c>
    </row>
    <row r="1396" s="13" customFormat="1">
      <c r="A1396" s="13"/>
      <c r="B1396" s="234"/>
      <c r="C1396" s="235"/>
      <c r="D1396" s="227" t="s">
        <v>188</v>
      </c>
      <c r="E1396" s="236" t="s">
        <v>19</v>
      </c>
      <c r="F1396" s="237" t="s">
        <v>1790</v>
      </c>
      <c r="G1396" s="235"/>
      <c r="H1396" s="236" t="s">
        <v>19</v>
      </c>
      <c r="I1396" s="238"/>
      <c r="J1396" s="235"/>
      <c r="K1396" s="235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188</v>
      </c>
      <c r="AU1396" s="243" t="s">
        <v>81</v>
      </c>
      <c r="AV1396" s="13" t="s">
        <v>79</v>
      </c>
      <c r="AW1396" s="13" t="s">
        <v>33</v>
      </c>
      <c r="AX1396" s="13" t="s">
        <v>71</v>
      </c>
      <c r="AY1396" s="243" t="s">
        <v>175</v>
      </c>
    </row>
    <row r="1397" s="14" customFormat="1">
      <c r="A1397" s="14"/>
      <c r="B1397" s="244"/>
      <c r="C1397" s="245"/>
      <c r="D1397" s="227" t="s">
        <v>188</v>
      </c>
      <c r="E1397" s="246" t="s">
        <v>19</v>
      </c>
      <c r="F1397" s="247" t="s">
        <v>3346</v>
      </c>
      <c r="G1397" s="245"/>
      <c r="H1397" s="248">
        <v>18.73</v>
      </c>
      <c r="I1397" s="249"/>
      <c r="J1397" s="245"/>
      <c r="K1397" s="245"/>
      <c r="L1397" s="250"/>
      <c r="M1397" s="251"/>
      <c r="N1397" s="252"/>
      <c r="O1397" s="252"/>
      <c r="P1397" s="252"/>
      <c r="Q1397" s="252"/>
      <c r="R1397" s="252"/>
      <c r="S1397" s="252"/>
      <c r="T1397" s="253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4" t="s">
        <v>188</v>
      </c>
      <c r="AU1397" s="254" t="s">
        <v>81</v>
      </c>
      <c r="AV1397" s="14" t="s">
        <v>81</v>
      </c>
      <c r="AW1397" s="14" t="s">
        <v>33</v>
      </c>
      <c r="AX1397" s="14" t="s">
        <v>71</v>
      </c>
      <c r="AY1397" s="254" t="s">
        <v>175</v>
      </c>
    </row>
    <row r="1398" s="14" customFormat="1">
      <c r="A1398" s="14"/>
      <c r="B1398" s="244"/>
      <c r="C1398" s="245"/>
      <c r="D1398" s="227" t="s">
        <v>188</v>
      </c>
      <c r="E1398" s="246" t="s">
        <v>19</v>
      </c>
      <c r="F1398" s="247" t="s">
        <v>3347</v>
      </c>
      <c r="G1398" s="245"/>
      <c r="H1398" s="248">
        <v>14.449999999999999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188</v>
      </c>
      <c r="AU1398" s="254" t="s">
        <v>81</v>
      </c>
      <c r="AV1398" s="14" t="s">
        <v>81</v>
      </c>
      <c r="AW1398" s="14" t="s">
        <v>33</v>
      </c>
      <c r="AX1398" s="14" t="s">
        <v>71</v>
      </c>
      <c r="AY1398" s="254" t="s">
        <v>175</v>
      </c>
    </row>
    <row r="1399" s="14" customFormat="1">
      <c r="A1399" s="14"/>
      <c r="B1399" s="244"/>
      <c r="C1399" s="245"/>
      <c r="D1399" s="227" t="s">
        <v>188</v>
      </c>
      <c r="E1399" s="246" t="s">
        <v>19</v>
      </c>
      <c r="F1399" s="247" t="s">
        <v>3348</v>
      </c>
      <c r="G1399" s="245"/>
      <c r="H1399" s="248">
        <v>67.510000000000005</v>
      </c>
      <c r="I1399" s="249"/>
      <c r="J1399" s="245"/>
      <c r="K1399" s="245"/>
      <c r="L1399" s="250"/>
      <c r="M1399" s="251"/>
      <c r="N1399" s="252"/>
      <c r="O1399" s="252"/>
      <c r="P1399" s="252"/>
      <c r="Q1399" s="252"/>
      <c r="R1399" s="252"/>
      <c r="S1399" s="252"/>
      <c r="T1399" s="253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54" t="s">
        <v>188</v>
      </c>
      <c r="AU1399" s="254" t="s">
        <v>81</v>
      </c>
      <c r="AV1399" s="14" t="s">
        <v>81</v>
      </c>
      <c r="AW1399" s="14" t="s">
        <v>33</v>
      </c>
      <c r="AX1399" s="14" t="s">
        <v>71</v>
      </c>
      <c r="AY1399" s="254" t="s">
        <v>175</v>
      </c>
    </row>
    <row r="1400" s="14" customFormat="1">
      <c r="A1400" s="14"/>
      <c r="B1400" s="244"/>
      <c r="C1400" s="245"/>
      <c r="D1400" s="227" t="s">
        <v>188</v>
      </c>
      <c r="E1400" s="246" t="s">
        <v>19</v>
      </c>
      <c r="F1400" s="247" t="s">
        <v>3349</v>
      </c>
      <c r="G1400" s="245"/>
      <c r="H1400" s="248">
        <v>2.2999999999999998</v>
      </c>
      <c r="I1400" s="249"/>
      <c r="J1400" s="245"/>
      <c r="K1400" s="245"/>
      <c r="L1400" s="250"/>
      <c r="M1400" s="251"/>
      <c r="N1400" s="252"/>
      <c r="O1400" s="252"/>
      <c r="P1400" s="252"/>
      <c r="Q1400" s="252"/>
      <c r="R1400" s="252"/>
      <c r="S1400" s="252"/>
      <c r="T1400" s="253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4" t="s">
        <v>188</v>
      </c>
      <c r="AU1400" s="254" t="s">
        <v>81</v>
      </c>
      <c r="AV1400" s="14" t="s">
        <v>81</v>
      </c>
      <c r="AW1400" s="14" t="s">
        <v>33</v>
      </c>
      <c r="AX1400" s="14" t="s">
        <v>71</v>
      </c>
      <c r="AY1400" s="254" t="s">
        <v>175</v>
      </c>
    </row>
    <row r="1401" s="14" customFormat="1">
      <c r="A1401" s="14"/>
      <c r="B1401" s="244"/>
      <c r="C1401" s="245"/>
      <c r="D1401" s="227" t="s">
        <v>188</v>
      </c>
      <c r="E1401" s="246" t="s">
        <v>19</v>
      </c>
      <c r="F1401" s="247" t="s">
        <v>3350</v>
      </c>
      <c r="G1401" s="245"/>
      <c r="H1401" s="248">
        <v>17.800000000000001</v>
      </c>
      <c r="I1401" s="249"/>
      <c r="J1401" s="245"/>
      <c r="K1401" s="245"/>
      <c r="L1401" s="250"/>
      <c r="M1401" s="251"/>
      <c r="N1401" s="252"/>
      <c r="O1401" s="252"/>
      <c r="P1401" s="252"/>
      <c r="Q1401" s="252"/>
      <c r="R1401" s="252"/>
      <c r="S1401" s="252"/>
      <c r="T1401" s="253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54" t="s">
        <v>188</v>
      </c>
      <c r="AU1401" s="254" t="s">
        <v>81</v>
      </c>
      <c r="AV1401" s="14" t="s">
        <v>81</v>
      </c>
      <c r="AW1401" s="14" t="s">
        <v>33</v>
      </c>
      <c r="AX1401" s="14" t="s">
        <v>71</v>
      </c>
      <c r="AY1401" s="254" t="s">
        <v>175</v>
      </c>
    </row>
    <row r="1402" s="14" customFormat="1">
      <c r="A1402" s="14"/>
      <c r="B1402" s="244"/>
      <c r="C1402" s="245"/>
      <c r="D1402" s="227" t="s">
        <v>188</v>
      </c>
      <c r="E1402" s="246" t="s">
        <v>19</v>
      </c>
      <c r="F1402" s="247" t="s">
        <v>3351</v>
      </c>
      <c r="G1402" s="245"/>
      <c r="H1402" s="248">
        <v>13.5</v>
      </c>
      <c r="I1402" s="249"/>
      <c r="J1402" s="245"/>
      <c r="K1402" s="245"/>
      <c r="L1402" s="250"/>
      <c r="M1402" s="251"/>
      <c r="N1402" s="252"/>
      <c r="O1402" s="252"/>
      <c r="P1402" s="252"/>
      <c r="Q1402" s="252"/>
      <c r="R1402" s="252"/>
      <c r="S1402" s="252"/>
      <c r="T1402" s="253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4" t="s">
        <v>188</v>
      </c>
      <c r="AU1402" s="254" t="s">
        <v>81</v>
      </c>
      <c r="AV1402" s="14" t="s">
        <v>81</v>
      </c>
      <c r="AW1402" s="14" t="s">
        <v>33</v>
      </c>
      <c r="AX1402" s="14" t="s">
        <v>71</v>
      </c>
      <c r="AY1402" s="254" t="s">
        <v>175</v>
      </c>
    </row>
    <row r="1403" s="14" customFormat="1">
      <c r="A1403" s="14"/>
      <c r="B1403" s="244"/>
      <c r="C1403" s="245"/>
      <c r="D1403" s="227" t="s">
        <v>188</v>
      </c>
      <c r="E1403" s="246" t="s">
        <v>19</v>
      </c>
      <c r="F1403" s="247" t="s">
        <v>3352</v>
      </c>
      <c r="G1403" s="245"/>
      <c r="H1403" s="248">
        <v>8.9700000000000006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188</v>
      </c>
      <c r="AU1403" s="254" t="s">
        <v>81</v>
      </c>
      <c r="AV1403" s="14" t="s">
        <v>81</v>
      </c>
      <c r="AW1403" s="14" t="s">
        <v>33</v>
      </c>
      <c r="AX1403" s="14" t="s">
        <v>71</v>
      </c>
      <c r="AY1403" s="254" t="s">
        <v>175</v>
      </c>
    </row>
    <row r="1404" s="14" customFormat="1">
      <c r="A1404" s="14"/>
      <c r="B1404" s="244"/>
      <c r="C1404" s="245"/>
      <c r="D1404" s="227" t="s">
        <v>188</v>
      </c>
      <c r="E1404" s="246" t="s">
        <v>19</v>
      </c>
      <c r="F1404" s="247" t="s">
        <v>3353</v>
      </c>
      <c r="G1404" s="245"/>
      <c r="H1404" s="248">
        <v>3.9500000000000002</v>
      </c>
      <c r="I1404" s="249"/>
      <c r="J1404" s="245"/>
      <c r="K1404" s="245"/>
      <c r="L1404" s="250"/>
      <c r="M1404" s="251"/>
      <c r="N1404" s="252"/>
      <c r="O1404" s="252"/>
      <c r="P1404" s="252"/>
      <c r="Q1404" s="252"/>
      <c r="R1404" s="252"/>
      <c r="S1404" s="252"/>
      <c r="T1404" s="253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4" t="s">
        <v>188</v>
      </c>
      <c r="AU1404" s="254" t="s">
        <v>81</v>
      </c>
      <c r="AV1404" s="14" t="s">
        <v>81</v>
      </c>
      <c r="AW1404" s="14" t="s">
        <v>33</v>
      </c>
      <c r="AX1404" s="14" t="s">
        <v>71</v>
      </c>
      <c r="AY1404" s="254" t="s">
        <v>175</v>
      </c>
    </row>
    <row r="1405" s="14" customFormat="1">
      <c r="A1405" s="14"/>
      <c r="B1405" s="244"/>
      <c r="C1405" s="245"/>
      <c r="D1405" s="227" t="s">
        <v>188</v>
      </c>
      <c r="E1405" s="246" t="s">
        <v>19</v>
      </c>
      <c r="F1405" s="247" t="s">
        <v>3354</v>
      </c>
      <c r="G1405" s="245"/>
      <c r="H1405" s="248">
        <v>4.2000000000000002</v>
      </c>
      <c r="I1405" s="249"/>
      <c r="J1405" s="245"/>
      <c r="K1405" s="245"/>
      <c r="L1405" s="250"/>
      <c r="M1405" s="251"/>
      <c r="N1405" s="252"/>
      <c r="O1405" s="252"/>
      <c r="P1405" s="252"/>
      <c r="Q1405" s="252"/>
      <c r="R1405" s="252"/>
      <c r="S1405" s="252"/>
      <c r="T1405" s="253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4" t="s">
        <v>188</v>
      </c>
      <c r="AU1405" s="254" t="s">
        <v>81</v>
      </c>
      <c r="AV1405" s="14" t="s">
        <v>81</v>
      </c>
      <c r="AW1405" s="14" t="s">
        <v>33</v>
      </c>
      <c r="AX1405" s="14" t="s">
        <v>71</v>
      </c>
      <c r="AY1405" s="254" t="s">
        <v>175</v>
      </c>
    </row>
    <row r="1406" s="14" customFormat="1">
      <c r="A1406" s="14"/>
      <c r="B1406" s="244"/>
      <c r="C1406" s="245"/>
      <c r="D1406" s="227" t="s">
        <v>188</v>
      </c>
      <c r="E1406" s="246" t="s">
        <v>19</v>
      </c>
      <c r="F1406" s="247" t="s">
        <v>3355</v>
      </c>
      <c r="G1406" s="245"/>
      <c r="H1406" s="248">
        <v>13.35</v>
      </c>
      <c r="I1406" s="249"/>
      <c r="J1406" s="245"/>
      <c r="K1406" s="245"/>
      <c r="L1406" s="250"/>
      <c r="M1406" s="251"/>
      <c r="N1406" s="252"/>
      <c r="O1406" s="252"/>
      <c r="P1406" s="252"/>
      <c r="Q1406" s="252"/>
      <c r="R1406" s="252"/>
      <c r="S1406" s="252"/>
      <c r="T1406" s="253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4" t="s">
        <v>188</v>
      </c>
      <c r="AU1406" s="254" t="s">
        <v>81</v>
      </c>
      <c r="AV1406" s="14" t="s">
        <v>81</v>
      </c>
      <c r="AW1406" s="14" t="s">
        <v>33</v>
      </c>
      <c r="AX1406" s="14" t="s">
        <v>71</v>
      </c>
      <c r="AY1406" s="254" t="s">
        <v>175</v>
      </c>
    </row>
    <row r="1407" s="16" customFormat="1">
      <c r="A1407" s="16"/>
      <c r="B1407" s="266"/>
      <c r="C1407" s="267"/>
      <c r="D1407" s="227" t="s">
        <v>188</v>
      </c>
      <c r="E1407" s="268" t="s">
        <v>19</v>
      </c>
      <c r="F1407" s="269" t="s">
        <v>271</v>
      </c>
      <c r="G1407" s="267"/>
      <c r="H1407" s="270">
        <v>164.75999999999996</v>
      </c>
      <c r="I1407" s="271"/>
      <c r="J1407" s="267"/>
      <c r="K1407" s="267"/>
      <c r="L1407" s="272"/>
      <c r="M1407" s="273"/>
      <c r="N1407" s="274"/>
      <c r="O1407" s="274"/>
      <c r="P1407" s="274"/>
      <c r="Q1407" s="274"/>
      <c r="R1407" s="274"/>
      <c r="S1407" s="274"/>
      <c r="T1407" s="275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T1407" s="276" t="s">
        <v>188</v>
      </c>
      <c r="AU1407" s="276" t="s">
        <v>81</v>
      </c>
      <c r="AV1407" s="16" t="s">
        <v>207</v>
      </c>
      <c r="AW1407" s="16" t="s">
        <v>33</v>
      </c>
      <c r="AX1407" s="16" t="s">
        <v>71</v>
      </c>
      <c r="AY1407" s="276" t="s">
        <v>175</v>
      </c>
    </row>
    <row r="1408" s="13" customFormat="1">
      <c r="A1408" s="13"/>
      <c r="B1408" s="234"/>
      <c r="C1408" s="235"/>
      <c r="D1408" s="227" t="s">
        <v>188</v>
      </c>
      <c r="E1408" s="236" t="s">
        <v>19</v>
      </c>
      <c r="F1408" s="237" t="s">
        <v>1796</v>
      </c>
      <c r="G1408" s="235"/>
      <c r="H1408" s="236" t="s">
        <v>19</v>
      </c>
      <c r="I1408" s="238"/>
      <c r="J1408" s="235"/>
      <c r="K1408" s="235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188</v>
      </c>
      <c r="AU1408" s="243" t="s">
        <v>81</v>
      </c>
      <c r="AV1408" s="13" t="s">
        <v>79</v>
      </c>
      <c r="AW1408" s="13" t="s">
        <v>33</v>
      </c>
      <c r="AX1408" s="13" t="s">
        <v>71</v>
      </c>
      <c r="AY1408" s="243" t="s">
        <v>175</v>
      </c>
    </row>
    <row r="1409" s="14" customFormat="1">
      <c r="A1409" s="14"/>
      <c r="B1409" s="244"/>
      <c r="C1409" s="245"/>
      <c r="D1409" s="227" t="s">
        <v>188</v>
      </c>
      <c r="E1409" s="246" t="s">
        <v>19</v>
      </c>
      <c r="F1409" s="247" t="s">
        <v>3356</v>
      </c>
      <c r="G1409" s="245"/>
      <c r="H1409" s="248">
        <v>25.199999999999999</v>
      </c>
      <c r="I1409" s="249"/>
      <c r="J1409" s="245"/>
      <c r="K1409" s="245"/>
      <c r="L1409" s="250"/>
      <c r="M1409" s="251"/>
      <c r="N1409" s="252"/>
      <c r="O1409" s="252"/>
      <c r="P1409" s="252"/>
      <c r="Q1409" s="252"/>
      <c r="R1409" s="252"/>
      <c r="S1409" s="252"/>
      <c r="T1409" s="253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4" t="s">
        <v>188</v>
      </c>
      <c r="AU1409" s="254" t="s">
        <v>81</v>
      </c>
      <c r="AV1409" s="14" t="s">
        <v>81</v>
      </c>
      <c r="AW1409" s="14" t="s">
        <v>33</v>
      </c>
      <c r="AX1409" s="14" t="s">
        <v>71</v>
      </c>
      <c r="AY1409" s="254" t="s">
        <v>175</v>
      </c>
    </row>
    <row r="1410" s="14" customFormat="1">
      <c r="A1410" s="14"/>
      <c r="B1410" s="244"/>
      <c r="C1410" s="245"/>
      <c r="D1410" s="227" t="s">
        <v>188</v>
      </c>
      <c r="E1410" s="246" t="s">
        <v>19</v>
      </c>
      <c r="F1410" s="247" t="s">
        <v>3357</v>
      </c>
      <c r="G1410" s="245"/>
      <c r="H1410" s="248">
        <v>22.420000000000002</v>
      </c>
      <c r="I1410" s="249"/>
      <c r="J1410" s="245"/>
      <c r="K1410" s="245"/>
      <c r="L1410" s="250"/>
      <c r="M1410" s="251"/>
      <c r="N1410" s="252"/>
      <c r="O1410" s="252"/>
      <c r="P1410" s="252"/>
      <c r="Q1410" s="252"/>
      <c r="R1410" s="252"/>
      <c r="S1410" s="252"/>
      <c r="T1410" s="253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4" t="s">
        <v>188</v>
      </c>
      <c r="AU1410" s="254" t="s">
        <v>81</v>
      </c>
      <c r="AV1410" s="14" t="s">
        <v>81</v>
      </c>
      <c r="AW1410" s="14" t="s">
        <v>33</v>
      </c>
      <c r="AX1410" s="14" t="s">
        <v>71</v>
      </c>
      <c r="AY1410" s="254" t="s">
        <v>175</v>
      </c>
    </row>
    <row r="1411" s="14" customFormat="1">
      <c r="A1411" s="14"/>
      <c r="B1411" s="244"/>
      <c r="C1411" s="245"/>
      <c r="D1411" s="227" t="s">
        <v>188</v>
      </c>
      <c r="E1411" s="246" t="s">
        <v>19</v>
      </c>
      <c r="F1411" s="247" t="s">
        <v>3358</v>
      </c>
      <c r="G1411" s="245"/>
      <c r="H1411" s="248">
        <v>22.23</v>
      </c>
      <c r="I1411" s="249"/>
      <c r="J1411" s="245"/>
      <c r="K1411" s="245"/>
      <c r="L1411" s="250"/>
      <c r="M1411" s="251"/>
      <c r="N1411" s="252"/>
      <c r="O1411" s="252"/>
      <c r="P1411" s="252"/>
      <c r="Q1411" s="252"/>
      <c r="R1411" s="252"/>
      <c r="S1411" s="252"/>
      <c r="T1411" s="253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4" t="s">
        <v>188</v>
      </c>
      <c r="AU1411" s="254" t="s">
        <v>81</v>
      </c>
      <c r="AV1411" s="14" t="s">
        <v>81</v>
      </c>
      <c r="AW1411" s="14" t="s">
        <v>33</v>
      </c>
      <c r="AX1411" s="14" t="s">
        <v>71</v>
      </c>
      <c r="AY1411" s="254" t="s">
        <v>175</v>
      </c>
    </row>
    <row r="1412" s="14" customFormat="1">
      <c r="A1412" s="14"/>
      <c r="B1412" s="244"/>
      <c r="C1412" s="245"/>
      <c r="D1412" s="227" t="s">
        <v>188</v>
      </c>
      <c r="E1412" s="246" t="s">
        <v>19</v>
      </c>
      <c r="F1412" s="247" t="s">
        <v>3359</v>
      </c>
      <c r="G1412" s="245"/>
      <c r="H1412" s="248">
        <v>11.23</v>
      </c>
      <c r="I1412" s="249"/>
      <c r="J1412" s="245"/>
      <c r="K1412" s="245"/>
      <c r="L1412" s="250"/>
      <c r="M1412" s="251"/>
      <c r="N1412" s="252"/>
      <c r="O1412" s="252"/>
      <c r="P1412" s="252"/>
      <c r="Q1412" s="252"/>
      <c r="R1412" s="252"/>
      <c r="S1412" s="252"/>
      <c r="T1412" s="253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4" t="s">
        <v>188</v>
      </c>
      <c r="AU1412" s="254" t="s">
        <v>81</v>
      </c>
      <c r="AV1412" s="14" t="s">
        <v>81</v>
      </c>
      <c r="AW1412" s="14" t="s">
        <v>33</v>
      </c>
      <c r="AX1412" s="14" t="s">
        <v>71</v>
      </c>
      <c r="AY1412" s="254" t="s">
        <v>175</v>
      </c>
    </row>
    <row r="1413" s="14" customFormat="1">
      <c r="A1413" s="14"/>
      <c r="B1413" s="244"/>
      <c r="C1413" s="245"/>
      <c r="D1413" s="227" t="s">
        <v>188</v>
      </c>
      <c r="E1413" s="246" t="s">
        <v>19</v>
      </c>
      <c r="F1413" s="247" t="s">
        <v>3360</v>
      </c>
      <c r="G1413" s="245"/>
      <c r="H1413" s="248">
        <v>13</v>
      </c>
      <c r="I1413" s="249"/>
      <c r="J1413" s="245"/>
      <c r="K1413" s="245"/>
      <c r="L1413" s="250"/>
      <c r="M1413" s="251"/>
      <c r="N1413" s="252"/>
      <c r="O1413" s="252"/>
      <c r="P1413" s="252"/>
      <c r="Q1413" s="252"/>
      <c r="R1413" s="252"/>
      <c r="S1413" s="252"/>
      <c r="T1413" s="253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4" t="s">
        <v>188</v>
      </c>
      <c r="AU1413" s="254" t="s">
        <v>81</v>
      </c>
      <c r="AV1413" s="14" t="s">
        <v>81</v>
      </c>
      <c r="AW1413" s="14" t="s">
        <v>33</v>
      </c>
      <c r="AX1413" s="14" t="s">
        <v>71</v>
      </c>
      <c r="AY1413" s="254" t="s">
        <v>175</v>
      </c>
    </row>
    <row r="1414" s="14" customFormat="1">
      <c r="A1414" s="14"/>
      <c r="B1414" s="244"/>
      <c r="C1414" s="245"/>
      <c r="D1414" s="227" t="s">
        <v>188</v>
      </c>
      <c r="E1414" s="246" t="s">
        <v>19</v>
      </c>
      <c r="F1414" s="247" t="s">
        <v>3361</v>
      </c>
      <c r="G1414" s="245"/>
      <c r="H1414" s="248">
        <v>22.100000000000001</v>
      </c>
      <c r="I1414" s="249"/>
      <c r="J1414" s="245"/>
      <c r="K1414" s="245"/>
      <c r="L1414" s="250"/>
      <c r="M1414" s="251"/>
      <c r="N1414" s="252"/>
      <c r="O1414" s="252"/>
      <c r="P1414" s="252"/>
      <c r="Q1414" s="252"/>
      <c r="R1414" s="252"/>
      <c r="S1414" s="252"/>
      <c r="T1414" s="253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4" t="s">
        <v>188</v>
      </c>
      <c r="AU1414" s="254" t="s">
        <v>81</v>
      </c>
      <c r="AV1414" s="14" t="s">
        <v>81</v>
      </c>
      <c r="AW1414" s="14" t="s">
        <v>33</v>
      </c>
      <c r="AX1414" s="14" t="s">
        <v>71</v>
      </c>
      <c r="AY1414" s="254" t="s">
        <v>175</v>
      </c>
    </row>
    <row r="1415" s="14" customFormat="1">
      <c r="A1415" s="14"/>
      <c r="B1415" s="244"/>
      <c r="C1415" s="245"/>
      <c r="D1415" s="227" t="s">
        <v>188</v>
      </c>
      <c r="E1415" s="246" t="s">
        <v>19</v>
      </c>
      <c r="F1415" s="247" t="s">
        <v>3362</v>
      </c>
      <c r="G1415" s="245"/>
      <c r="H1415" s="248">
        <v>21.899999999999999</v>
      </c>
      <c r="I1415" s="249"/>
      <c r="J1415" s="245"/>
      <c r="K1415" s="245"/>
      <c r="L1415" s="250"/>
      <c r="M1415" s="251"/>
      <c r="N1415" s="252"/>
      <c r="O1415" s="252"/>
      <c r="P1415" s="252"/>
      <c r="Q1415" s="252"/>
      <c r="R1415" s="252"/>
      <c r="S1415" s="252"/>
      <c r="T1415" s="253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4" t="s">
        <v>188</v>
      </c>
      <c r="AU1415" s="254" t="s">
        <v>81</v>
      </c>
      <c r="AV1415" s="14" t="s">
        <v>81</v>
      </c>
      <c r="AW1415" s="14" t="s">
        <v>33</v>
      </c>
      <c r="AX1415" s="14" t="s">
        <v>71</v>
      </c>
      <c r="AY1415" s="254" t="s">
        <v>175</v>
      </c>
    </row>
    <row r="1416" s="14" customFormat="1">
      <c r="A1416" s="14"/>
      <c r="B1416" s="244"/>
      <c r="C1416" s="245"/>
      <c r="D1416" s="227" t="s">
        <v>188</v>
      </c>
      <c r="E1416" s="246" t="s">
        <v>19</v>
      </c>
      <c r="F1416" s="247" t="s">
        <v>3363</v>
      </c>
      <c r="G1416" s="245"/>
      <c r="H1416" s="248">
        <v>21.640000000000001</v>
      </c>
      <c r="I1416" s="249"/>
      <c r="J1416" s="245"/>
      <c r="K1416" s="245"/>
      <c r="L1416" s="250"/>
      <c r="M1416" s="251"/>
      <c r="N1416" s="252"/>
      <c r="O1416" s="252"/>
      <c r="P1416" s="252"/>
      <c r="Q1416" s="252"/>
      <c r="R1416" s="252"/>
      <c r="S1416" s="252"/>
      <c r="T1416" s="253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4" t="s">
        <v>188</v>
      </c>
      <c r="AU1416" s="254" t="s">
        <v>81</v>
      </c>
      <c r="AV1416" s="14" t="s">
        <v>81</v>
      </c>
      <c r="AW1416" s="14" t="s">
        <v>33</v>
      </c>
      <c r="AX1416" s="14" t="s">
        <v>71</v>
      </c>
      <c r="AY1416" s="254" t="s">
        <v>175</v>
      </c>
    </row>
    <row r="1417" s="14" customFormat="1">
      <c r="A1417" s="14"/>
      <c r="B1417" s="244"/>
      <c r="C1417" s="245"/>
      <c r="D1417" s="227" t="s">
        <v>188</v>
      </c>
      <c r="E1417" s="246" t="s">
        <v>19</v>
      </c>
      <c r="F1417" s="247" t="s">
        <v>3364</v>
      </c>
      <c r="G1417" s="245"/>
      <c r="H1417" s="248">
        <v>18.899999999999999</v>
      </c>
      <c r="I1417" s="249"/>
      <c r="J1417" s="245"/>
      <c r="K1417" s="245"/>
      <c r="L1417" s="250"/>
      <c r="M1417" s="251"/>
      <c r="N1417" s="252"/>
      <c r="O1417" s="252"/>
      <c r="P1417" s="252"/>
      <c r="Q1417" s="252"/>
      <c r="R1417" s="252"/>
      <c r="S1417" s="252"/>
      <c r="T1417" s="253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4" t="s">
        <v>188</v>
      </c>
      <c r="AU1417" s="254" t="s">
        <v>81</v>
      </c>
      <c r="AV1417" s="14" t="s">
        <v>81</v>
      </c>
      <c r="AW1417" s="14" t="s">
        <v>33</v>
      </c>
      <c r="AX1417" s="14" t="s">
        <v>71</v>
      </c>
      <c r="AY1417" s="254" t="s">
        <v>175</v>
      </c>
    </row>
    <row r="1418" s="14" customFormat="1">
      <c r="A1418" s="14"/>
      <c r="B1418" s="244"/>
      <c r="C1418" s="245"/>
      <c r="D1418" s="227" t="s">
        <v>188</v>
      </c>
      <c r="E1418" s="246" t="s">
        <v>19</v>
      </c>
      <c r="F1418" s="247" t="s">
        <v>3365</v>
      </c>
      <c r="G1418" s="245"/>
      <c r="H1418" s="248">
        <v>2.6000000000000001</v>
      </c>
      <c r="I1418" s="249"/>
      <c r="J1418" s="245"/>
      <c r="K1418" s="245"/>
      <c r="L1418" s="250"/>
      <c r="M1418" s="251"/>
      <c r="N1418" s="252"/>
      <c r="O1418" s="252"/>
      <c r="P1418" s="252"/>
      <c r="Q1418" s="252"/>
      <c r="R1418" s="252"/>
      <c r="S1418" s="252"/>
      <c r="T1418" s="253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4" t="s">
        <v>188</v>
      </c>
      <c r="AU1418" s="254" t="s">
        <v>81</v>
      </c>
      <c r="AV1418" s="14" t="s">
        <v>81</v>
      </c>
      <c r="AW1418" s="14" t="s">
        <v>33</v>
      </c>
      <c r="AX1418" s="14" t="s">
        <v>71</v>
      </c>
      <c r="AY1418" s="254" t="s">
        <v>175</v>
      </c>
    </row>
    <row r="1419" s="16" customFormat="1">
      <c r="A1419" s="16"/>
      <c r="B1419" s="266"/>
      <c r="C1419" s="267"/>
      <c r="D1419" s="227" t="s">
        <v>188</v>
      </c>
      <c r="E1419" s="268" t="s">
        <v>19</v>
      </c>
      <c r="F1419" s="269" t="s">
        <v>271</v>
      </c>
      <c r="G1419" s="267"/>
      <c r="H1419" s="270">
        <v>181.22000000000003</v>
      </c>
      <c r="I1419" s="271"/>
      <c r="J1419" s="267"/>
      <c r="K1419" s="267"/>
      <c r="L1419" s="272"/>
      <c r="M1419" s="273"/>
      <c r="N1419" s="274"/>
      <c r="O1419" s="274"/>
      <c r="P1419" s="274"/>
      <c r="Q1419" s="274"/>
      <c r="R1419" s="274"/>
      <c r="S1419" s="274"/>
      <c r="T1419" s="275"/>
      <c r="U1419" s="16"/>
      <c r="V1419" s="16"/>
      <c r="W1419" s="16"/>
      <c r="X1419" s="16"/>
      <c r="Y1419" s="16"/>
      <c r="Z1419" s="16"/>
      <c r="AA1419" s="16"/>
      <c r="AB1419" s="16"/>
      <c r="AC1419" s="16"/>
      <c r="AD1419" s="16"/>
      <c r="AE1419" s="16"/>
      <c r="AT1419" s="276" t="s">
        <v>188</v>
      </c>
      <c r="AU1419" s="276" t="s">
        <v>81</v>
      </c>
      <c r="AV1419" s="16" t="s">
        <v>207</v>
      </c>
      <c r="AW1419" s="16" t="s">
        <v>33</v>
      </c>
      <c r="AX1419" s="16" t="s">
        <v>71</v>
      </c>
      <c r="AY1419" s="276" t="s">
        <v>175</v>
      </c>
    </row>
    <row r="1420" s="15" customFormat="1">
      <c r="A1420" s="15"/>
      <c r="B1420" s="255"/>
      <c r="C1420" s="256"/>
      <c r="D1420" s="227" t="s">
        <v>188</v>
      </c>
      <c r="E1420" s="257" t="s">
        <v>19</v>
      </c>
      <c r="F1420" s="258" t="s">
        <v>206</v>
      </c>
      <c r="G1420" s="256"/>
      <c r="H1420" s="259">
        <v>345.9799999999999</v>
      </c>
      <c r="I1420" s="260"/>
      <c r="J1420" s="256"/>
      <c r="K1420" s="256"/>
      <c r="L1420" s="261"/>
      <c r="M1420" s="262"/>
      <c r="N1420" s="263"/>
      <c r="O1420" s="263"/>
      <c r="P1420" s="263"/>
      <c r="Q1420" s="263"/>
      <c r="R1420" s="263"/>
      <c r="S1420" s="263"/>
      <c r="T1420" s="264"/>
      <c r="U1420" s="15"/>
      <c r="V1420" s="15"/>
      <c r="W1420" s="15"/>
      <c r="X1420" s="15"/>
      <c r="Y1420" s="15"/>
      <c r="Z1420" s="15"/>
      <c r="AA1420" s="15"/>
      <c r="AB1420" s="15"/>
      <c r="AC1420" s="15"/>
      <c r="AD1420" s="15"/>
      <c r="AE1420" s="15"/>
      <c r="AT1420" s="265" t="s">
        <v>188</v>
      </c>
      <c r="AU1420" s="265" t="s">
        <v>81</v>
      </c>
      <c r="AV1420" s="15" t="s">
        <v>182</v>
      </c>
      <c r="AW1420" s="15" t="s">
        <v>33</v>
      </c>
      <c r="AX1420" s="15" t="s">
        <v>79</v>
      </c>
      <c r="AY1420" s="265" t="s">
        <v>175</v>
      </c>
    </row>
    <row r="1421" s="2" customFormat="1" ht="16.5" customHeight="1">
      <c r="A1421" s="40"/>
      <c r="B1421" s="41"/>
      <c r="C1421" s="214" t="s">
        <v>1507</v>
      </c>
      <c r="D1421" s="214" t="s">
        <v>177</v>
      </c>
      <c r="E1421" s="215" t="s">
        <v>1799</v>
      </c>
      <c r="F1421" s="216" t="s">
        <v>1800</v>
      </c>
      <c r="G1421" s="217" t="s">
        <v>248</v>
      </c>
      <c r="H1421" s="218">
        <v>345.98000000000002</v>
      </c>
      <c r="I1421" s="219"/>
      <c r="J1421" s="220">
        <f>ROUND(I1421*H1421,2)</f>
        <v>0</v>
      </c>
      <c r="K1421" s="216" t="s">
        <v>181</v>
      </c>
      <c r="L1421" s="46"/>
      <c r="M1421" s="221" t="s">
        <v>19</v>
      </c>
      <c r="N1421" s="222" t="s">
        <v>42</v>
      </c>
      <c r="O1421" s="86"/>
      <c r="P1421" s="223">
        <f>O1421*H1421</f>
        <v>0</v>
      </c>
      <c r="Q1421" s="223">
        <v>0</v>
      </c>
      <c r="R1421" s="223">
        <f>Q1421*H1421</f>
        <v>0</v>
      </c>
      <c r="S1421" s="223">
        <v>0</v>
      </c>
      <c r="T1421" s="224">
        <f>S1421*H1421</f>
        <v>0</v>
      </c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R1421" s="225" t="s">
        <v>315</v>
      </c>
      <c r="AT1421" s="225" t="s">
        <v>177</v>
      </c>
      <c r="AU1421" s="225" t="s">
        <v>81</v>
      </c>
      <c r="AY1421" s="19" t="s">
        <v>175</v>
      </c>
      <c r="BE1421" s="226">
        <f>IF(N1421="základní",J1421,0)</f>
        <v>0</v>
      </c>
      <c r="BF1421" s="226">
        <f>IF(N1421="snížená",J1421,0)</f>
        <v>0</v>
      </c>
      <c r="BG1421" s="226">
        <f>IF(N1421="zákl. přenesená",J1421,0)</f>
        <v>0</v>
      </c>
      <c r="BH1421" s="226">
        <f>IF(N1421="sníž. přenesená",J1421,0)</f>
        <v>0</v>
      </c>
      <c r="BI1421" s="226">
        <f>IF(N1421="nulová",J1421,0)</f>
        <v>0</v>
      </c>
      <c r="BJ1421" s="19" t="s">
        <v>79</v>
      </c>
      <c r="BK1421" s="226">
        <f>ROUND(I1421*H1421,2)</f>
        <v>0</v>
      </c>
      <c r="BL1421" s="19" t="s">
        <v>315</v>
      </c>
      <c r="BM1421" s="225" t="s">
        <v>3366</v>
      </c>
    </row>
    <row r="1422" s="2" customFormat="1">
      <c r="A1422" s="40"/>
      <c r="B1422" s="41"/>
      <c r="C1422" s="42"/>
      <c r="D1422" s="227" t="s">
        <v>184</v>
      </c>
      <c r="E1422" s="42"/>
      <c r="F1422" s="228" t="s">
        <v>1802</v>
      </c>
      <c r="G1422" s="42"/>
      <c r="H1422" s="42"/>
      <c r="I1422" s="229"/>
      <c r="J1422" s="42"/>
      <c r="K1422" s="42"/>
      <c r="L1422" s="46"/>
      <c r="M1422" s="230"/>
      <c r="N1422" s="231"/>
      <c r="O1422" s="86"/>
      <c r="P1422" s="86"/>
      <c r="Q1422" s="86"/>
      <c r="R1422" s="86"/>
      <c r="S1422" s="86"/>
      <c r="T1422" s="87"/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T1422" s="19" t="s">
        <v>184</v>
      </c>
      <c r="AU1422" s="19" t="s">
        <v>81</v>
      </c>
    </row>
    <row r="1423" s="2" customFormat="1">
      <c r="A1423" s="40"/>
      <c r="B1423" s="41"/>
      <c r="C1423" s="42"/>
      <c r="D1423" s="232" t="s">
        <v>186</v>
      </c>
      <c r="E1423" s="42"/>
      <c r="F1423" s="233" t="s">
        <v>1803</v>
      </c>
      <c r="G1423" s="42"/>
      <c r="H1423" s="42"/>
      <c r="I1423" s="229"/>
      <c r="J1423" s="42"/>
      <c r="K1423" s="42"/>
      <c r="L1423" s="46"/>
      <c r="M1423" s="230"/>
      <c r="N1423" s="231"/>
      <c r="O1423" s="86"/>
      <c r="P1423" s="86"/>
      <c r="Q1423" s="86"/>
      <c r="R1423" s="86"/>
      <c r="S1423" s="86"/>
      <c r="T1423" s="87"/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T1423" s="19" t="s">
        <v>186</v>
      </c>
      <c r="AU1423" s="19" t="s">
        <v>81</v>
      </c>
    </row>
    <row r="1424" s="13" customFormat="1">
      <c r="A1424" s="13"/>
      <c r="B1424" s="234"/>
      <c r="C1424" s="235"/>
      <c r="D1424" s="227" t="s">
        <v>188</v>
      </c>
      <c r="E1424" s="236" t="s">
        <v>19</v>
      </c>
      <c r="F1424" s="237" t="s">
        <v>241</v>
      </c>
      <c r="G1424" s="235"/>
      <c r="H1424" s="236" t="s">
        <v>19</v>
      </c>
      <c r="I1424" s="238"/>
      <c r="J1424" s="235"/>
      <c r="K1424" s="235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188</v>
      </c>
      <c r="AU1424" s="243" t="s">
        <v>81</v>
      </c>
      <c r="AV1424" s="13" t="s">
        <v>79</v>
      </c>
      <c r="AW1424" s="13" t="s">
        <v>33</v>
      </c>
      <c r="AX1424" s="13" t="s">
        <v>71</v>
      </c>
      <c r="AY1424" s="243" t="s">
        <v>175</v>
      </c>
    </row>
    <row r="1425" s="13" customFormat="1">
      <c r="A1425" s="13"/>
      <c r="B1425" s="234"/>
      <c r="C1425" s="235"/>
      <c r="D1425" s="227" t="s">
        <v>188</v>
      </c>
      <c r="E1425" s="236" t="s">
        <v>19</v>
      </c>
      <c r="F1425" s="237" t="s">
        <v>241</v>
      </c>
      <c r="G1425" s="235"/>
      <c r="H1425" s="236" t="s">
        <v>19</v>
      </c>
      <c r="I1425" s="238"/>
      <c r="J1425" s="235"/>
      <c r="K1425" s="235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188</v>
      </c>
      <c r="AU1425" s="243" t="s">
        <v>81</v>
      </c>
      <c r="AV1425" s="13" t="s">
        <v>79</v>
      </c>
      <c r="AW1425" s="13" t="s">
        <v>33</v>
      </c>
      <c r="AX1425" s="13" t="s">
        <v>71</v>
      </c>
      <c r="AY1425" s="243" t="s">
        <v>175</v>
      </c>
    </row>
    <row r="1426" s="13" customFormat="1">
      <c r="A1426" s="13"/>
      <c r="B1426" s="234"/>
      <c r="C1426" s="235"/>
      <c r="D1426" s="227" t="s">
        <v>188</v>
      </c>
      <c r="E1426" s="236" t="s">
        <v>19</v>
      </c>
      <c r="F1426" s="237" t="s">
        <v>1790</v>
      </c>
      <c r="G1426" s="235"/>
      <c r="H1426" s="236" t="s">
        <v>19</v>
      </c>
      <c r="I1426" s="238"/>
      <c r="J1426" s="235"/>
      <c r="K1426" s="235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188</v>
      </c>
      <c r="AU1426" s="243" t="s">
        <v>81</v>
      </c>
      <c r="AV1426" s="13" t="s">
        <v>79</v>
      </c>
      <c r="AW1426" s="13" t="s">
        <v>33</v>
      </c>
      <c r="AX1426" s="13" t="s">
        <v>71</v>
      </c>
      <c r="AY1426" s="243" t="s">
        <v>175</v>
      </c>
    </row>
    <row r="1427" s="14" customFormat="1">
      <c r="A1427" s="14"/>
      <c r="B1427" s="244"/>
      <c r="C1427" s="245"/>
      <c r="D1427" s="227" t="s">
        <v>188</v>
      </c>
      <c r="E1427" s="246" t="s">
        <v>19</v>
      </c>
      <c r="F1427" s="247" t="s">
        <v>3346</v>
      </c>
      <c r="G1427" s="245"/>
      <c r="H1427" s="248">
        <v>18.73</v>
      </c>
      <c r="I1427" s="249"/>
      <c r="J1427" s="245"/>
      <c r="K1427" s="245"/>
      <c r="L1427" s="250"/>
      <c r="M1427" s="251"/>
      <c r="N1427" s="252"/>
      <c r="O1427" s="252"/>
      <c r="P1427" s="252"/>
      <c r="Q1427" s="252"/>
      <c r="R1427" s="252"/>
      <c r="S1427" s="252"/>
      <c r="T1427" s="253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4" t="s">
        <v>188</v>
      </c>
      <c r="AU1427" s="254" t="s">
        <v>81</v>
      </c>
      <c r="AV1427" s="14" t="s">
        <v>81</v>
      </c>
      <c r="AW1427" s="14" t="s">
        <v>33</v>
      </c>
      <c r="AX1427" s="14" t="s">
        <v>71</v>
      </c>
      <c r="AY1427" s="254" t="s">
        <v>175</v>
      </c>
    </row>
    <row r="1428" s="14" customFormat="1">
      <c r="A1428" s="14"/>
      <c r="B1428" s="244"/>
      <c r="C1428" s="245"/>
      <c r="D1428" s="227" t="s">
        <v>188</v>
      </c>
      <c r="E1428" s="246" t="s">
        <v>19</v>
      </c>
      <c r="F1428" s="247" t="s">
        <v>3347</v>
      </c>
      <c r="G1428" s="245"/>
      <c r="H1428" s="248">
        <v>14.449999999999999</v>
      </c>
      <c r="I1428" s="249"/>
      <c r="J1428" s="245"/>
      <c r="K1428" s="245"/>
      <c r="L1428" s="250"/>
      <c r="M1428" s="251"/>
      <c r="N1428" s="252"/>
      <c r="O1428" s="252"/>
      <c r="P1428" s="252"/>
      <c r="Q1428" s="252"/>
      <c r="R1428" s="252"/>
      <c r="S1428" s="252"/>
      <c r="T1428" s="253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4" t="s">
        <v>188</v>
      </c>
      <c r="AU1428" s="254" t="s">
        <v>81</v>
      </c>
      <c r="AV1428" s="14" t="s">
        <v>81</v>
      </c>
      <c r="AW1428" s="14" t="s">
        <v>33</v>
      </c>
      <c r="AX1428" s="14" t="s">
        <v>71</v>
      </c>
      <c r="AY1428" s="254" t="s">
        <v>175</v>
      </c>
    </row>
    <row r="1429" s="14" customFormat="1">
      <c r="A1429" s="14"/>
      <c r="B1429" s="244"/>
      <c r="C1429" s="245"/>
      <c r="D1429" s="227" t="s">
        <v>188</v>
      </c>
      <c r="E1429" s="246" t="s">
        <v>19</v>
      </c>
      <c r="F1429" s="247" t="s">
        <v>3348</v>
      </c>
      <c r="G1429" s="245"/>
      <c r="H1429" s="248">
        <v>67.510000000000005</v>
      </c>
      <c r="I1429" s="249"/>
      <c r="J1429" s="245"/>
      <c r="K1429" s="245"/>
      <c r="L1429" s="250"/>
      <c r="M1429" s="251"/>
      <c r="N1429" s="252"/>
      <c r="O1429" s="252"/>
      <c r="P1429" s="252"/>
      <c r="Q1429" s="252"/>
      <c r="R1429" s="252"/>
      <c r="S1429" s="252"/>
      <c r="T1429" s="253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4" t="s">
        <v>188</v>
      </c>
      <c r="AU1429" s="254" t="s">
        <v>81</v>
      </c>
      <c r="AV1429" s="14" t="s">
        <v>81</v>
      </c>
      <c r="AW1429" s="14" t="s">
        <v>33</v>
      </c>
      <c r="AX1429" s="14" t="s">
        <v>71</v>
      </c>
      <c r="AY1429" s="254" t="s">
        <v>175</v>
      </c>
    </row>
    <row r="1430" s="14" customFormat="1">
      <c r="A1430" s="14"/>
      <c r="B1430" s="244"/>
      <c r="C1430" s="245"/>
      <c r="D1430" s="227" t="s">
        <v>188</v>
      </c>
      <c r="E1430" s="246" t="s">
        <v>19</v>
      </c>
      <c r="F1430" s="247" t="s">
        <v>3349</v>
      </c>
      <c r="G1430" s="245"/>
      <c r="H1430" s="248">
        <v>2.2999999999999998</v>
      </c>
      <c r="I1430" s="249"/>
      <c r="J1430" s="245"/>
      <c r="K1430" s="245"/>
      <c r="L1430" s="250"/>
      <c r="M1430" s="251"/>
      <c r="N1430" s="252"/>
      <c r="O1430" s="252"/>
      <c r="P1430" s="252"/>
      <c r="Q1430" s="252"/>
      <c r="R1430" s="252"/>
      <c r="S1430" s="252"/>
      <c r="T1430" s="253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4" t="s">
        <v>188</v>
      </c>
      <c r="AU1430" s="254" t="s">
        <v>81</v>
      </c>
      <c r="AV1430" s="14" t="s">
        <v>81</v>
      </c>
      <c r="AW1430" s="14" t="s">
        <v>33</v>
      </c>
      <c r="AX1430" s="14" t="s">
        <v>71</v>
      </c>
      <c r="AY1430" s="254" t="s">
        <v>175</v>
      </c>
    </row>
    <row r="1431" s="14" customFormat="1">
      <c r="A1431" s="14"/>
      <c r="B1431" s="244"/>
      <c r="C1431" s="245"/>
      <c r="D1431" s="227" t="s">
        <v>188</v>
      </c>
      <c r="E1431" s="246" t="s">
        <v>19</v>
      </c>
      <c r="F1431" s="247" t="s">
        <v>3350</v>
      </c>
      <c r="G1431" s="245"/>
      <c r="H1431" s="248">
        <v>17.800000000000001</v>
      </c>
      <c r="I1431" s="249"/>
      <c r="J1431" s="245"/>
      <c r="K1431" s="245"/>
      <c r="L1431" s="250"/>
      <c r="M1431" s="251"/>
      <c r="N1431" s="252"/>
      <c r="O1431" s="252"/>
      <c r="P1431" s="252"/>
      <c r="Q1431" s="252"/>
      <c r="R1431" s="252"/>
      <c r="S1431" s="252"/>
      <c r="T1431" s="253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4" t="s">
        <v>188</v>
      </c>
      <c r="AU1431" s="254" t="s">
        <v>81</v>
      </c>
      <c r="AV1431" s="14" t="s">
        <v>81</v>
      </c>
      <c r="AW1431" s="14" t="s">
        <v>33</v>
      </c>
      <c r="AX1431" s="14" t="s">
        <v>71</v>
      </c>
      <c r="AY1431" s="254" t="s">
        <v>175</v>
      </c>
    </row>
    <row r="1432" s="14" customFormat="1">
      <c r="A1432" s="14"/>
      <c r="B1432" s="244"/>
      <c r="C1432" s="245"/>
      <c r="D1432" s="227" t="s">
        <v>188</v>
      </c>
      <c r="E1432" s="246" t="s">
        <v>19</v>
      </c>
      <c r="F1432" s="247" t="s">
        <v>3351</v>
      </c>
      <c r="G1432" s="245"/>
      <c r="H1432" s="248">
        <v>13.5</v>
      </c>
      <c r="I1432" s="249"/>
      <c r="J1432" s="245"/>
      <c r="K1432" s="245"/>
      <c r="L1432" s="250"/>
      <c r="M1432" s="251"/>
      <c r="N1432" s="252"/>
      <c r="O1432" s="252"/>
      <c r="P1432" s="252"/>
      <c r="Q1432" s="252"/>
      <c r="R1432" s="252"/>
      <c r="S1432" s="252"/>
      <c r="T1432" s="253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4" t="s">
        <v>188</v>
      </c>
      <c r="AU1432" s="254" t="s">
        <v>81</v>
      </c>
      <c r="AV1432" s="14" t="s">
        <v>81</v>
      </c>
      <c r="AW1432" s="14" t="s">
        <v>33</v>
      </c>
      <c r="AX1432" s="14" t="s">
        <v>71</v>
      </c>
      <c r="AY1432" s="254" t="s">
        <v>175</v>
      </c>
    </row>
    <row r="1433" s="14" customFormat="1">
      <c r="A1433" s="14"/>
      <c r="B1433" s="244"/>
      <c r="C1433" s="245"/>
      <c r="D1433" s="227" t="s">
        <v>188</v>
      </c>
      <c r="E1433" s="246" t="s">
        <v>19</v>
      </c>
      <c r="F1433" s="247" t="s">
        <v>3352</v>
      </c>
      <c r="G1433" s="245"/>
      <c r="H1433" s="248">
        <v>8.9700000000000006</v>
      </c>
      <c r="I1433" s="249"/>
      <c r="J1433" s="245"/>
      <c r="K1433" s="245"/>
      <c r="L1433" s="250"/>
      <c r="M1433" s="251"/>
      <c r="N1433" s="252"/>
      <c r="O1433" s="252"/>
      <c r="P1433" s="252"/>
      <c r="Q1433" s="252"/>
      <c r="R1433" s="252"/>
      <c r="S1433" s="252"/>
      <c r="T1433" s="253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4" t="s">
        <v>188</v>
      </c>
      <c r="AU1433" s="254" t="s">
        <v>81</v>
      </c>
      <c r="AV1433" s="14" t="s">
        <v>81</v>
      </c>
      <c r="AW1433" s="14" t="s">
        <v>33</v>
      </c>
      <c r="AX1433" s="14" t="s">
        <v>71</v>
      </c>
      <c r="AY1433" s="254" t="s">
        <v>175</v>
      </c>
    </row>
    <row r="1434" s="14" customFormat="1">
      <c r="A1434" s="14"/>
      <c r="B1434" s="244"/>
      <c r="C1434" s="245"/>
      <c r="D1434" s="227" t="s">
        <v>188</v>
      </c>
      <c r="E1434" s="246" t="s">
        <v>19</v>
      </c>
      <c r="F1434" s="247" t="s">
        <v>3353</v>
      </c>
      <c r="G1434" s="245"/>
      <c r="H1434" s="248">
        <v>3.9500000000000002</v>
      </c>
      <c r="I1434" s="249"/>
      <c r="J1434" s="245"/>
      <c r="K1434" s="245"/>
      <c r="L1434" s="250"/>
      <c r="M1434" s="251"/>
      <c r="N1434" s="252"/>
      <c r="O1434" s="252"/>
      <c r="P1434" s="252"/>
      <c r="Q1434" s="252"/>
      <c r="R1434" s="252"/>
      <c r="S1434" s="252"/>
      <c r="T1434" s="253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4" t="s">
        <v>188</v>
      </c>
      <c r="AU1434" s="254" t="s">
        <v>81</v>
      </c>
      <c r="AV1434" s="14" t="s">
        <v>81</v>
      </c>
      <c r="AW1434" s="14" t="s">
        <v>33</v>
      </c>
      <c r="AX1434" s="14" t="s">
        <v>71</v>
      </c>
      <c r="AY1434" s="254" t="s">
        <v>175</v>
      </c>
    </row>
    <row r="1435" s="14" customFormat="1">
      <c r="A1435" s="14"/>
      <c r="B1435" s="244"/>
      <c r="C1435" s="245"/>
      <c r="D1435" s="227" t="s">
        <v>188</v>
      </c>
      <c r="E1435" s="246" t="s">
        <v>19</v>
      </c>
      <c r="F1435" s="247" t="s">
        <v>3354</v>
      </c>
      <c r="G1435" s="245"/>
      <c r="H1435" s="248">
        <v>4.2000000000000002</v>
      </c>
      <c r="I1435" s="249"/>
      <c r="J1435" s="245"/>
      <c r="K1435" s="245"/>
      <c r="L1435" s="250"/>
      <c r="M1435" s="251"/>
      <c r="N1435" s="252"/>
      <c r="O1435" s="252"/>
      <c r="P1435" s="252"/>
      <c r="Q1435" s="252"/>
      <c r="R1435" s="252"/>
      <c r="S1435" s="252"/>
      <c r="T1435" s="253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4" t="s">
        <v>188</v>
      </c>
      <c r="AU1435" s="254" t="s">
        <v>81</v>
      </c>
      <c r="AV1435" s="14" t="s">
        <v>81</v>
      </c>
      <c r="AW1435" s="14" t="s">
        <v>33</v>
      </c>
      <c r="AX1435" s="14" t="s">
        <v>71</v>
      </c>
      <c r="AY1435" s="254" t="s">
        <v>175</v>
      </c>
    </row>
    <row r="1436" s="14" customFormat="1">
      <c r="A1436" s="14"/>
      <c r="B1436" s="244"/>
      <c r="C1436" s="245"/>
      <c r="D1436" s="227" t="s">
        <v>188</v>
      </c>
      <c r="E1436" s="246" t="s">
        <v>19</v>
      </c>
      <c r="F1436" s="247" t="s">
        <v>3355</v>
      </c>
      <c r="G1436" s="245"/>
      <c r="H1436" s="248">
        <v>13.35</v>
      </c>
      <c r="I1436" s="249"/>
      <c r="J1436" s="245"/>
      <c r="K1436" s="245"/>
      <c r="L1436" s="250"/>
      <c r="M1436" s="251"/>
      <c r="N1436" s="252"/>
      <c r="O1436" s="252"/>
      <c r="P1436" s="252"/>
      <c r="Q1436" s="252"/>
      <c r="R1436" s="252"/>
      <c r="S1436" s="252"/>
      <c r="T1436" s="253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4" t="s">
        <v>188</v>
      </c>
      <c r="AU1436" s="254" t="s">
        <v>81</v>
      </c>
      <c r="AV1436" s="14" t="s">
        <v>81</v>
      </c>
      <c r="AW1436" s="14" t="s">
        <v>33</v>
      </c>
      <c r="AX1436" s="14" t="s">
        <v>71</v>
      </c>
      <c r="AY1436" s="254" t="s">
        <v>175</v>
      </c>
    </row>
    <row r="1437" s="16" customFormat="1">
      <c r="A1437" s="16"/>
      <c r="B1437" s="266"/>
      <c r="C1437" s="267"/>
      <c r="D1437" s="227" t="s">
        <v>188</v>
      </c>
      <c r="E1437" s="268" t="s">
        <v>19</v>
      </c>
      <c r="F1437" s="269" t="s">
        <v>271</v>
      </c>
      <c r="G1437" s="267"/>
      <c r="H1437" s="270">
        <v>164.75999999999996</v>
      </c>
      <c r="I1437" s="271"/>
      <c r="J1437" s="267"/>
      <c r="K1437" s="267"/>
      <c r="L1437" s="272"/>
      <c r="M1437" s="273"/>
      <c r="N1437" s="274"/>
      <c r="O1437" s="274"/>
      <c r="P1437" s="274"/>
      <c r="Q1437" s="274"/>
      <c r="R1437" s="274"/>
      <c r="S1437" s="274"/>
      <c r="T1437" s="275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T1437" s="276" t="s">
        <v>188</v>
      </c>
      <c r="AU1437" s="276" t="s">
        <v>81</v>
      </c>
      <c r="AV1437" s="16" t="s">
        <v>207</v>
      </c>
      <c r="AW1437" s="16" t="s">
        <v>33</v>
      </c>
      <c r="AX1437" s="16" t="s">
        <v>71</v>
      </c>
      <c r="AY1437" s="276" t="s">
        <v>175</v>
      </c>
    </row>
    <row r="1438" s="13" customFormat="1">
      <c r="A1438" s="13"/>
      <c r="B1438" s="234"/>
      <c r="C1438" s="235"/>
      <c r="D1438" s="227" t="s">
        <v>188</v>
      </c>
      <c r="E1438" s="236" t="s">
        <v>19</v>
      </c>
      <c r="F1438" s="237" t="s">
        <v>1796</v>
      </c>
      <c r="G1438" s="235"/>
      <c r="H1438" s="236" t="s">
        <v>19</v>
      </c>
      <c r="I1438" s="238"/>
      <c r="J1438" s="235"/>
      <c r="K1438" s="235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188</v>
      </c>
      <c r="AU1438" s="243" t="s">
        <v>81</v>
      </c>
      <c r="AV1438" s="13" t="s">
        <v>79</v>
      </c>
      <c r="AW1438" s="13" t="s">
        <v>33</v>
      </c>
      <c r="AX1438" s="13" t="s">
        <v>71</v>
      </c>
      <c r="AY1438" s="243" t="s">
        <v>175</v>
      </c>
    </row>
    <row r="1439" s="14" customFormat="1">
      <c r="A1439" s="14"/>
      <c r="B1439" s="244"/>
      <c r="C1439" s="245"/>
      <c r="D1439" s="227" t="s">
        <v>188</v>
      </c>
      <c r="E1439" s="246" t="s">
        <v>19</v>
      </c>
      <c r="F1439" s="247" t="s">
        <v>3356</v>
      </c>
      <c r="G1439" s="245"/>
      <c r="H1439" s="248">
        <v>25.199999999999999</v>
      </c>
      <c r="I1439" s="249"/>
      <c r="J1439" s="245"/>
      <c r="K1439" s="245"/>
      <c r="L1439" s="250"/>
      <c r="M1439" s="251"/>
      <c r="N1439" s="252"/>
      <c r="O1439" s="252"/>
      <c r="P1439" s="252"/>
      <c r="Q1439" s="252"/>
      <c r="R1439" s="252"/>
      <c r="S1439" s="252"/>
      <c r="T1439" s="253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4" t="s">
        <v>188</v>
      </c>
      <c r="AU1439" s="254" t="s">
        <v>81</v>
      </c>
      <c r="AV1439" s="14" t="s">
        <v>81</v>
      </c>
      <c r="AW1439" s="14" t="s">
        <v>33</v>
      </c>
      <c r="AX1439" s="14" t="s">
        <v>71</v>
      </c>
      <c r="AY1439" s="254" t="s">
        <v>175</v>
      </c>
    </row>
    <row r="1440" s="14" customFormat="1">
      <c r="A1440" s="14"/>
      <c r="B1440" s="244"/>
      <c r="C1440" s="245"/>
      <c r="D1440" s="227" t="s">
        <v>188</v>
      </c>
      <c r="E1440" s="246" t="s">
        <v>19</v>
      </c>
      <c r="F1440" s="247" t="s">
        <v>3357</v>
      </c>
      <c r="G1440" s="245"/>
      <c r="H1440" s="248">
        <v>22.420000000000002</v>
      </c>
      <c r="I1440" s="249"/>
      <c r="J1440" s="245"/>
      <c r="K1440" s="245"/>
      <c r="L1440" s="250"/>
      <c r="M1440" s="251"/>
      <c r="N1440" s="252"/>
      <c r="O1440" s="252"/>
      <c r="P1440" s="252"/>
      <c r="Q1440" s="252"/>
      <c r="R1440" s="252"/>
      <c r="S1440" s="252"/>
      <c r="T1440" s="253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54" t="s">
        <v>188</v>
      </c>
      <c r="AU1440" s="254" t="s">
        <v>81</v>
      </c>
      <c r="AV1440" s="14" t="s">
        <v>81</v>
      </c>
      <c r="AW1440" s="14" t="s">
        <v>33</v>
      </c>
      <c r="AX1440" s="14" t="s">
        <v>71</v>
      </c>
      <c r="AY1440" s="254" t="s">
        <v>175</v>
      </c>
    </row>
    <row r="1441" s="14" customFormat="1">
      <c r="A1441" s="14"/>
      <c r="B1441" s="244"/>
      <c r="C1441" s="245"/>
      <c r="D1441" s="227" t="s">
        <v>188</v>
      </c>
      <c r="E1441" s="246" t="s">
        <v>19</v>
      </c>
      <c r="F1441" s="247" t="s">
        <v>3358</v>
      </c>
      <c r="G1441" s="245"/>
      <c r="H1441" s="248">
        <v>22.23</v>
      </c>
      <c r="I1441" s="249"/>
      <c r="J1441" s="245"/>
      <c r="K1441" s="245"/>
      <c r="L1441" s="250"/>
      <c r="M1441" s="251"/>
      <c r="N1441" s="252"/>
      <c r="O1441" s="252"/>
      <c r="P1441" s="252"/>
      <c r="Q1441" s="252"/>
      <c r="R1441" s="252"/>
      <c r="S1441" s="252"/>
      <c r="T1441" s="253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4" t="s">
        <v>188</v>
      </c>
      <c r="AU1441" s="254" t="s">
        <v>81</v>
      </c>
      <c r="AV1441" s="14" t="s">
        <v>81</v>
      </c>
      <c r="AW1441" s="14" t="s">
        <v>33</v>
      </c>
      <c r="AX1441" s="14" t="s">
        <v>71</v>
      </c>
      <c r="AY1441" s="254" t="s">
        <v>175</v>
      </c>
    </row>
    <row r="1442" s="14" customFormat="1">
      <c r="A1442" s="14"/>
      <c r="B1442" s="244"/>
      <c r="C1442" s="245"/>
      <c r="D1442" s="227" t="s">
        <v>188</v>
      </c>
      <c r="E1442" s="246" t="s">
        <v>19</v>
      </c>
      <c r="F1442" s="247" t="s">
        <v>3359</v>
      </c>
      <c r="G1442" s="245"/>
      <c r="H1442" s="248">
        <v>11.23</v>
      </c>
      <c r="I1442" s="249"/>
      <c r="J1442" s="245"/>
      <c r="K1442" s="245"/>
      <c r="L1442" s="250"/>
      <c r="M1442" s="251"/>
      <c r="N1442" s="252"/>
      <c r="O1442" s="252"/>
      <c r="P1442" s="252"/>
      <c r="Q1442" s="252"/>
      <c r="R1442" s="252"/>
      <c r="S1442" s="252"/>
      <c r="T1442" s="253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4" t="s">
        <v>188</v>
      </c>
      <c r="AU1442" s="254" t="s">
        <v>81</v>
      </c>
      <c r="AV1442" s="14" t="s">
        <v>81</v>
      </c>
      <c r="AW1442" s="14" t="s">
        <v>33</v>
      </c>
      <c r="AX1442" s="14" t="s">
        <v>71</v>
      </c>
      <c r="AY1442" s="254" t="s">
        <v>175</v>
      </c>
    </row>
    <row r="1443" s="14" customFormat="1">
      <c r="A1443" s="14"/>
      <c r="B1443" s="244"/>
      <c r="C1443" s="245"/>
      <c r="D1443" s="227" t="s">
        <v>188</v>
      </c>
      <c r="E1443" s="246" t="s">
        <v>19</v>
      </c>
      <c r="F1443" s="247" t="s">
        <v>3360</v>
      </c>
      <c r="G1443" s="245"/>
      <c r="H1443" s="248">
        <v>13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188</v>
      </c>
      <c r="AU1443" s="254" t="s">
        <v>81</v>
      </c>
      <c r="AV1443" s="14" t="s">
        <v>81</v>
      </c>
      <c r="AW1443" s="14" t="s">
        <v>33</v>
      </c>
      <c r="AX1443" s="14" t="s">
        <v>71</v>
      </c>
      <c r="AY1443" s="254" t="s">
        <v>175</v>
      </c>
    </row>
    <row r="1444" s="14" customFormat="1">
      <c r="A1444" s="14"/>
      <c r="B1444" s="244"/>
      <c r="C1444" s="245"/>
      <c r="D1444" s="227" t="s">
        <v>188</v>
      </c>
      <c r="E1444" s="246" t="s">
        <v>19</v>
      </c>
      <c r="F1444" s="247" t="s">
        <v>3361</v>
      </c>
      <c r="G1444" s="245"/>
      <c r="H1444" s="248">
        <v>22.100000000000001</v>
      </c>
      <c r="I1444" s="249"/>
      <c r="J1444" s="245"/>
      <c r="K1444" s="245"/>
      <c r="L1444" s="250"/>
      <c r="M1444" s="251"/>
      <c r="N1444" s="252"/>
      <c r="O1444" s="252"/>
      <c r="P1444" s="252"/>
      <c r="Q1444" s="252"/>
      <c r="R1444" s="252"/>
      <c r="S1444" s="252"/>
      <c r="T1444" s="253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4" t="s">
        <v>188</v>
      </c>
      <c r="AU1444" s="254" t="s">
        <v>81</v>
      </c>
      <c r="AV1444" s="14" t="s">
        <v>81</v>
      </c>
      <c r="AW1444" s="14" t="s">
        <v>33</v>
      </c>
      <c r="AX1444" s="14" t="s">
        <v>71</v>
      </c>
      <c r="AY1444" s="254" t="s">
        <v>175</v>
      </c>
    </row>
    <row r="1445" s="14" customFormat="1">
      <c r="A1445" s="14"/>
      <c r="B1445" s="244"/>
      <c r="C1445" s="245"/>
      <c r="D1445" s="227" t="s">
        <v>188</v>
      </c>
      <c r="E1445" s="246" t="s">
        <v>19</v>
      </c>
      <c r="F1445" s="247" t="s">
        <v>3362</v>
      </c>
      <c r="G1445" s="245"/>
      <c r="H1445" s="248">
        <v>21.899999999999999</v>
      </c>
      <c r="I1445" s="249"/>
      <c r="J1445" s="245"/>
      <c r="K1445" s="245"/>
      <c r="L1445" s="250"/>
      <c r="M1445" s="251"/>
      <c r="N1445" s="252"/>
      <c r="O1445" s="252"/>
      <c r="P1445" s="252"/>
      <c r="Q1445" s="252"/>
      <c r="R1445" s="252"/>
      <c r="S1445" s="252"/>
      <c r="T1445" s="253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4" t="s">
        <v>188</v>
      </c>
      <c r="AU1445" s="254" t="s">
        <v>81</v>
      </c>
      <c r="AV1445" s="14" t="s">
        <v>81</v>
      </c>
      <c r="AW1445" s="14" t="s">
        <v>33</v>
      </c>
      <c r="AX1445" s="14" t="s">
        <v>71</v>
      </c>
      <c r="AY1445" s="254" t="s">
        <v>175</v>
      </c>
    </row>
    <row r="1446" s="14" customFormat="1">
      <c r="A1446" s="14"/>
      <c r="B1446" s="244"/>
      <c r="C1446" s="245"/>
      <c r="D1446" s="227" t="s">
        <v>188</v>
      </c>
      <c r="E1446" s="246" t="s">
        <v>19</v>
      </c>
      <c r="F1446" s="247" t="s">
        <v>3363</v>
      </c>
      <c r="G1446" s="245"/>
      <c r="H1446" s="248">
        <v>21.640000000000001</v>
      </c>
      <c r="I1446" s="249"/>
      <c r="J1446" s="245"/>
      <c r="K1446" s="245"/>
      <c r="L1446" s="250"/>
      <c r="M1446" s="251"/>
      <c r="N1446" s="252"/>
      <c r="O1446" s="252"/>
      <c r="P1446" s="252"/>
      <c r="Q1446" s="252"/>
      <c r="R1446" s="252"/>
      <c r="S1446" s="252"/>
      <c r="T1446" s="253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4" t="s">
        <v>188</v>
      </c>
      <c r="AU1446" s="254" t="s">
        <v>81</v>
      </c>
      <c r="AV1446" s="14" t="s">
        <v>81</v>
      </c>
      <c r="AW1446" s="14" t="s">
        <v>33</v>
      </c>
      <c r="AX1446" s="14" t="s">
        <v>71</v>
      </c>
      <c r="AY1446" s="254" t="s">
        <v>175</v>
      </c>
    </row>
    <row r="1447" s="14" customFormat="1">
      <c r="A1447" s="14"/>
      <c r="B1447" s="244"/>
      <c r="C1447" s="245"/>
      <c r="D1447" s="227" t="s">
        <v>188</v>
      </c>
      <c r="E1447" s="246" t="s">
        <v>19</v>
      </c>
      <c r="F1447" s="247" t="s">
        <v>3364</v>
      </c>
      <c r="G1447" s="245"/>
      <c r="H1447" s="248">
        <v>18.899999999999999</v>
      </c>
      <c r="I1447" s="249"/>
      <c r="J1447" s="245"/>
      <c r="K1447" s="245"/>
      <c r="L1447" s="250"/>
      <c r="M1447" s="251"/>
      <c r="N1447" s="252"/>
      <c r="O1447" s="252"/>
      <c r="P1447" s="252"/>
      <c r="Q1447" s="252"/>
      <c r="R1447" s="252"/>
      <c r="S1447" s="252"/>
      <c r="T1447" s="253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4" t="s">
        <v>188</v>
      </c>
      <c r="AU1447" s="254" t="s">
        <v>81</v>
      </c>
      <c r="AV1447" s="14" t="s">
        <v>81</v>
      </c>
      <c r="AW1447" s="14" t="s">
        <v>33</v>
      </c>
      <c r="AX1447" s="14" t="s">
        <v>71</v>
      </c>
      <c r="AY1447" s="254" t="s">
        <v>175</v>
      </c>
    </row>
    <row r="1448" s="14" customFormat="1">
      <c r="A1448" s="14"/>
      <c r="B1448" s="244"/>
      <c r="C1448" s="245"/>
      <c r="D1448" s="227" t="s">
        <v>188</v>
      </c>
      <c r="E1448" s="246" t="s">
        <v>19</v>
      </c>
      <c r="F1448" s="247" t="s">
        <v>3365</v>
      </c>
      <c r="G1448" s="245"/>
      <c r="H1448" s="248">
        <v>2.6000000000000001</v>
      </c>
      <c r="I1448" s="249"/>
      <c r="J1448" s="245"/>
      <c r="K1448" s="245"/>
      <c r="L1448" s="250"/>
      <c r="M1448" s="251"/>
      <c r="N1448" s="252"/>
      <c r="O1448" s="252"/>
      <c r="P1448" s="252"/>
      <c r="Q1448" s="252"/>
      <c r="R1448" s="252"/>
      <c r="S1448" s="252"/>
      <c r="T1448" s="253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4" t="s">
        <v>188</v>
      </c>
      <c r="AU1448" s="254" t="s">
        <v>81</v>
      </c>
      <c r="AV1448" s="14" t="s">
        <v>81</v>
      </c>
      <c r="AW1448" s="14" t="s">
        <v>33</v>
      </c>
      <c r="AX1448" s="14" t="s">
        <v>71</v>
      </c>
      <c r="AY1448" s="254" t="s">
        <v>175</v>
      </c>
    </row>
    <row r="1449" s="16" customFormat="1">
      <c r="A1449" s="16"/>
      <c r="B1449" s="266"/>
      <c r="C1449" s="267"/>
      <c r="D1449" s="227" t="s">
        <v>188</v>
      </c>
      <c r="E1449" s="268" t="s">
        <v>19</v>
      </c>
      <c r="F1449" s="269" t="s">
        <v>271</v>
      </c>
      <c r="G1449" s="267"/>
      <c r="H1449" s="270">
        <v>181.22000000000003</v>
      </c>
      <c r="I1449" s="271"/>
      <c r="J1449" s="267"/>
      <c r="K1449" s="267"/>
      <c r="L1449" s="272"/>
      <c r="M1449" s="273"/>
      <c r="N1449" s="274"/>
      <c r="O1449" s="274"/>
      <c r="P1449" s="274"/>
      <c r="Q1449" s="274"/>
      <c r="R1449" s="274"/>
      <c r="S1449" s="274"/>
      <c r="T1449" s="275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T1449" s="276" t="s">
        <v>188</v>
      </c>
      <c r="AU1449" s="276" t="s">
        <v>81</v>
      </c>
      <c r="AV1449" s="16" t="s">
        <v>207</v>
      </c>
      <c r="AW1449" s="16" t="s">
        <v>33</v>
      </c>
      <c r="AX1449" s="16" t="s">
        <v>71</v>
      </c>
      <c r="AY1449" s="276" t="s">
        <v>175</v>
      </c>
    </row>
    <row r="1450" s="15" customFormat="1">
      <c r="A1450" s="15"/>
      <c r="B1450" s="255"/>
      <c r="C1450" s="256"/>
      <c r="D1450" s="227" t="s">
        <v>188</v>
      </c>
      <c r="E1450" s="257" t="s">
        <v>19</v>
      </c>
      <c r="F1450" s="258" t="s">
        <v>206</v>
      </c>
      <c r="G1450" s="256"/>
      <c r="H1450" s="259">
        <v>345.9799999999999</v>
      </c>
      <c r="I1450" s="260"/>
      <c r="J1450" s="256"/>
      <c r="K1450" s="256"/>
      <c r="L1450" s="261"/>
      <c r="M1450" s="262"/>
      <c r="N1450" s="263"/>
      <c r="O1450" s="263"/>
      <c r="P1450" s="263"/>
      <c r="Q1450" s="263"/>
      <c r="R1450" s="263"/>
      <c r="S1450" s="263"/>
      <c r="T1450" s="264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65" t="s">
        <v>188</v>
      </c>
      <c r="AU1450" s="265" t="s">
        <v>81</v>
      </c>
      <c r="AV1450" s="15" t="s">
        <v>182</v>
      </c>
      <c r="AW1450" s="15" t="s">
        <v>33</v>
      </c>
      <c r="AX1450" s="15" t="s">
        <v>79</v>
      </c>
      <c r="AY1450" s="265" t="s">
        <v>175</v>
      </c>
    </row>
    <row r="1451" s="2" customFormat="1" ht="24.15" customHeight="1">
      <c r="A1451" s="40"/>
      <c r="B1451" s="41"/>
      <c r="C1451" s="214" t="s">
        <v>1512</v>
      </c>
      <c r="D1451" s="214" t="s">
        <v>177</v>
      </c>
      <c r="E1451" s="215" t="s">
        <v>1805</v>
      </c>
      <c r="F1451" s="216" t="s">
        <v>1806</v>
      </c>
      <c r="G1451" s="217" t="s">
        <v>248</v>
      </c>
      <c r="H1451" s="218">
        <v>345.98000000000002</v>
      </c>
      <c r="I1451" s="219"/>
      <c r="J1451" s="220">
        <f>ROUND(I1451*H1451,2)</f>
        <v>0</v>
      </c>
      <c r="K1451" s="216" t="s">
        <v>181</v>
      </c>
      <c r="L1451" s="46"/>
      <c r="M1451" s="221" t="s">
        <v>19</v>
      </c>
      <c r="N1451" s="222" t="s">
        <v>42</v>
      </c>
      <c r="O1451" s="86"/>
      <c r="P1451" s="223">
        <f>O1451*H1451</f>
        <v>0</v>
      </c>
      <c r="Q1451" s="223">
        <v>3.0000000000000001E-05</v>
      </c>
      <c r="R1451" s="223">
        <f>Q1451*H1451</f>
        <v>0.0103794</v>
      </c>
      <c r="S1451" s="223">
        <v>0</v>
      </c>
      <c r="T1451" s="224">
        <f>S1451*H1451</f>
        <v>0</v>
      </c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R1451" s="225" t="s">
        <v>315</v>
      </c>
      <c r="AT1451" s="225" t="s">
        <v>177</v>
      </c>
      <c r="AU1451" s="225" t="s">
        <v>81</v>
      </c>
      <c r="AY1451" s="19" t="s">
        <v>175</v>
      </c>
      <c r="BE1451" s="226">
        <f>IF(N1451="základní",J1451,0)</f>
        <v>0</v>
      </c>
      <c r="BF1451" s="226">
        <f>IF(N1451="snížená",J1451,0)</f>
        <v>0</v>
      </c>
      <c r="BG1451" s="226">
        <f>IF(N1451="zákl. přenesená",J1451,0)</f>
        <v>0</v>
      </c>
      <c r="BH1451" s="226">
        <f>IF(N1451="sníž. přenesená",J1451,0)</f>
        <v>0</v>
      </c>
      <c r="BI1451" s="226">
        <f>IF(N1451="nulová",J1451,0)</f>
        <v>0</v>
      </c>
      <c r="BJ1451" s="19" t="s">
        <v>79</v>
      </c>
      <c r="BK1451" s="226">
        <f>ROUND(I1451*H1451,2)</f>
        <v>0</v>
      </c>
      <c r="BL1451" s="19" t="s">
        <v>315</v>
      </c>
      <c r="BM1451" s="225" t="s">
        <v>3367</v>
      </c>
    </row>
    <row r="1452" s="2" customFormat="1">
      <c r="A1452" s="40"/>
      <c r="B1452" s="41"/>
      <c r="C1452" s="42"/>
      <c r="D1452" s="227" t="s">
        <v>184</v>
      </c>
      <c r="E1452" s="42"/>
      <c r="F1452" s="228" t="s">
        <v>1808</v>
      </c>
      <c r="G1452" s="42"/>
      <c r="H1452" s="42"/>
      <c r="I1452" s="229"/>
      <c r="J1452" s="42"/>
      <c r="K1452" s="42"/>
      <c r="L1452" s="46"/>
      <c r="M1452" s="230"/>
      <c r="N1452" s="231"/>
      <c r="O1452" s="86"/>
      <c r="P1452" s="86"/>
      <c r="Q1452" s="86"/>
      <c r="R1452" s="86"/>
      <c r="S1452" s="86"/>
      <c r="T1452" s="87"/>
      <c r="U1452" s="40"/>
      <c r="V1452" s="40"/>
      <c r="W1452" s="40"/>
      <c r="X1452" s="40"/>
      <c r="Y1452" s="40"/>
      <c r="Z1452" s="40"/>
      <c r="AA1452" s="40"/>
      <c r="AB1452" s="40"/>
      <c r="AC1452" s="40"/>
      <c r="AD1452" s="40"/>
      <c r="AE1452" s="40"/>
      <c r="AT1452" s="19" t="s">
        <v>184</v>
      </c>
      <c r="AU1452" s="19" t="s">
        <v>81</v>
      </c>
    </row>
    <row r="1453" s="2" customFormat="1">
      <c r="A1453" s="40"/>
      <c r="B1453" s="41"/>
      <c r="C1453" s="42"/>
      <c r="D1453" s="232" t="s">
        <v>186</v>
      </c>
      <c r="E1453" s="42"/>
      <c r="F1453" s="233" t="s">
        <v>1809</v>
      </c>
      <c r="G1453" s="42"/>
      <c r="H1453" s="42"/>
      <c r="I1453" s="229"/>
      <c r="J1453" s="42"/>
      <c r="K1453" s="42"/>
      <c r="L1453" s="46"/>
      <c r="M1453" s="230"/>
      <c r="N1453" s="231"/>
      <c r="O1453" s="86"/>
      <c r="P1453" s="86"/>
      <c r="Q1453" s="86"/>
      <c r="R1453" s="86"/>
      <c r="S1453" s="86"/>
      <c r="T1453" s="87"/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T1453" s="19" t="s">
        <v>186</v>
      </c>
      <c r="AU1453" s="19" t="s">
        <v>81</v>
      </c>
    </row>
    <row r="1454" s="13" customFormat="1">
      <c r="A1454" s="13"/>
      <c r="B1454" s="234"/>
      <c r="C1454" s="235"/>
      <c r="D1454" s="227" t="s">
        <v>188</v>
      </c>
      <c r="E1454" s="236" t="s">
        <v>19</v>
      </c>
      <c r="F1454" s="237" t="s">
        <v>241</v>
      </c>
      <c r="G1454" s="235"/>
      <c r="H1454" s="236" t="s">
        <v>19</v>
      </c>
      <c r="I1454" s="238"/>
      <c r="J1454" s="235"/>
      <c r="K1454" s="235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188</v>
      </c>
      <c r="AU1454" s="243" t="s">
        <v>81</v>
      </c>
      <c r="AV1454" s="13" t="s">
        <v>79</v>
      </c>
      <c r="AW1454" s="13" t="s">
        <v>33</v>
      </c>
      <c r="AX1454" s="13" t="s">
        <v>71</v>
      </c>
      <c r="AY1454" s="243" t="s">
        <v>175</v>
      </c>
    </row>
    <row r="1455" s="13" customFormat="1">
      <c r="A1455" s="13"/>
      <c r="B1455" s="234"/>
      <c r="C1455" s="235"/>
      <c r="D1455" s="227" t="s">
        <v>188</v>
      </c>
      <c r="E1455" s="236" t="s">
        <v>19</v>
      </c>
      <c r="F1455" s="237" t="s">
        <v>241</v>
      </c>
      <c r="G1455" s="235"/>
      <c r="H1455" s="236" t="s">
        <v>19</v>
      </c>
      <c r="I1455" s="238"/>
      <c r="J1455" s="235"/>
      <c r="K1455" s="235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188</v>
      </c>
      <c r="AU1455" s="243" t="s">
        <v>81</v>
      </c>
      <c r="AV1455" s="13" t="s">
        <v>79</v>
      </c>
      <c r="AW1455" s="13" t="s">
        <v>33</v>
      </c>
      <c r="AX1455" s="13" t="s">
        <v>71</v>
      </c>
      <c r="AY1455" s="243" t="s">
        <v>175</v>
      </c>
    </row>
    <row r="1456" s="13" customFormat="1">
      <c r="A1456" s="13"/>
      <c r="B1456" s="234"/>
      <c r="C1456" s="235"/>
      <c r="D1456" s="227" t="s">
        <v>188</v>
      </c>
      <c r="E1456" s="236" t="s">
        <v>19</v>
      </c>
      <c r="F1456" s="237" t="s">
        <v>1790</v>
      </c>
      <c r="G1456" s="235"/>
      <c r="H1456" s="236" t="s">
        <v>19</v>
      </c>
      <c r="I1456" s="238"/>
      <c r="J1456" s="235"/>
      <c r="K1456" s="235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188</v>
      </c>
      <c r="AU1456" s="243" t="s">
        <v>81</v>
      </c>
      <c r="AV1456" s="13" t="s">
        <v>79</v>
      </c>
      <c r="AW1456" s="13" t="s">
        <v>33</v>
      </c>
      <c r="AX1456" s="13" t="s">
        <v>71</v>
      </c>
      <c r="AY1456" s="243" t="s">
        <v>175</v>
      </c>
    </row>
    <row r="1457" s="14" customFormat="1">
      <c r="A1457" s="14"/>
      <c r="B1457" s="244"/>
      <c r="C1457" s="245"/>
      <c r="D1457" s="227" t="s">
        <v>188</v>
      </c>
      <c r="E1457" s="246" t="s">
        <v>19</v>
      </c>
      <c r="F1457" s="247" t="s">
        <v>3346</v>
      </c>
      <c r="G1457" s="245"/>
      <c r="H1457" s="248">
        <v>18.73</v>
      </c>
      <c r="I1457" s="249"/>
      <c r="J1457" s="245"/>
      <c r="K1457" s="245"/>
      <c r="L1457" s="250"/>
      <c r="M1457" s="251"/>
      <c r="N1457" s="252"/>
      <c r="O1457" s="252"/>
      <c r="P1457" s="252"/>
      <c r="Q1457" s="252"/>
      <c r="R1457" s="252"/>
      <c r="S1457" s="252"/>
      <c r="T1457" s="253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4" t="s">
        <v>188</v>
      </c>
      <c r="AU1457" s="254" t="s">
        <v>81</v>
      </c>
      <c r="AV1457" s="14" t="s">
        <v>81</v>
      </c>
      <c r="AW1457" s="14" t="s">
        <v>33</v>
      </c>
      <c r="AX1457" s="14" t="s">
        <v>71</v>
      </c>
      <c r="AY1457" s="254" t="s">
        <v>175</v>
      </c>
    </row>
    <row r="1458" s="14" customFormat="1">
      <c r="A1458" s="14"/>
      <c r="B1458" s="244"/>
      <c r="C1458" s="245"/>
      <c r="D1458" s="227" t="s">
        <v>188</v>
      </c>
      <c r="E1458" s="246" t="s">
        <v>19</v>
      </c>
      <c r="F1458" s="247" t="s">
        <v>3347</v>
      </c>
      <c r="G1458" s="245"/>
      <c r="H1458" s="248">
        <v>14.449999999999999</v>
      </c>
      <c r="I1458" s="249"/>
      <c r="J1458" s="245"/>
      <c r="K1458" s="245"/>
      <c r="L1458" s="250"/>
      <c r="M1458" s="251"/>
      <c r="N1458" s="252"/>
      <c r="O1458" s="252"/>
      <c r="P1458" s="252"/>
      <c r="Q1458" s="252"/>
      <c r="R1458" s="252"/>
      <c r="S1458" s="252"/>
      <c r="T1458" s="253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54" t="s">
        <v>188</v>
      </c>
      <c r="AU1458" s="254" t="s">
        <v>81</v>
      </c>
      <c r="AV1458" s="14" t="s">
        <v>81</v>
      </c>
      <c r="AW1458" s="14" t="s">
        <v>33</v>
      </c>
      <c r="AX1458" s="14" t="s">
        <v>71</v>
      </c>
      <c r="AY1458" s="254" t="s">
        <v>175</v>
      </c>
    </row>
    <row r="1459" s="14" customFormat="1">
      <c r="A1459" s="14"/>
      <c r="B1459" s="244"/>
      <c r="C1459" s="245"/>
      <c r="D1459" s="227" t="s">
        <v>188</v>
      </c>
      <c r="E1459" s="246" t="s">
        <v>19</v>
      </c>
      <c r="F1459" s="247" t="s">
        <v>3348</v>
      </c>
      <c r="G1459" s="245"/>
      <c r="H1459" s="248">
        <v>67.510000000000005</v>
      </c>
      <c r="I1459" s="249"/>
      <c r="J1459" s="245"/>
      <c r="K1459" s="245"/>
      <c r="L1459" s="250"/>
      <c r="M1459" s="251"/>
      <c r="N1459" s="252"/>
      <c r="O1459" s="252"/>
      <c r="P1459" s="252"/>
      <c r="Q1459" s="252"/>
      <c r="R1459" s="252"/>
      <c r="S1459" s="252"/>
      <c r="T1459" s="253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4" t="s">
        <v>188</v>
      </c>
      <c r="AU1459" s="254" t="s">
        <v>81</v>
      </c>
      <c r="AV1459" s="14" t="s">
        <v>81</v>
      </c>
      <c r="AW1459" s="14" t="s">
        <v>33</v>
      </c>
      <c r="AX1459" s="14" t="s">
        <v>71</v>
      </c>
      <c r="AY1459" s="254" t="s">
        <v>175</v>
      </c>
    </row>
    <row r="1460" s="14" customFormat="1">
      <c r="A1460" s="14"/>
      <c r="B1460" s="244"/>
      <c r="C1460" s="245"/>
      <c r="D1460" s="227" t="s">
        <v>188</v>
      </c>
      <c r="E1460" s="246" t="s">
        <v>19</v>
      </c>
      <c r="F1460" s="247" t="s">
        <v>3349</v>
      </c>
      <c r="G1460" s="245"/>
      <c r="H1460" s="248">
        <v>2.2999999999999998</v>
      </c>
      <c r="I1460" s="249"/>
      <c r="J1460" s="245"/>
      <c r="K1460" s="245"/>
      <c r="L1460" s="250"/>
      <c r="M1460" s="251"/>
      <c r="N1460" s="252"/>
      <c r="O1460" s="252"/>
      <c r="P1460" s="252"/>
      <c r="Q1460" s="252"/>
      <c r="R1460" s="252"/>
      <c r="S1460" s="252"/>
      <c r="T1460" s="253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4" t="s">
        <v>188</v>
      </c>
      <c r="AU1460" s="254" t="s">
        <v>81</v>
      </c>
      <c r="AV1460" s="14" t="s">
        <v>81</v>
      </c>
      <c r="AW1460" s="14" t="s">
        <v>33</v>
      </c>
      <c r="AX1460" s="14" t="s">
        <v>71</v>
      </c>
      <c r="AY1460" s="254" t="s">
        <v>175</v>
      </c>
    </row>
    <row r="1461" s="14" customFormat="1">
      <c r="A1461" s="14"/>
      <c r="B1461" s="244"/>
      <c r="C1461" s="245"/>
      <c r="D1461" s="227" t="s">
        <v>188</v>
      </c>
      <c r="E1461" s="246" t="s">
        <v>19</v>
      </c>
      <c r="F1461" s="247" t="s">
        <v>3350</v>
      </c>
      <c r="G1461" s="245"/>
      <c r="H1461" s="248">
        <v>17.800000000000001</v>
      </c>
      <c r="I1461" s="249"/>
      <c r="J1461" s="245"/>
      <c r="K1461" s="245"/>
      <c r="L1461" s="250"/>
      <c r="M1461" s="251"/>
      <c r="N1461" s="252"/>
      <c r="O1461" s="252"/>
      <c r="P1461" s="252"/>
      <c r="Q1461" s="252"/>
      <c r="R1461" s="252"/>
      <c r="S1461" s="252"/>
      <c r="T1461" s="253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54" t="s">
        <v>188</v>
      </c>
      <c r="AU1461" s="254" t="s">
        <v>81</v>
      </c>
      <c r="AV1461" s="14" t="s">
        <v>81</v>
      </c>
      <c r="AW1461" s="14" t="s">
        <v>33</v>
      </c>
      <c r="AX1461" s="14" t="s">
        <v>71</v>
      </c>
      <c r="AY1461" s="254" t="s">
        <v>175</v>
      </c>
    </row>
    <row r="1462" s="14" customFormat="1">
      <c r="A1462" s="14"/>
      <c r="B1462" s="244"/>
      <c r="C1462" s="245"/>
      <c r="D1462" s="227" t="s">
        <v>188</v>
      </c>
      <c r="E1462" s="246" t="s">
        <v>19</v>
      </c>
      <c r="F1462" s="247" t="s">
        <v>3351</v>
      </c>
      <c r="G1462" s="245"/>
      <c r="H1462" s="248">
        <v>13.5</v>
      </c>
      <c r="I1462" s="249"/>
      <c r="J1462" s="245"/>
      <c r="K1462" s="245"/>
      <c r="L1462" s="250"/>
      <c r="M1462" s="251"/>
      <c r="N1462" s="252"/>
      <c r="O1462" s="252"/>
      <c r="P1462" s="252"/>
      <c r="Q1462" s="252"/>
      <c r="R1462" s="252"/>
      <c r="S1462" s="252"/>
      <c r="T1462" s="253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4" t="s">
        <v>188</v>
      </c>
      <c r="AU1462" s="254" t="s">
        <v>81</v>
      </c>
      <c r="AV1462" s="14" t="s">
        <v>81</v>
      </c>
      <c r="AW1462" s="14" t="s">
        <v>33</v>
      </c>
      <c r="AX1462" s="14" t="s">
        <v>71</v>
      </c>
      <c r="AY1462" s="254" t="s">
        <v>175</v>
      </c>
    </row>
    <row r="1463" s="14" customFormat="1">
      <c r="A1463" s="14"/>
      <c r="B1463" s="244"/>
      <c r="C1463" s="245"/>
      <c r="D1463" s="227" t="s">
        <v>188</v>
      </c>
      <c r="E1463" s="246" t="s">
        <v>19</v>
      </c>
      <c r="F1463" s="247" t="s">
        <v>3352</v>
      </c>
      <c r="G1463" s="245"/>
      <c r="H1463" s="248">
        <v>8.9700000000000006</v>
      </c>
      <c r="I1463" s="249"/>
      <c r="J1463" s="245"/>
      <c r="K1463" s="245"/>
      <c r="L1463" s="250"/>
      <c r="M1463" s="251"/>
      <c r="N1463" s="252"/>
      <c r="O1463" s="252"/>
      <c r="P1463" s="252"/>
      <c r="Q1463" s="252"/>
      <c r="R1463" s="252"/>
      <c r="S1463" s="252"/>
      <c r="T1463" s="253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54" t="s">
        <v>188</v>
      </c>
      <c r="AU1463" s="254" t="s">
        <v>81</v>
      </c>
      <c r="AV1463" s="14" t="s">
        <v>81</v>
      </c>
      <c r="AW1463" s="14" t="s">
        <v>33</v>
      </c>
      <c r="AX1463" s="14" t="s">
        <v>71</v>
      </c>
      <c r="AY1463" s="254" t="s">
        <v>175</v>
      </c>
    </row>
    <row r="1464" s="14" customFormat="1">
      <c r="A1464" s="14"/>
      <c r="B1464" s="244"/>
      <c r="C1464" s="245"/>
      <c r="D1464" s="227" t="s">
        <v>188</v>
      </c>
      <c r="E1464" s="246" t="s">
        <v>19</v>
      </c>
      <c r="F1464" s="247" t="s">
        <v>3353</v>
      </c>
      <c r="G1464" s="245"/>
      <c r="H1464" s="248">
        <v>3.9500000000000002</v>
      </c>
      <c r="I1464" s="249"/>
      <c r="J1464" s="245"/>
      <c r="K1464" s="245"/>
      <c r="L1464" s="250"/>
      <c r="M1464" s="251"/>
      <c r="N1464" s="252"/>
      <c r="O1464" s="252"/>
      <c r="P1464" s="252"/>
      <c r="Q1464" s="252"/>
      <c r="R1464" s="252"/>
      <c r="S1464" s="252"/>
      <c r="T1464" s="253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4" t="s">
        <v>188</v>
      </c>
      <c r="AU1464" s="254" t="s">
        <v>81</v>
      </c>
      <c r="AV1464" s="14" t="s">
        <v>81</v>
      </c>
      <c r="AW1464" s="14" t="s">
        <v>33</v>
      </c>
      <c r="AX1464" s="14" t="s">
        <v>71</v>
      </c>
      <c r="AY1464" s="254" t="s">
        <v>175</v>
      </c>
    </row>
    <row r="1465" s="14" customFormat="1">
      <c r="A1465" s="14"/>
      <c r="B1465" s="244"/>
      <c r="C1465" s="245"/>
      <c r="D1465" s="227" t="s">
        <v>188</v>
      </c>
      <c r="E1465" s="246" t="s">
        <v>19</v>
      </c>
      <c r="F1465" s="247" t="s">
        <v>3354</v>
      </c>
      <c r="G1465" s="245"/>
      <c r="H1465" s="248">
        <v>4.2000000000000002</v>
      </c>
      <c r="I1465" s="249"/>
      <c r="J1465" s="245"/>
      <c r="K1465" s="245"/>
      <c r="L1465" s="250"/>
      <c r="M1465" s="251"/>
      <c r="N1465" s="252"/>
      <c r="O1465" s="252"/>
      <c r="P1465" s="252"/>
      <c r="Q1465" s="252"/>
      <c r="R1465" s="252"/>
      <c r="S1465" s="252"/>
      <c r="T1465" s="253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4" t="s">
        <v>188</v>
      </c>
      <c r="AU1465" s="254" t="s">
        <v>81</v>
      </c>
      <c r="AV1465" s="14" t="s">
        <v>81</v>
      </c>
      <c r="AW1465" s="14" t="s">
        <v>33</v>
      </c>
      <c r="AX1465" s="14" t="s">
        <v>71</v>
      </c>
      <c r="AY1465" s="254" t="s">
        <v>175</v>
      </c>
    </row>
    <row r="1466" s="14" customFormat="1">
      <c r="A1466" s="14"/>
      <c r="B1466" s="244"/>
      <c r="C1466" s="245"/>
      <c r="D1466" s="227" t="s">
        <v>188</v>
      </c>
      <c r="E1466" s="246" t="s">
        <v>19</v>
      </c>
      <c r="F1466" s="247" t="s">
        <v>3355</v>
      </c>
      <c r="G1466" s="245"/>
      <c r="H1466" s="248">
        <v>13.35</v>
      </c>
      <c r="I1466" s="249"/>
      <c r="J1466" s="245"/>
      <c r="K1466" s="245"/>
      <c r="L1466" s="250"/>
      <c r="M1466" s="251"/>
      <c r="N1466" s="252"/>
      <c r="O1466" s="252"/>
      <c r="P1466" s="252"/>
      <c r="Q1466" s="252"/>
      <c r="R1466" s="252"/>
      <c r="S1466" s="252"/>
      <c r="T1466" s="253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4" t="s">
        <v>188</v>
      </c>
      <c r="AU1466" s="254" t="s">
        <v>81</v>
      </c>
      <c r="AV1466" s="14" t="s">
        <v>81</v>
      </c>
      <c r="AW1466" s="14" t="s">
        <v>33</v>
      </c>
      <c r="AX1466" s="14" t="s">
        <v>71</v>
      </c>
      <c r="AY1466" s="254" t="s">
        <v>175</v>
      </c>
    </row>
    <row r="1467" s="16" customFormat="1">
      <c r="A1467" s="16"/>
      <c r="B1467" s="266"/>
      <c r="C1467" s="267"/>
      <c r="D1467" s="227" t="s">
        <v>188</v>
      </c>
      <c r="E1467" s="268" t="s">
        <v>19</v>
      </c>
      <c r="F1467" s="269" t="s">
        <v>271</v>
      </c>
      <c r="G1467" s="267"/>
      <c r="H1467" s="270">
        <v>164.75999999999996</v>
      </c>
      <c r="I1467" s="271"/>
      <c r="J1467" s="267"/>
      <c r="K1467" s="267"/>
      <c r="L1467" s="272"/>
      <c r="M1467" s="273"/>
      <c r="N1467" s="274"/>
      <c r="O1467" s="274"/>
      <c r="P1467" s="274"/>
      <c r="Q1467" s="274"/>
      <c r="R1467" s="274"/>
      <c r="S1467" s="274"/>
      <c r="T1467" s="275"/>
      <c r="U1467" s="16"/>
      <c r="V1467" s="16"/>
      <c r="W1467" s="16"/>
      <c r="X1467" s="16"/>
      <c r="Y1467" s="16"/>
      <c r="Z1467" s="16"/>
      <c r="AA1467" s="16"/>
      <c r="AB1467" s="16"/>
      <c r="AC1467" s="16"/>
      <c r="AD1467" s="16"/>
      <c r="AE1467" s="16"/>
      <c r="AT1467" s="276" t="s">
        <v>188</v>
      </c>
      <c r="AU1467" s="276" t="s">
        <v>81</v>
      </c>
      <c r="AV1467" s="16" t="s">
        <v>207</v>
      </c>
      <c r="AW1467" s="16" t="s">
        <v>33</v>
      </c>
      <c r="AX1467" s="16" t="s">
        <v>71</v>
      </c>
      <c r="AY1467" s="276" t="s">
        <v>175</v>
      </c>
    </row>
    <row r="1468" s="13" customFormat="1">
      <c r="A1468" s="13"/>
      <c r="B1468" s="234"/>
      <c r="C1468" s="235"/>
      <c r="D1468" s="227" t="s">
        <v>188</v>
      </c>
      <c r="E1468" s="236" t="s">
        <v>19</v>
      </c>
      <c r="F1468" s="237" t="s">
        <v>1796</v>
      </c>
      <c r="G1468" s="235"/>
      <c r="H1468" s="236" t="s">
        <v>19</v>
      </c>
      <c r="I1468" s="238"/>
      <c r="J1468" s="235"/>
      <c r="K1468" s="235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188</v>
      </c>
      <c r="AU1468" s="243" t="s">
        <v>81</v>
      </c>
      <c r="AV1468" s="13" t="s">
        <v>79</v>
      </c>
      <c r="AW1468" s="13" t="s">
        <v>33</v>
      </c>
      <c r="AX1468" s="13" t="s">
        <v>71</v>
      </c>
      <c r="AY1468" s="243" t="s">
        <v>175</v>
      </c>
    </row>
    <row r="1469" s="14" customFormat="1">
      <c r="A1469" s="14"/>
      <c r="B1469" s="244"/>
      <c r="C1469" s="245"/>
      <c r="D1469" s="227" t="s">
        <v>188</v>
      </c>
      <c r="E1469" s="246" t="s">
        <v>19</v>
      </c>
      <c r="F1469" s="247" t="s">
        <v>3356</v>
      </c>
      <c r="G1469" s="245"/>
      <c r="H1469" s="248">
        <v>25.199999999999999</v>
      </c>
      <c r="I1469" s="249"/>
      <c r="J1469" s="245"/>
      <c r="K1469" s="245"/>
      <c r="L1469" s="250"/>
      <c r="M1469" s="251"/>
      <c r="N1469" s="252"/>
      <c r="O1469" s="252"/>
      <c r="P1469" s="252"/>
      <c r="Q1469" s="252"/>
      <c r="R1469" s="252"/>
      <c r="S1469" s="252"/>
      <c r="T1469" s="253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4" t="s">
        <v>188</v>
      </c>
      <c r="AU1469" s="254" t="s">
        <v>81</v>
      </c>
      <c r="AV1469" s="14" t="s">
        <v>81</v>
      </c>
      <c r="AW1469" s="14" t="s">
        <v>33</v>
      </c>
      <c r="AX1469" s="14" t="s">
        <v>71</v>
      </c>
      <c r="AY1469" s="254" t="s">
        <v>175</v>
      </c>
    </row>
    <row r="1470" s="14" customFormat="1">
      <c r="A1470" s="14"/>
      <c r="B1470" s="244"/>
      <c r="C1470" s="245"/>
      <c r="D1470" s="227" t="s">
        <v>188</v>
      </c>
      <c r="E1470" s="246" t="s">
        <v>19</v>
      </c>
      <c r="F1470" s="247" t="s">
        <v>3357</v>
      </c>
      <c r="G1470" s="245"/>
      <c r="H1470" s="248">
        <v>22.420000000000002</v>
      </c>
      <c r="I1470" s="249"/>
      <c r="J1470" s="245"/>
      <c r="K1470" s="245"/>
      <c r="L1470" s="250"/>
      <c r="M1470" s="251"/>
      <c r="N1470" s="252"/>
      <c r="O1470" s="252"/>
      <c r="P1470" s="252"/>
      <c r="Q1470" s="252"/>
      <c r="R1470" s="252"/>
      <c r="S1470" s="252"/>
      <c r="T1470" s="253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4" t="s">
        <v>188</v>
      </c>
      <c r="AU1470" s="254" t="s">
        <v>81</v>
      </c>
      <c r="AV1470" s="14" t="s">
        <v>81</v>
      </c>
      <c r="AW1470" s="14" t="s">
        <v>33</v>
      </c>
      <c r="AX1470" s="14" t="s">
        <v>71</v>
      </c>
      <c r="AY1470" s="254" t="s">
        <v>175</v>
      </c>
    </row>
    <row r="1471" s="14" customFormat="1">
      <c r="A1471" s="14"/>
      <c r="B1471" s="244"/>
      <c r="C1471" s="245"/>
      <c r="D1471" s="227" t="s">
        <v>188</v>
      </c>
      <c r="E1471" s="246" t="s">
        <v>19</v>
      </c>
      <c r="F1471" s="247" t="s">
        <v>3358</v>
      </c>
      <c r="G1471" s="245"/>
      <c r="H1471" s="248">
        <v>22.23</v>
      </c>
      <c r="I1471" s="249"/>
      <c r="J1471" s="245"/>
      <c r="K1471" s="245"/>
      <c r="L1471" s="250"/>
      <c r="M1471" s="251"/>
      <c r="N1471" s="252"/>
      <c r="O1471" s="252"/>
      <c r="P1471" s="252"/>
      <c r="Q1471" s="252"/>
      <c r="R1471" s="252"/>
      <c r="S1471" s="252"/>
      <c r="T1471" s="253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4" t="s">
        <v>188</v>
      </c>
      <c r="AU1471" s="254" t="s">
        <v>81</v>
      </c>
      <c r="AV1471" s="14" t="s">
        <v>81</v>
      </c>
      <c r="AW1471" s="14" t="s">
        <v>33</v>
      </c>
      <c r="AX1471" s="14" t="s">
        <v>71</v>
      </c>
      <c r="AY1471" s="254" t="s">
        <v>175</v>
      </c>
    </row>
    <row r="1472" s="14" customFormat="1">
      <c r="A1472" s="14"/>
      <c r="B1472" s="244"/>
      <c r="C1472" s="245"/>
      <c r="D1472" s="227" t="s">
        <v>188</v>
      </c>
      <c r="E1472" s="246" t="s">
        <v>19</v>
      </c>
      <c r="F1472" s="247" t="s">
        <v>3359</v>
      </c>
      <c r="G1472" s="245"/>
      <c r="H1472" s="248">
        <v>11.23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188</v>
      </c>
      <c r="AU1472" s="254" t="s">
        <v>81</v>
      </c>
      <c r="AV1472" s="14" t="s">
        <v>81</v>
      </c>
      <c r="AW1472" s="14" t="s">
        <v>33</v>
      </c>
      <c r="AX1472" s="14" t="s">
        <v>71</v>
      </c>
      <c r="AY1472" s="254" t="s">
        <v>175</v>
      </c>
    </row>
    <row r="1473" s="14" customFormat="1">
      <c r="A1473" s="14"/>
      <c r="B1473" s="244"/>
      <c r="C1473" s="245"/>
      <c r="D1473" s="227" t="s">
        <v>188</v>
      </c>
      <c r="E1473" s="246" t="s">
        <v>19</v>
      </c>
      <c r="F1473" s="247" t="s">
        <v>3360</v>
      </c>
      <c r="G1473" s="245"/>
      <c r="H1473" s="248">
        <v>13</v>
      </c>
      <c r="I1473" s="249"/>
      <c r="J1473" s="245"/>
      <c r="K1473" s="245"/>
      <c r="L1473" s="250"/>
      <c r="M1473" s="251"/>
      <c r="N1473" s="252"/>
      <c r="O1473" s="252"/>
      <c r="P1473" s="252"/>
      <c r="Q1473" s="252"/>
      <c r="R1473" s="252"/>
      <c r="S1473" s="252"/>
      <c r="T1473" s="253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4" t="s">
        <v>188</v>
      </c>
      <c r="AU1473" s="254" t="s">
        <v>81</v>
      </c>
      <c r="AV1473" s="14" t="s">
        <v>81</v>
      </c>
      <c r="AW1473" s="14" t="s">
        <v>33</v>
      </c>
      <c r="AX1473" s="14" t="s">
        <v>71</v>
      </c>
      <c r="AY1473" s="254" t="s">
        <v>175</v>
      </c>
    </row>
    <row r="1474" s="14" customFormat="1">
      <c r="A1474" s="14"/>
      <c r="B1474" s="244"/>
      <c r="C1474" s="245"/>
      <c r="D1474" s="227" t="s">
        <v>188</v>
      </c>
      <c r="E1474" s="246" t="s">
        <v>19</v>
      </c>
      <c r="F1474" s="247" t="s">
        <v>3361</v>
      </c>
      <c r="G1474" s="245"/>
      <c r="H1474" s="248">
        <v>22.100000000000001</v>
      </c>
      <c r="I1474" s="249"/>
      <c r="J1474" s="245"/>
      <c r="K1474" s="245"/>
      <c r="L1474" s="250"/>
      <c r="M1474" s="251"/>
      <c r="N1474" s="252"/>
      <c r="O1474" s="252"/>
      <c r="P1474" s="252"/>
      <c r="Q1474" s="252"/>
      <c r="R1474" s="252"/>
      <c r="S1474" s="252"/>
      <c r="T1474" s="253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4" t="s">
        <v>188</v>
      </c>
      <c r="AU1474" s="254" t="s">
        <v>81</v>
      </c>
      <c r="AV1474" s="14" t="s">
        <v>81</v>
      </c>
      <c r="AW1474" s="14" t="s">
        <v>33</v>
      </c>
      <c r="AX1474" s="14" t="s">
        <v>71</v>
      </c>
      <c r="AY1474" s="254" t="s">
        <v>175</v>
      </c>
    </row>
    <row r="1475" s="14" customFormat="1">
      <c r="A1475" s="14"/>
      <c r="B1475" s="244"/>
      <c r="C1475" s="245"/>
      <c r="D1475" s="227" t="s">
        <v>188</v>
      </c>
      <c r="E1475" s="246" t="s">
        <v>19</v>
      </c>
      <c r="F1475" s="247" t="s">
        <v>3362</v>
      </c>
      <c r="G1475" s="245"/>
      <c r="H1475" s="248">
        <v>21.899999999999999</v>
      </c>
      <c r="I1475" s="249"/>
      <c r="J1475" s="245"/>
      <c r="K1475" s="245"/>
      <c r="L1475" s="250"/>
      <c r="M1475" s="251"/>
      <c r="N1475" s="252"/>
      <c r="O1475" s="252"/>
      <c r="P1475" s="252"/>
      <c r="Q1475" s="252"/>
      <c r="R1475" s="252"/>
      <c r="S1475" s="252"/>
      <c r="T1475" s="253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4" t="s">
        <v>188</v>
      </c>
      <c r="AU1475" s="254" t="s">
        <v>81</v>
      </c>
      <c r="AV1475" s="14" t="s">
        <v>81</v>
      </c>
      <c r="AW1475" s="14" t="s">
        <v>33</v>
      </c>
      <c r="AX1475" s="14" t="s">
        <v>71</v>
      </c>
      <c r="AY1475" s="254" t="s">
        <v>175</v>
      </c>
    </row>
    <row r="1476" s="14" customFormat="1">
      <c r="A1476" s="14"/>
      <c r="B1476" s="244"/>
      <c r="C1476" s="245"/>
      <c r="D1476" s="227" t="s">
        <v>188</v>
      </c>
      <c r="E1476" s="246" t="s">
        <v>19</v>
      </c>
      <c r="F1476" s="247" t="s">
        <v>3363</v>
      </c>
      <c r="G1476" s="245"/>
      <c r="H1476" s="248">
        <v>21.640000000000001</v>
      </c>
      <c r="I1476" s="249"/>
      <c r="J1476" s="245"/>
      <c r="K1476" s="245"/>
      <c r="L1476" s="250"/>
      <c r="M1476" s="251"/>
      <c r="N1476" s="252"/>
      <c r="O1476" s="252"/>
      <c r="P1476" s="252"/>
      <c r="Q1476" s="252"/>
      <c r="R1476" s="252"/>
      <c r="S1476" s="252"/>
      <c r="T1476" s="253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54" t="s">
        <v>188</v>
      </c>
      <c r="AU1476" s="254" t="s">
        <v>81</v>
      </c>
      <c r="AV1476" s="14" t="s">
        <v>81</v>
      </c>
      <c r="AW1476" s="14" t="s">
        <v>33</v>
      </c>
      <c r="AX1476" s="14" t="s">
        <v>71</v>
      </c>
      <c r="AY1476" s="254" t="s">
        <v>175</v>
      </c>
    </row>
    <row r="1477" s="14" customFormat="1">
      <c r="A1477" s="14"/>
      <c r="B1477" s="244"/>
      <c r="C1477" s="245"/>
      <c r="D1477" s="227" t="s">
        <v>188</v>
      </c>
      <c r="E1477" s="246" t="s">
        <v>19</v>
      </c>
      <c r="F1477" s="247" t="s">
        <v>3364</v>
      </c>
      <c r="G1477" s="245"/>
      <c r="H1477" s="248">
        <v>18.899999999999999</v>
      </c>
      <c r="I1477" s="249"/>
      <c r="J1477" s="245"/>
      <c r="K1477" s="245"/>
      <c r="L1477" s="250"/>
      <c r="M1477" s="251"/>
      <c r="N1477" s="252"/>
      <c r="O1477" s="252"/>
      <c r="P1477" s="252"/>
      <c r="Q1477" s="252"/>
      <c r="R1477" s="252"/>
      <c r="S1477" s="252"/>
      <c r="T1477" s="253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4" t="s">
        <v>188</v>
      </c>
      <c r="AU1477" s="254" t="s">
        <v>81</v>
      </c>
      <c r="AV1477" s="14" t="s">
        <v>81</v>
      </c>
      <c r="AW1477" s="14" t="s">
        <v>33</v>
      </c>
      <c r="AX1477" s="14" t="s">
        <v>71</v>
      </c>
      <c r="AY1477" s="254" t="s">
        <v>175</v>
      </c>
    </row>
    <row r="1478" s="14" customFormat="1">
      <c r="A1478" s="14"/>
      <c r="B1478" s="244"/>
      <c r="C1478" s="245"/>
      <c r="D1478" s="227" t="s">
        <v>188</v>
      </c>
      <c r="E1478" s="246" t="s">
        <v>19</v>
      </c>
      <c r="F1478" s="247" t="s">
        <v>3365</v>
      </c>
      <c r="G1478" s="245"/>
      <c r="H1478" s="248">
        <v>2.6000000000000001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188</v>
      </c>
      <c r="AU1478" s="254" t="s">
        <v>81</v>
      </c>
      <c r="AV1478" s="14" t="s">
        <v>81</v>
      </c>
      <c r="AW1478" s="14" t="s">
        <v>33</v>
      </c>
      <c r="AX1478" s="14" t="s">
        <v>71</v>
      </c>
      <c r="AY1478" s="254" t="s">
        <v>175</v>
      </c>
    </row>
    <row r="1479" s="16" customFormat="1">
      <c r="A1479" s="16"/>
      <c r="B1479" s="266"/>
      <c r="C1479" s="267"/>
      <c r="D1479" s="227" t="s">
        <v>188</v>
      </c>
      <c r="E1479" s="268" t="s">
        <v>19</v>
      </c>
      <c r="F1479" s="269" t="s">
        <v>271</v>
      </c>
      <c r="G1479" s="267"/>
      <c r="H1479" s="270">
        <v>181.22000000000003</v>
      </c>
      <c r="I1479" s="271"/>
      <c r="J1479" s="267"/>
      <c r="K1479" s="267"/>
      <c r="L1479" s="272"/>
      <c r="M1479" s="273"/>
      <c r="N1479" s="274"/>
      <c r="O1479" s="274"/>
      <c r="P1479" s="274"/>
      <c r="Q1479" s="274"/>
      <c r="R1479" s="274"/>
      <c r="S1479" s="274"/>
      <c r="T1479" s="275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T1479" s="276" t="s">
        <v>188</v>
      </c>
      <c r="AU1479" s="276" t="s">
        <v>81</v>
      </c>
      <c r="AV1479" s="16" t="s">
        <v>207</v>
      </c>
      <c r="AW1479" s="16" t="s">
        <v>33</v>
      </c>
      <c r="AX1479" s="16" t="s">
        <v>71</v>
      </c>
      <c r="AY1479" s="276" t="s">
        <v>175</v>
      </c>
    </row>
    <row r="1480" s="15" customFormat="1">
      <c r="A1480" s="15"/>
      <c r="B1480" s="255"/>
      <c r="C1480" s="256"/>
      <c r="D1480" s="227" t="s">
        <v>188</v>
      </c>
      <c r="E1480" s="257" t="s">
        <v>19</v>
      </c>
      <c r="F1480" s="258" t="s">
        <v>206</v>
      </c>
      <c r="G1480" s="256"/>
      <c r="H1480" s="259">
        <v>345.9799999999999</v>
      </c>
      <c r="I1480" s="260"/>
      <c r="J1480" s="256"/>
      <c r="K1480" s="256"/>
      <c r="L1480" s="261"/>
      <c r="M1480" s="262"/>
      <c r="N1480" s="263"/>
      <c r="O1480" s="263"/>
      <c r="P1480" s="263"/>
      <c r="Q1480" s="263"/>
      <c r="R1480" s="263"/>
      <c r="S1480" s="263"/>
      <c r="T1480" s="264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65" t="s">
        <v>188</v>
      </c>
      <c r="AU1480" s="265" t="s">
        <v>81</v>
      </c>
      <c r="AV1480" s="15" t="s">
        <v>182</v>
      </c>
      <c r="AW1480" s="15" t="s">
        <v>33</v>
      </c>
      <c r="AX1480" s="15" t="s">
        <v>79</v>
      </c>
      <c r="AY1480" s="265" t="s">
        <v>175</v>
      </c>
    </row>
    <row r="1481" s="2" customFormat="1" ht="24.15" customHeight="1">
      <c r="A1481" s="40"/>
      <c r="B1481" s="41"/>
      <c r="C1481" s="214" t="s">
        <v>1519</v>
      </c>
      <c r="D1481" s="214" t="s">
        <v>177</v>
      </c>
      <c r="E1481" s="215" t="s">
        <v>1811</v>
      </c>
      <c r="F1481" s="216" t="s">
        <v>1812</v>
      </c>
      <c r="G1481" s="217" t="s">
        <v>248</v>
      </c>
      <c r="H1481" s="218">
        <v>345.98000000000002</v>
      </c>
      <c r="I1481" s="219"/>
      <c r="J1481" s="220">
        <f>ROUND(I1481*H1481,2)</f>
        <v>0</v>
      </c>
      <c r="K1481" s="216" t="s">
        <v>181</v>
      </c>
      <c r="L1481" s="46"/>
      <c r="M1481" s="221" t="s">
        <v>19</v>
      </c>
      <c r="N1481" s="222" t="s">
        <v>42</v>
      </c>
      <c r="O1481" s="86"/>
      <c r="P1481" s="223">
        <f>O1481*H1481</f>
        <v>0</v>
      </c>
      <c r="Q1481" s="223">
        <v>0.0074999999999999997</v>
      </c>
      <c r="R1481" s="223">
        <f>Q1481*H1481</f>
        <v>2.5948500000000001</v>
      </c>
      <c r="S1481" s="223">
        <v>0</v>
      </c>
      <c r="T1481" s="224">
        <f>S1481*H1481</f>
        <v>0</v>
      </c>
      <c r="U1481" s="40"/>
      <c r="V1481" s="40"/>
      <c r="W1481" s="40"/>
      <c r="X1481" s="40"/>
      <c r="Y1481" s="40"/>
      <c r="Z1481" s="40"/>
      <c r="AA1481" s="40"/>
      <c r="AB1481" s="40"/>
      <c r="AC1481" s="40"/>
      <c r="AD1481" s="40"/>
      <c r="AE1481" s="40"/>
      <c r="AR1481" s="225" t="s">
        <v>315</v>
      </c>
      <c r="AT1481" s="225" t="s">
        <v>177</v>
      </c>
      <c r="AU1481" s="225" t="s">
        <v>81</v>
      </c>
      <c r="AY1481" s="19" t="s">
        <v>175</v>
      </c>
      <c r="BE1481" s="226">
        <f>IF(N1481="základní",J1481,0)</f>
        <v>0</v>
      </c>
      <c r="BF1481" s="226">
        <f>IF(N1481="snížená",J1481,0)</f>
        <v>0</v>
      </c>
      <c r="BG1481" s="226">
        <f>IF(N1481="zákl. přenesená",J1481,0)</f>
        <v>0</v>
      </c>
      <c r="BH1481" s="226">
        <f>IF(N1481="sníž. přenesená",J1481,0)</f>
        <v>0</v>
      </c>
      <c r="BI1481" s="226">
        <f>IF(N1481="nulová",J1481,0)</f>
        <v>0</v>
      </c>
      <c r="BJ1481" s="19" t="s">
        <v>79</v>
      </c>
      <c r="BK1481" s="226">
        <f>ROUND(I1481*H1481,2)</f>
        <v>0</v>
      </c>
      <c r="BL1481" s="19" t="s">
        <v>315</v>
      </c>
      <c r="BM1481" s="225" t="s">
        <v>3368</v>
      </c>
    </row>
    <row r="1482" s="2" customFormat="1">
      <c r="A1482" s="40"/>
      <c r="B1482" s="41"/>
      <c r="C1482" s="42"/>
      <c r="D1482" s="227" t="s">
        <v>184</v>
      </c>
      <c r="E1482" s="42"/>
      <c r="F1482" s="228" t="s">
        <v>1814</v>
      </c>
      <c r="G1482" s="42"/>
      <c r="H1482" s="42"/>
      <c r="I1482" s="229"/>
      <c r="J1482" s="42"/>
      <c r="K1482" s="42"/>
      <c r="L1482" s="46"/>
      <c r="M1482" s="230"/>
      <c r="N1482" s="231"/>
      <c r="O1482" s="86"/>
      <c r="P1482" s="86"/>
      <c r="Q1482" s="86"/>
      <c r="R1482" s="86"/>
      <c r="S1482" s="86"/>
      <c r="T1482" s="87"/>
      <c r="U1482" s="40"/>
      <c r="V1482" s="40"/>
      <c r="W1482" s="40"/>
      <c r="X1482" s="40"/>
      <c r="Y1482" s="40"/>
      <c r="Z1482" s="40"/>
      <c r="AA1482" s="40"/>
      <c r="AB1482" s="40"/>
      <c r="AC1482" s="40"/>
      <c r="AD1482" s="40"/>
      <c r="AE1482" s="40"/>
      <c r="AT1482" s="19" t="s">
        <v>184</v>
      </c>
      <c r="AU1482" s="19" t="s">
        <v>81</v>
      </c>
    </row>
    <row r="1483" s="2" customFormat="1">
      <c r="A1483" s="40"/>
      <c r="B1483" s="41"/>
      <c r="C1483" s="42"/>
      <c r="D1483" s="232" t="s">
        <v>186</v>
      </c>
      <c r="E1483" s="42"/>
      <c r="F1483" s="233" t="s">
        <v>1815</v>
      </c>
      <c r="G1483" s="42"/>
      <c r="H1483" s="42"/>
      <c r="I1483" s="229"/>
      <c r="J1483" s="42"/>
      <c r="K1483" s="42"/>
      <c r="L1483" s="46"/>
      <c r="M1483" s="230"/>
      <c r="N1483" s="231"/>
      <c r="O1483" s="86"/>
      <c r="P1483" s="86"/>
      <c r="Q1483" s="86"/>
      <c r="R1483" s="86"/>
      <c r="S1483" s="86"/>
      <c r="T1483" s="87"/>
      <c r="U1483" s="40"/>
      <c r="V1483" s="40"/>
      <c r="W1483" s="40"/>
      <c r="X1483" s="40"/>
      <c r="Y1483" s="40"/>
      <c r="Z1483" s="40"/>
      <c r="AA1483" s="40"/>
      <c r="AB1483" s="40"/>
      <c r="AC1483" s="40"/>
      <c r="AD1483" s="40"/>
      <c r="AE1483" s="40"/>
      <c r="AT1483" s="19" t="s">
        <v>186</v>
      </c>
      <c r="AU1483" s="19" t="s">
        <v>81</v>
      </c>
    </row>
    <row r="1484" s="13" customFormat="1">
      <c r="A1484" s="13"/>
      <c r="B1484" s="234"/>
      <c r="C1484" s="235"/>
      <c r="D1484" s="227" t="s">
        <v>188</v>
      </c>
      <c r="E1484" s="236" t="s">
        <v>19</v>
      </c>
      <c r="F1484" s="237" t="s">
        <v>241</v>
      </c>
      <c r="G1484" s="235"/>
      <c r="H1484" s="236" t="s">
        <v>19</v>
      </c>
      <c r="I1484" s="238"/>
      <c r="J1484" s="235"/>
      <c r="K1484" s="235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188</v>
      </c>
      <c r="AU1484" s="243" t="s">
        <v>81</v>
      </c>
      <c r="AV1484" s="13" t="s">
        <v>79</v>
      </c>
      <c r="AW1484" s="13" t="s">
        <v>33</v>
      </c>
      <c r="AX1484" s="13" t="s">
        <v>71</v>
      </c>
      <c r="AY1484" s="243" t="s">
        <v>175</v>
      </c>
    </row>
    <row r="1485" s="13" customFormat="1">
      <c r="A1485" s="13"/>
      <c r="B1485" s="234"/>
      <c r="C1485" s="235"/>
      <c r="D1485" s="227" t="s">
        <v>188</v>
      </c>
      <c r="E1485" s="236" t="s">
        <v>19</v>
      </c>
      <c r="F1485" s="237" t="s">
        <v>241</v>
      </c>
      <c r="G1485" s="235"/>
      <c r="H1485" s="236" t="s">
        <v>19</v>
      </c>
      <c r="I1485" s="238"/>
      <c r="J1485" s="235"/>
      <c r="K1485" s="235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188</v>
      </c>
      <c r="AU1485" s="243" t="s">
        <v>81</v>
      </c>
      <c r="AV1485" s="13" t="s">
        <v>79</v>
      </c>
      <c r="AW1485" s="13" t="s">
        <v>33</v>
      </c>
      <c r="AX1485" s="13" t="s">
        <v>71</v>
      </c>
      <c r="AY1485" s="243" t="s">
        <v>175</v>
      </c>
    </row>
    <row r="1486" s="13" customFormat="1">
      <c r="A1486" s="13"/>
      <c r="B1486" s="234"/>
      <c r="C1486" s="235"/>
      <c r="D1486" s="227" t="s">
        <v>188</v>
      </c>
      <c r="E1486" s="236" t="s">
        <v>19</v>
      </c>
      <c r="F1486" s="237" t="s">
        <v>1790</v>
      </c>
      <c r="G1486" s="235"/>
      <c r="H1486" s="236" t="s">
        <v>19</v>
      </c>
      <c r="I1486" s="238"/>
      <c r="J1486" s="235"/>
      <c r="K1486" s="235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188</v>
      </c>
      <c r="AU1486" s="243" t="s">
        <v>81</v>
      </c>
      <c r="AV1486" s="13" t="s">
        <v>79</v>
      </c>
      <c r="AW1486" s="13" t="s">
        <v>33</v>
      </c>
      <c r="AX1486" s="13" t="s">
        <v>71</v>
      </c>
      <c r="AY1486" s="243" t="s">
        <v>175</v>
      </c>
    </row>
    <row r="1487" s="14" customFormat="1">
      <c r="A1487" s="14"/>
      <c r="B1487" s="244"/>
      <c r="C1487" s="245"/>
      <c r="D1487" s="227" t="s">
        <v>188</v>
      </c>
      <c r="E1487" s="246" t="s">
        <v>19</v>
      </c>
      <c r="F1487" s="247" t="s">
        <v>3346</v>
      </c>
      <c r="G1487" s="245"/>
      <c r="H1487" s="248">
        <v>18.73</v>
      </c>
      <c r="I1487" s="249"/>
      <c r="J1487" s="245"/>
      <c r="K1487" s="245"/>
      <c r="L1487" s="250"/>
      <c r="M1487" s="251"/>
      <c r="N1487" s="252"/>
      <c r="O1487" s="252"/>
      <c r="P1487" s="252"/>
      <c r="Q1487" s="252"/>
      <c r="R1487" s="252"/>
      <c r="S1487" s="252"/>
      <c r="T1487" s="253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4" t="s">
        <v>188</v>
      </c>
      <c r="AU1487" s="254" t="s">
        <v>81</v>
      </c>
      <c r="AV1487" s="14" t="s">
        <v>81</v>
      </c>
      <c r="AW1487" s="14" t="s">
        <v>33</v>
      </c>
      <c r="AX1487" s="14" t="s">
        <v>71</v>
      </c>
      <c r="AY1487" s="254" t="s">
        <v>175</v>
      </c>
    </row>
    <row r="1488" s="14" customFormat="1">
      <c r="A1488" s="14"/>
      <c r="B1488" s="244"/>
      <c r="C1488" s="245"/>
      <c r="D1488" s="227" t="s">
        <v>188</v>
      </c>
      <c r="E1488" s="246" t="s">
        <v>19</v>
      </c>
      <c r="F1488" s="247" t="s">
        <v>3347</v>
      </c>
      <c r="G1488" s="245"/>
      <c r="H1488" s="248">
        <v>14.449999999999999</v>
      </c>
      <c r="I1488" s="249"/>
      <c r="J1488" s="245"/>
      <c r="K1488" s="245"/>
      <c r="L1488" s="250"/>
      <c r="M1488" s="251"/>
      <c r="N1488" s="252"/>
      <c r="O1488" s="252"/>
      <c r="P1488" s="252"/>
      <c r="Q1488" s="252"/>
      <c r="R1488" s="252"/>
      <c r="S1488" s="252"/>
      <c r="T1488" s="253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4" t="s">
        <v>188</v>
      </c>
      <c r="AU1488" s="254" t="s">
        <v>81</v>
      </c>
      <c r="AV1488" s="14" t="s">
        <v>81</v>
      </c>
      <c r="AW1488" s="14" t="s">
        <v>33</v>
      </c>
      <c r="AX1488" s="14" t="s">
        <v>71</v>
      </c>
      <c r="AY1488" s="254" t="s">
        <v>175</v>
      </c>
    </row>
    <row r="1489" s="14" customFormat="1">
      <c r="A1489" s="14"/>
      <c r="B1489" s="244"/>
      <c r="C1489" s="245"/>
      <c r="D1489" s="227" t="s">
        <v>188</v>
      </c>
      <c r="E1489" s="246" t="s">
        <v>19</v>
      </c>
      <c r="F1489" s="247" t="s">
        <v>3348</v>
      </c>
      <c r="G1489" s="245"/>
      <c r="H1489" s="248">
        <v>67.510000000000005</v>
      </c>
      <c r="I1489" s="249"/>
      <c r="J1489" s="245"/>
      <c r="K1489" s="245"/>
      <c r="L1489" s="250"/>
      <c r="M1489" s="251"/>
      <c r="N1489" s="252"/>
      <c r="O1489" s="252"/>
      <c r="P1489" s="252"/>
      <c r="Q1489" s="252"/>
      <c r="R1489" s="252"/>
      <c r="S1489" s="252"/>
      <c r="T1489" s="253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4" t="s">
        <v>188</v>
      </c>
      <c r="AU1489" s="254" t="s">
        <v>81</v>
      </c>
      <c r="AV1489" s="14" t="s">
        <v>81</v>
      </c>
      <c r="AW1489" s="14" t="s">
        <v>33</v>
      </c>
      <c r="AX1489" s="14" t="s">
        <v>71</v>
      </c>
      <c r="AY1489" s="254" t="s">
        <v>175</v>
      </c>
    </row>
    <row r="1490" s="14" customFormat="1">
      <c r="A1490" s="14"/>
      <c r="B1490" s="244"/>
      <c r="C1490" s="245"/>
      <c r="D1490" s="227" t="s">
        <v>188</v>
      </c>
      <c r="E1490" s="246" t="s">
        <v>19</v>
      </c>
      <c r="F1490" s="247" t="s">
        <v>3349</v>
      </c>
      <c r="G1490" s="245"/>
      <c r="H1490" s="248">
        <v>2.2999999999999998</v>
      </c>
      <c r="I1490" s="249"/>
      <c r="J1490" s="245"/>
      <c r="K1490" s="245"/>
      <c r="L1490" s="250"/>
      <c r="M1490" s="251"/>
      <c r="N1490" s="252"/>
      <c r="O1490" s="252"/>
      <c r="P1490" s="252"/>
      <c r="Q1490" s="252"/>
      <c r="R1490" s="252"/>
      <c r="S1490" s="252"/>
      <c r="T1490" s="253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54" t="s">
        <v>188</v>
      </c>
      <c r="AU1490" s="254" t="s">
        <v>81</v>
      </c>
      <c r="AV1490" s="14" t="s">
        <v>81</v>
      </c>
      <c r="AW1490" s="14" t="s">
        <v>33</v>
      </c>
      <c r="AX1490" s="14" t="s">
        <v>71</v>
      </c>
      <c r="AY1490" s="254" t="s">
        <v>175</v>
      </c>
    </row>
    <row r="1491" s="14" customFormat="1">
      <c r="A1491" s="14"/>
      <c r="B1491" s="244"/>
      <c r="C1491" s="245"/>
      <c r="D1491" s="227" t="s">
        <v>188</v>
      </c>
      <c r="E1491" s="246" t="s">
        <v>19</v>
      </c>
      <c r="F1491" s="247" t="s">
        <v>3350</v>
      </c>
      <c r="G1491" s="245"/>
      <c r="H1491" s="248">
        <v>17.800000000000001</v>
      </c>
      <c r="I1491" s="249"/>
      <c r="J1491" s="245"/>
      <c r="K1491" s="245"/>
      <c r="L1491" s="250"/>
      <c r="M1491" s="251"/>
      <c r="N1491" s="252"/>
      <c r="O1491" s="252"/>
      <c r="P1491" s="252"/>
      <c r="Q1491" s="252"/>
      <c r="R1491" s="252"/>
      <c r="S1491" s="252"/>
      <c r="T1491" s="253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54" t="s">
        <v>188</v>
      </c>
      <c r="AU1491" s="254" t="s">
        <v>81</v>
      </c>
      <c r="AV1491" s="14" t="s">
        <v>81</v>
      </c>
      <c r="AW1491" s="14" t="s">
        <v>33</v>
      </c>
      <c r="AX1491" s="14" t="s">
        <v>71</v>
      </c>
      <c r="AY1491" s="254" t="s">
        <v>175</v>
      </c>
    </row>
    <row r="1492" s="14" customFormat="1">
      <c r="A1492" s="14"/>
      <c r="B1492" s="244"/>
      <c r="C1492" s="245"/>
      <c r="D1492" s="227" t="s">
        <v>188</v>
      </c>
      <c r="E1492" s="246" t="s">
        <v>19</v>
      </c>
      <c r="F1492" s="247" t="s">
        <v>3351</v>
      </c>
      <c r="G1492" s="245"/>
      <c r="H1492" s="248">
        <v>13.5</v>
      </c>
      <c r="I1492" s="249"/>
      <c r="J1492" s="245"/>
      <c r="K1492" s="245"/>
      <c r="L1492" s="250"/>
      <c r="M1492" s="251"/>
      <c r="N1492" s="252"/>
      <c r="O1492" s="252"/>
      <c r="P1492" s="252"/>
      <c r="Q1492" s="252"/>
      <c r="R1492" s="252"/>
      <c r="S1492" s="252"/>
      <c r="T1492" s="253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54" t="s">
        <v>188</v>
      </c>
      <c r="AU1492" s="254" t="s">
        <v>81</v>
      </c>
      <c r="AV1492" s="14" t="s">
        <v>81</v>
      </c>
      <c r="AW1492" s="14" t="s">
        <v>33</v>
      </c>
      <c r="AX1492" s="14" t="s">
        <v>71</v>
      </c>
      <c r="AY1492" s="254" t="s">
        <v>175</v>
      </c>
    </row>
    <row r="1493" s="14" customFormat="1">
      <c r="A1493" s="14"/>
      <c r="B1493" s="244"/>
      <c r="C1493" s="245"/>
      <c r="D1493" s="227" t="s">
        <v>188</v>
      </c>
      <c r="E1493" s="246" t="s">
        <v>19</v>
      </c>
      <c r="F1493" s="247" t="s">
        <v>3352</v>
      </c>
      <c r="G1493" s="245"/>
      <c r="H1493" s="248">
        <v>8.9700000000000006</v>
      </c>
      <c r="I1493" s="249"/>
      <c r="J1493" s="245"/>
      <c r="K1493" s="245"/>
      <c r="L1493" s="250"/>
      <c r="M1493" s="251"/>
      <c r="N1493" s="252"/>
      <c r="O1493" s="252"/>
      <c r="P1493" s="252"/>
      <c r="Q1493" s="252"/>
      <c r="R1493" s="252"/>
      <c r="S1493" s="252"/>
      <c r="T1493" s="253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54" t="s">
        <v>188</v>
      </c>
      <c r="AU1493" s="254" t="s">
        <v>81</v>
      </c>
      <c r="AV1493" s="14" t="s">
        <v>81</v>
      </c>
      <c r="AW1493" s="14" t="s">
        <v>33</v>
      </c>
      <c r="AX1493" s="14" t="s">
        <v>71</v>
      </c>
      <c r="AY1493" s="254" t="s">
        <v>175</v>
      </c>
    </row>
    <row r="1494" s="14" customFormat="1">
      <c r="A1494" s="14"/>
      <c r="B1494" s="244"/>
      <c r="C1494" s="245"/>
      <c r="D1494" s="227" t="s">
        <v>188</v>
      </c>
      <c r="E1494" s="246" t="s">
        <v>19</v>
      </c>
      <c r="F1494" s="247" t="s">
        <v>3353</v>
      </c>
      <c r="G1494" s="245"/>
      <c r="H1494" s="248">
        <v>3.9500000000000002</v>
      </c>
      <c r="I1494" s="249"/>
      <c r="J1494" s="245"/>
      <c r="K1494" s="245"/>
      <c r="L1494" s="250"/>
      <c r="M1494" s="251"/>
      <c r="N1494" s="252"/>
      <c r="O1494" s="252"/>
      <c r="P1494" s="252"/>
      <c r="Q1494" s="252"/>
      <c r="R1494" s="252"/>
      <c r="S1494" s="252"/>
      <c r="T1494" s="253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4" t="s">
        <v>188</v>
      </c>
      <c r="AU1494" s="254" t="s">
        <v>81</v>
      </c>
      <c r="AV1494" s="14" t="s">
        <v>81</v>
      </c>
      <c r="AW1494" s="14" t="s">
        <v>33</v>
      </c>
      <c r="AX1494" s="14" t="s">
        <v>71</v>
      </c>
      <c r="AY1494" s="254" t="s">
        <v>175</v>
      </c>
    </row>
    <row r="1495" s="14" customFormat="1">
      <c r="A1495" s="14"/>
      <c r="B1495" s="244"/>
      <c r="C1495" s="245"/>
      <c r="D1495" s="227" t="s">
        <v>188</v>
      </c>
      <c r="E1495" s="246" t="s">
        <v>19</v>
      </c>
      <c r="F1495" s="247" t="s">
        <v>3354</v>
      </c>
      <c r="G1495" s="245"/>
      <c r="H1495" s="248">
        <v>4.2000000000000002</v>
      </c>
      <c r="I1495" s="249"/>
      <c r="J1495" s="245"/>
      <c r="K1495" s="245"/>
      <c r="L1495" s="250"/>
      <c r="M1495" s="251"/>
      <c r="N1495" s="252"/>
      <c r="O1495" s="252"/>
      <c r="P1495" s="252"/>
      <c r="Q1495" s="252"/>
      <c r="R1495" s="252"/>
      <c r="S1495" s="252"/>
      <c r="T1495" s="253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54" t="s">
        <v>188</v>
      </c>
      <c r="AU1495" s="254" t="s">
        <v>81</v>
      </c>
      <c r="AV1495" s="14" t="s">
        <v>81</v>
      </c>
      <c r="AW1495" s="14" t="s">
        <v>33</v>
      </c>
      <c r="AX1495" s="14" t="s">
        <v>71</v>
      </c>
      <c r="AY1495" s="254" t="s">
        <v>175</v>
      </c>
    </row>
    <row r="1496" s="14" customFormat="1">
      <c r="A1496" s="14"/>
      <c r="B1496" s="244"/>
      <c r="C1496" s="245"/>
      <c r="D1496" s="227" t="s">
        <v>188</v>
      </c>
      <c r="E1496" s="246" t="s">
        <v>19</v>
      </c>
      <c r="F1496" s="247" t="s">
        <v>3355</v>
      </c>
      <c r="G1496" s="245"/>
      <c r="H1496" s="248">
        <v>13.35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188</v>
      </c>
      <c r="AU1496" s="254" t="s">
        <v>81</v>
      </c>
      <c r="AV1496" s="14" t="s">
        <v>81</v>
      </c>
      <c r="AW1496" s="14" t="s">
        <v>33</v>
      </c>
      <c r="AX1496" s="14" t="s">
        <v>71</v>
      </c>
      <c r="AY1496" s="254" t="s">
        <v>175</v>
      </c>
    </row>
    <row r="1497" s="16" customFormat="1">
      <c r="A1497" s="16"/>
      <c r="B1497" s="266"/>
      <c r="C1497" s="267"/>
      <c r="D1497" s="227" t="s">
        <v>188</v>
      </c>
      <c r="E1497" s="268" t="s">
        <v>19</v>
      </c>
      <c r="F1497" s="269" t="s">
        <v>271</v>
      </c>
      <c r="G1497" s="267"/>
      <c r="H1497" s="270">
        <v>164.75999999999996</v>
      </c>
      <c r="I1497" s="271"/>
      <c r="J1497" s="267"/>
      <c r="K1497" s="267"/>
      <c r="L1497" s="272"/>
      <c r="M1497" s="273"/>
      <c r="N1497" s="274"/>
      <c r="O1497" s="274"/>
      <c r="P1497" s="274"/>
      <c r="Q1497" s="274"/>
      <c r="R1497" s="274"/>
      <c r="S1497" s="274"/>
      <c r="T1497" s="275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16"/>
      <c r="AE1497" s="16"/>
      <c r="AT1497" s="276" t="s">
        <v>188</v>
      </c>
      <c r="AU1497" s="276" t="s">
        <v>81</v>
      </c>
      <c r="AV1497" s="16" t="s">
        <v>207</v>
      </c>
      <c r="AW1497" s="16" t="s">
        <v>33</v>
      </c>
      <c r="AX1497" s="16" t="s">
        <v>71</v>
      </c>
      <c r="AY1497" s="276" t="s">
        <v>175</v>
      </c>
    </row>
    <row r="1498" s="13" customFormat="1">
      <c r="A1498" s="13"/>
      <c r="B1498" s="234"/>
      <c r="C1498" s="235"/>
      <c r="D1498" s="227" t="s">
        <v>188</v>
      </c>
      <c r="E1498" s="236" t="s">
        <v>19</v>
      </c>
      <c r="F1498" s="237" t="s">
        <v>1796</v>
      </c>
      <c r="G1498" s="235"/>
      <c r="H1498" s="236" t="s">
        <v>19</v>
      </c>
      <c r="I1498" s="238"/>
      <c r="J1498" s="235"/>
      <c r="K1498" s="235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188</v>
      </c>
      <c r="AU1498" s="243" t="s">
        <v>81</v>
      </c>
      <c r="AV1498" s="13" t="s">
        <v>79</v>
      </c>
      <c r="AW1498" s="13" t="s">
        <v>33</v>
      </c>
      <c r="AX1498" s="13" t="s">
        <v>71</v>
      </c>
      <c r="AY1498" s="243" t="s">
        <v>175</v>
      </c>
    </row>
    <row r="1499" s="14" customFormat="1">
      <c r="A1499" s="14"/>
      <c r="B1499" s="244"/>
      <c r="C1499" s="245"/>
      <c r="D1499" s="227" t="s">
        <v>188</v>
      </c>
      <c r="E1499" s="246" t="s">
        <v>19</v>
      </c>
      <c r="F1499" s="247" t="s">
        <v>3356</v>
      </c>
      <c r="G1499" s="245"/>
      <c r="H1499" s="248">
        <v>25.199999999999999</v>
      </c>
      <c r="I1499" s="249"/>
      <c r="J1499" s="245"/>
      <c r="K1499" s="245"/>
      <c r="L1499" s="250"/>
      <c r="M1499" s="251"/>
      <c r="N1499" s="252"/>
      <c r="O1499" s="252"/>
      <c r="P1499" s="252"/>
      <c r="Q1499" s="252"/>
      <c r="R1499" s="252"/>
      <c r="S1499" s="252"/>
      <c r="T1499" s="253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4" t="s">
        <v>188</v>
      </c>
      <c r="AU1499" s="254" t="s">
        <v>81</v>
      </c>
      <c r="AV1499" s="14" t="s">
        <v>81</v>
      </c>
      <c r="AW1499" s="14" t="s">
        <v>33</v>
      </c>
      <c r="AX1499" s="14" t="s">
        <v>71</v>
      </c>
      <c r="AY1499" s="254" t="s">
        <v>175</v>
      </c>
    </row>
    <row r="1500" s="14" customFormat="1">
      <c r="A1500" s="14"/>
      <c r="B1500" s="244"/>
      <c r="C1500" s="245"/>
      <c r="D1500" s="227" t="s">
        <v>188</v>
      </c>
      <c r="E1500" s="246" t="s">
        <v>19</v>
      </c>
      <c r="F1500" s="247" t="s">
        <v>3357</v>
      </c>
      <c r="G1500" s="245"/>
      <c r="H1500" s="248">
        <v>22.420000000000002</v>
      </c>
      <c r="I1500" s="249"/>
      <c r="J1500" s="245"/>
      <c r="K1500" s="245"/>
      <c r="L1500" s="250"/>
      <c r="M1500" s="251"/>
      <c r="N1500" s="252"/>
      <c r="O1500" s="252"/>
      <c r="P1500" s="252"/>
      <c r="Q1500" s="252"/>
      <c r="R1500" s="252"/>
      <c r="S1500" s="252"/>
      <c r="T1500" s="253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4" t="s">
        <v>188</v>
      </c>
      <c r="AU1500" s="254" t="s">
        <v>81</v>
      </c>
      <c r="AV1500" s="14" t="s">
        <v>81</v>
      </c>
      <c r="AW1500" s="14" t="s">
        <v>33</v>
      </c>
      <c r="AX1500" s="14" t="s">
        <v>71</v>
      </c>
      <c r="AY1500" s="254" t="s">
        <v>175</v>
      </c>
    </row>
    <row r="1501" s="14" customFormat="1">
      <c r="A1501" s="14"/>
      <c r="B1501" s="244"/>
      <c r="C1501" s="245"/>
      <c r="D1501" s="227" t="s">
        <v>188</v>
      </c>
      <c r="E1501" s="246" t="s">
        <v>19</v>
      </c>
      <c r="F1501" s="247" t="s">
        <v>3358</v>
      </c>
      <c r="G1501" s="245"/>
      <c r="H1501" s="248">
        <v>22.23</v>
      </c>
      <c r="I1501" s="249"/>
      <c r="J1501" s="245"/>
      <c r="K1501" s="245"/>
      <c r="L1501" s="250"/>
      <c r="M1501" s="251"/>
      <c r="N1501" s="252"/>
      <c r="O1501" s="252"/>
      <c r="P1501" s="252"/>
      <c r="Q1501" s="252"/>
      <c r="R1501" s="252"/>
      <c r="S1501" s="252"/>
      <c r="T1501" s="253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54" t="s">
        <v>188</v>
      </c>
      <c r="AU1501" s="254" t="s">
        <v>81</v>
      </c>
      <c r="AV1501" s="14" t="s">
        <v>81</v>
      </c>
      <c r="AW1501" s="14" t="s">
        <v>33</v>
      </c>
      <c r="AX1501" s="14" t="s">
        <v>71</v>
      </c>
      <c r="AY1501" s="254" t="s">
        <v>175</v>
      </c>
    </row>
    <row r="1502" s="14" customFormat="1">
      <c r="A1502" s="14"/>
      <c r="B1502" s="244"/>
      <c r="C1502" s="245"/>
      <c r="D1502" s="227" t="s">
        <v>188</v>
      </c>
      <c r="E1502" s="246" t="s">
        <v>19</v>
      </c>
      <c r="F1502" s="247" t="s">
        <v>3359</v>
      </c>
      <c r="G1502" s="245"/>
      <c r="H1502" s="248">
        <v>11.23</v>
      </c>
      <c r="I1502" s="249"/>
      <c r="J1502" s="245"/>
      <c r="K1502" s="245"/>
      <c r="L1502" s="250"/>
      <c r="M1502" s="251"/>
      <c r="N1502" s="252"/>
      <c r="O1502" s="252"/>
      <c r="P1502" s="252"/>
      <c r="Q1502" s="252"/>
      <c r="R1502" s="252"/>
      <c r="S1502" s="252"/>
      <c r="T1502" s="253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4" t="s">
        <v>188</v>
      </c>
      <c r="AU1502" s="254" t="s">
        <v>81</v>
      </c>
      <c r="AV1502" s="14" t="s">
        <v>81</v>
      </c>
      <c r="AW1502" s="14" t="s">
        <v>33</v>
      </c>
      <c r="AX1502" s="14" t="s">
        <v>71</v>
      </c>
      <c r="AY1502" s="254" t="s">
        <v>175</v>
      </c>
    </row>
    <row r="1503" s="14" customFormat="1">
      <c r="A1503" s="14"/>
      <c r="B1503" s="244"/>
      <c r="C1503" s="245"/>
      <c r="D1503" s="227" t="s">
        <v>188</v>
      </c>
      <c r="E1503" s="246" t="s">
        <v>19</v>
      </c>
      <c r="F1503" s="247" t="s">
        <v>3360</v>
      </c>
      <c r="G1503" s="245"/>
      <c r="H1503" s="248">
        <v>13</v>
      </c>
      <c r="I1503" s="249"/>
      <c r="J1503" s="245"/>
      <c r="K1503" s="245"/>
      <c r="L1503" s="250"/>
      <c r="M1503" s="251"/>
      <c r="N1503" s="252"/>
      <c r="O1503" s="252"/>
      <c r="P1503" s="252"/>
      <c r="Q1503" s="252"/>
      <c r="R1503" s="252"/>
      <c r="S1503" s="252"/>
      <c r="T1503" s="253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4" t="s">
        <v>188</v>
      </c>
      <c r="AU1503" s="254" t="s">
        <v>81</v>
      </c>
      <c r="AV1503" s="14" t="s">
        <v>81</v>
      </c>
      <c r="AW1503" s="14" t="s">
        <v>33</v>
      </c>
      <c r="AX1503" s="14" t="s">
        <v>71</v>
      </c>
      <c r="AY1503" s="254" t="s">
        <v>175</v>
      </c>
    </row>
    <row r="1504" s="14" customFormat="1">
      <c r="A1504" s="14"/>
      <c r="B1504" s="244"/>
      <c r="C1504" s="245"/>
      <c r="D1504" s="227" t="s">
        <v>188</v>
      </c>
      <c r="E1504" s="246" t="s">
        <v>19</v>
      </c>
      <c r="F1504" s="247" t="s">
        <v>3361</v>
      </c>
      <c r="G1504" s="245"/>
      <c r="H1504" s="248">
        <v>22.100000000000001</v>
      </c>
      <c r="I1504" s="249"/>
      <c r="J1504" s="245"/>
      <c r="K1504" s="245"/>
      <c r="L1504" s="250"/>
      <c r="M1504" s="251"/>
      <c r="N1504" s="252"/>
      <c r="O1504" s="252"/>
      <c r="P1504" s="252"/>
      <c r="Q1504" s="252"/>
      <c r="R1504" s="252"/>
      <c r="S1504" s="252"/>
      <c r="T1504" s="253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4" t="s">
        <v>188</v>
      </c>
      <c r="AU1504" s="254" t="s">
        <v>81</v>
      </c>
      <c r="AV1504" s="14" t="s">
        <v>81</v>
      </c>
      <c r="AW1504" s="14" t="s">
        <v>33</v>
      </c>
      <c r="AX1504" s="14" t="s">
        <v>71</v>
      </c>
      <c r="AY1504" s="254" t="s">
        <v>175</v>
      </c>
    </row>
    <row r="1505" s="14" customFormat="1">
      <c r="A1505" s="14"/>
      <c r="B1505" s="244"/>
      <c r="C1505" s="245"/>
      <c r="D1505" s="227" t="s">
        <v>188</v>
      </c>
      <c r="E1505" s="246" t="s">
        <v>19</v>
      </c>
      <c r="F1505" s="247" t="s">
        <v>3362</v>
      </c>
      <c r="G1505" s="245"/>
      <c r="H1505" s="248">
        <v>21.899999999999999</v>
      </c>
      <c r="I1505" s="249"/>
      <c r="J1505" s="245"/>
      <c r="K1505" s="245"/>
      <c r="L1505" s="250"/>
      <c r="M1505" s="251"/>
      <c r="N1505" s="252"/>
      <c r="O1505" s="252"/>
      <c r="P1505" s="252"/>
      <c r="Q1505" s="252"/>
      <c r="R1505" s="252"/>
      <c r="S1505" s="252"/>
      <c r="T1505" s="253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4" t="s">
        <v>188</v>
      </c>
      <c r="AU1505" s="254" t="s">
        <v>81</v>
      </c>
      <c r="AV1505" s="14" t="s">
        <v>81</v>
      </c>
      <c r="AW1505" s="14" t="s">
        <v>33</v>
      </c>
      <c r="AX1505" s="14" t="s">
        <v>71</v>
      </c>
      <c r="AY1505" s="254" t="s">
        <v>175</v>
      </c>
    </row>
    <row r="1506" s="14" customFormat="1">
      <c r="A1506" s="14"/>
      <c r="B1506" s="244"/>
      <c r="C1506" s="245"/>
      <c r="D1506" s="227" t="s">
        <v>188</v>
      </c>
      <c r="E1506" s="246" t="s">
        <v>19</v>
      </c>
      <c r="F1506" s="247" t="s">
        <v>3363</v>
      </c>
      <c r="G1506" s="245"/>
      <c r="H1506" s="248">
        <v>21.640000000000001</v>
      </c>
      <c r="I1506" s="249"/>
      <c r="J1506" s="245"/>
      <c r="K1506" s="245"/>
      <c r="L1506" s="250"/>
      <c r="M1506" s="251"/>
      <c r="N1506" s="252"/>
      <c r="O1506" s="252"/>
      <c r="P1506" s="252"/>
      <c r="Q1506" s="252"/>
      <c r="R1506" s="252"/>
      <c r="S1506" s="252"/>
      <c r="T1506" s="253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54" t="s">
        <v>188</v>
      </c>
      <c r="AU1506" s="254" t="s">
        <v>81</v>
      </c>
      <c r="AV1506" s="14" t="s">
        <v>81</v>
      </c>
      <c r="AW1506" s="14" t="s">
        <v>33</v>
      </c>
      <c r="AX1506" s="14" t="s">
        <v>71</v>
      </c>
      <c r="AY1506" s="254" t="s">
        <v>175</v>
      </c>
    </row>
    <row r="1507" s="14" customFormat="1">
      <c r="A1507" s="14"/>
      <c r="B1507" s="244"/>
      <c r="C1507" s="245"/>
      <c r="D1507" s="227" t="s">
        <v>188</v>
      </c>
      <c r="E1507" s="246" t="s">
        <v>19</v>
      </c>
      <c r="F1507" s="247" t="s">
        <v>3364</v>
      </c>
      <c r="G1507" s="245"/>
      <c r="H1507" s="248">
        <v>18.899999999999999</v>
      </c>
      <c r="I1507" s="249"/>
      <c r="J1507" s="245"/>
      <c r="K1507" s="245"/>
      <c r="L1507" s="250"/>
      <c r="M1507" s="251"/>
      <c r="N1507" s="252"/>
      <c r="O1507" s="252"/>
      <c r="P1507" s="252"/>
      <c r="Q1507" s="252"/>
      <c r="R1507" s="252"/>
      <c r="S1507" s="252"/>
      <c r="T1507" s="253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4" t="s">
        <v>188</v>
      </c>
      <c r="AU1507" s="254" t="s">
        <v>81</v>
      </c>
      <c r="AV1507" s="14" t="s">
        <v>81</v>
      </c>
      <c r="AW1507" s="14" t="s">
        <v>33</v>
      </c>
      <c r="AX1507" s="14" t="s">
        <v>71</v>
      </c>
      <c r="AY1507" s="254" t="s">
        <v>175</v>
      </c>
    </row>
    <row r="1508" s="14" customFormat="1">
      <c r="A1508" s="14"/>
      <c r="B1508" s="244"/>
      <c r="C1508" s="245"/>
      <c r="D1508" s="227" t="s">
        <v>188</v>
      </c>
      <c r="E1508" s="246" t="s">
        <v>19</v>
      </c>
      <c r="F1508" s="247" t="s">
        <v>3365</v>
      </c>
      <c r="G1508" s="245"/>
      <c r="H1508" s="248">
        <v>2.6000000000000001</v>
      </c>
      <c r="I1508" s="249"/>
      <c r="J1508" s="245"/>
      <c r="K1508" s="245"/>
      <c r="L1508" s="250"/>
      <c r="M1508" s="251"/>
      <c r="N1508" s="252"/>
      <c r="O1508" s="252"/>
      <c r="P1508" s="252"/>
      <c r="Q1508" s="252"/>
      <c r="R1508" s="252"/>
      <c r="S1508" s="252"/>
      <c r="T1508" s="253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4" t="s">
        <v>188</v>
      </c>
      <c r="AU1508" s="254" t="s">
        <v>81</v>
      </c>
      <c r="AV1508" s="14" t="s">
        <v>81</v>
      </c>
      <c r="AW1508" s="14" t="s">
        <v>33</v>
      </c>
      <c r="AX1508" s="14" t="s">
        <v>71</v>
      </c>
      <c r="AY1508" s="254" t="s">
        <v>175</v>
      </c>
    </row>
    <row r="1509" s="16" customFormat="1">
      <c r="A1509" s="16"/>
      <c r="B1509" s="266"/>
      <c r="C1509" s="267"/>
      <c r="D1509" s="227" t="s">
        <v>188</v>
      </c>
      <c r="E1509" s="268" t="s">
        <v>19</v>
      </c>
      <c r="F1509" s="269" t="s">
        <v>271</v>
      </c>
      <c r="G1509" s="267"/>
      <c r="H1509" s="270">
        <v>181.22000000000003</v>
      </c>
      <c r="I1509" s="271"/>
      <c r="J1509" s="267"/>
      <c r="K1509" s="267"/>
      <c r="L1509" s="272"/>
      <c r="M1509" s="273"/>
      <c r="N1509" s="274"/>
      <c r="O1509" s="274"/>
      <c r="P1509" s="274"/>
      <c r="Q1509" s="274"/>
      <c r="R1509" s="274"/>
      <c r="S1509" s="274"/>
      <c r="T1509" s="275"/>
      <c r="U1509" s="16"/>
      <c r="V1509" s="16"/>
      <c r="W1509" s="16"/>
      <c r="X1509" s="16"/>
      <c r="Y1509" s="16"/>
      <c r="Z1509" s="16"/>
      <c r="AA1509" s="16"/>
      <c r="AB1509" s="16"/>
      <c r="AC1509" s="16"/>
      <c r="AD1509" s="16"/>
      <c r="AE1509" s="16"/>
      <c r="AT1509" s="276" t="s">
        <v>188</v>
      </c>
      <c r="AU1509" s="276" t="s">
        <v>81</v>
      </c>
      <c r="AV1509" s="16" t="s">
        <v>207</v>
      </c>
      <c r="AW1509" s="16" t="s">
        <v>33</v>
      </c>
      <c r="AX1509" s="16" t="s">
        <v>71</v>
      </c>
      <c r="AY1509" s="276" t="s">
        <v>175</v>
      </c>
    </row>
    <row r="1510" s="15" customFormat="1">
      <c r="A1510" s="15"/>
      <c r="B1510" s="255"/>
      <c r="C1510" s="256"/>
      <c r="D1510" s="227" t="s">
        <v>188</v>
      </c>
      <c r="E1510" s="257" t="s">
        <v>19</v>
      </c>
      <c r="F1510" s="258" t="s">
        <v>206</v>
      </c>
      <c r="G1510" s="256"/>
      <c r="H1510" s="259">
        <v>345.9799999999999</v>
      </c>
      <c r="I1510" s="260"/>
      <c r="J1510" s="256"/>
      <c r="K1510" s="256"/>
      <c r="L1510" s="261"/>
      <c r="M1510" s="262"/>
      <c r="N1510" s="263"/>
      <c r="O1510" s="263"/>
      <c r="P1510" s="263"/>
      <c r="Q1510" s="263"/>
      <c r="R1510" s="263"/>
      <c r="S1510" s="263"/>
      <c r="T1510" s="264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5" t="s">
        <v>188</v>
      </c>
      <c r="AU1510" s="265" t="s">
        <v>81</v>
      </c>
      <c r="AV1510" s="15" t="s">
        <v>182</v>
      </c>
      <c r="AW1510" s="15" t="s">
        <v>33</v>
      </c>
      <c r="AX1510" s="15" t="s">
        <v>79</v>
      </c>
      <c r="AY1510" s="265" t="s">
        <v>175</v>
      </c>
    </row>
    <row r="1511" s="2" customFormat="1" ht="24.15" customHeight="1">
      <c r="A1511" s="40"/>
      <c r="B1511" s="41"/>
      <c r="C1511" s="214" t="s">
        <v>1525</v>
      </c>
      <c r="D1511" s="214" t="s">
        <v>177</v>
      </c>
      <c r="E1511" s="215" t="s">
        <v>3369</v>
      </c>
      <c r="F1511" s="216" t="s">
        <v>3370</v>
      </c>
      <c r="G1511" s="217" t="s">
        <v>248</v>
      </c>
      <c r="H1511" s="218">
        <v>433.19</v>
      </c>
      <c r="I1511" s="219"/>
      <c r="J1511" s="220">
        <f>ROUND(I1511*H1511,2)</f>
        <v>0</v>
      </c>
      <c r="K1511" s="216" t="s">
        <v>181</v>
      </c>
      <c r="L1511" s="46"/>
      <c r="M1511" s="221" t="s">
        <v>19</v>
      </c>
      <c r="N1511" s="222" t="s">
        <v>42</v>
      </c>
      <c r="O1511" s="86"/>
      <c r="P1511" s="223">
        <f>O1511*H1511</f>
        <v>0</v>
      </c>
      <c r="Q1511" s="223">
        <v>0</v>
      </c>
      <c r="R1511" s="223">
        <f>Q1511*H1511</f>
        <v>0</v>
      </c>
      <c r="S1511" s="223">
        <v>0.0025000000000000001</v>
      </c>
      <c r="T1511" s="224">
        <f>S1511*H1511</f>
        <v>1.082975</v>
      </c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R1511" s="225" t="s">
        <v>315</v>
      </c>
      <c r="AT1511" s="225" t="s">
        <v>177</v>
      </c>
      <c r="AU1511" s="225" t="s">
        <v>81</v>
      </c>
      <c r="AY1511" s="19" t="s">
        <v>175</v>
      </c>
      <c r="BE1511" s="226">
        <f>IF(N1511="základní",J1511,0)</f>
        <v>0</v>
      </c>
      <c r="BF1511" s="226">
        <f>IF(N1511="snížená",J1511,0)</f>
        <v>0</v>
      </c>
      <c r="BG1511" s="226">
        <f>IF(N1511="zákl. přenesená",J1511,0)</f>
        <v>0</v>
      </c>
      <c r="BH1511" s="226">
        <f>IF(N1511="sníž. přenesená",J1511,0)</f>
        <v>0</v>
      </c>
      <c r="BI1511" s="226">
        <f>IF(N1511="nulová",J1511,0)</f>
        <v>0</v>
      </c>
      <c r="BJ1511" s="19" t="s">
        <v>79</v>
      </c>
      <c r="BK1511" s="226">
        <f>ROUND(I1511*H1511,2)</f>
        <v>0</v>
      </c>
      <c r="BL1511" s="19" t="s">
        <v>315</v>
      </c>
      <c r="BM1511" s="225" t="s">
        <v>3371</v>
      </c>
    </row>
    <row r="1512" s="2" customFormat="1">
      <c r="A1512" s="40"/>
      <c r="B1512" s="41"/>
      <c r="C1512" s="42"/>
      <c r="D1512" s="227" t="s">
        <v>184</v>
      </c>
      <c r="E1512" s="42"/>
      <c r="F1512" s="228" t="s">
        <v>3372</v>
      </c>
      <c r="G1512" s="42"/>
      <c r="H1512" s="42"/>
      <c r="I1512" s="229"/>
      <c r="J1512" s="42"/>
      <c r="K1512" s="42"/>
      <c r="L1512" s="46"/>
      <c r="M1512" s="230"/>
      <c r="N1512" s="231"/>
      <c r="O1512" s="86"/>
      <c r="P1512" s="86"/>
      <c r="Q1512" s="86"/>
      <c r="R1512" s="86"/>
      <c r="S1512" s="86"/>
      <c r="T1512" s="87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T1512" s="19" t="s">
        <v>184</v>
      </c>
      <c r="AU1512" s="19" t="s">
        <v>81</v>
      </c>
    </row>
    <row r="1513" s="2" customFormat="1">
      <c r="A1513" s="40"/>
      <c r="B1513" s="41"/>
      <c r="C1513" s="42"/>
      <c r="D1513" s="232" t="s">
        <v>186</v>
      </c>
      <c r="E1513" s="42"/>
      <c r="F1513" s="233" t="s">
        <v>3373</v>
      </c>
      <c r="G1513" s="42"/>
      <c r="H1513" s="42"/>
      <c r="I1513" s="229"/>
      <c r="J1513" s="42"/>
      <c r="K1513" s="42"/>
      <c r="L1513" s="46"/>
      <c r="M1513" s="230"/>
      <c r="N1513" s="231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186</v>
      </c>
      <c r="AU1513" s="19" t="s">
        <v>81</v>
      </c>
    </row>
    <row r="1514" s="13" customFormat="1">
      <c r="A1514" s="13"/>
      <c r="B1514" s="234"/>
      <c r="C1514" s="235"/>
      <c r="D1514" s="227" t="s">
        <v>188</v>
      </c>
      <c r="E1514" s="236" t="s">
        <v>19</v>
      </c>
      <c r="F1514" s="237" t="s">
        <v>3316</v>
      </c>
      <c r="G1514" s="235"/>
      <c r="H1514" s="236" t="s">
        <v>19</v>
      </c>
      <c r="I1514" s="238"/>
      <c r="J1514" s="235"/>
      <c r="K1514" s="235"/>
      <c r="L1514" s="239"/>
      <c r="M1514" s="240"/>
      <c r="N1514" s="241"/>
      <c r="O1514" s="241"/>
      <c r="P1514" s="241"/>
      <c r="Q1514" s="241"/>
      <c r="R1514" s="241"/>
      <c r="S1514" s="241"/>
      <c r="T1514" s="242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3" t="s">
        <v>188</v>
      </c>
      <c r="AU1514" s="243" t="s">
        <v>81</v>
      </c>
      <c r="AV1514" s="13" t="s">
        <v>79</v>
      </c>
      <c r="AW1514" s="13" t="s">
        <v>33</v>
      </c>
      <c r="AX1514" s="13" t="s">
        <v>71</v>
      </c>
      <c r="AY1514" s="243" t="s">
        <v>175</v>
      </c>
    </row>
    <row r="1515" s="13" customFormat="1">
      <c r="A1515" s="13"/>
      <c r="B1515" s="234"/>
      <c r="C1515" s="235"/>
      <c r="D1515" s="227" t="s">
        <v>188</v>
      </c>
      <c r="E1515" s="236" t="s">
        <v>19</v>
      </c>
      <c r="F1515" s="237" t="s">
        <v>3374</v>
      </c>
      <c r="G1515" s="235"/>
      <c r="H1515" s="236" t="s">
        <v>19</v>
      </c>
      <c r="I1515" s="238"/>
      <c r="J1515" s="235"/>
      <c r="K1515" s="235"/>
      <c r="L1515" s="239"/>
      <c r="M1515" s="240"/>
      <c r="N1515" s="241"/>
      <c r="O1515" s="241"/>
      <c r="P1515" s="241"/>
      <c r="Q1515" s="241"/>
      <c r="R1515" s="241"/>
      <c r="S1515" s="241"/>
      <c r="T1515" s="242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3" t="s">
        <v>188</v>
      </c>
      <c r="AU1515" s="243" t="s">
        <v>81</v>
      </c>
      <c r="AV1515" s="13" t="s">
        <v>79</v>
      </c>
      <c r="AW1515" s="13" t="s">
        <v>33</v>
      </c>
      <c r="AX1515" s="13" t="s">
        <v>71</v>
      </c>
      <c r="AY1515" s="243" t="s">
        <v>175</v>
      </c>
    </row>
    <row r="1516" s="14" customFormat="1">
      <c r="A1516" s="14"/>
      <c r="B1516" s="244"/>
      <c r="C1516" s="245"/>
      <c r="D1516" s="227" t="s">
        <v>188</v>
      </c>
      <c r="E1516" s="246" t="s">
        <v>19</v>
      </c>
      <c r="F1516" s="247" t="s">
        <v>3375</v>
      </c>
      <c r="G1516" s="245"/>
      <c r="H1516" s="248">
        <v>264.56999999999999</v>
      </c>
      <c r="I1516" s="249"/>
      <c r="J1516" s="245"/>
      <c r="K1516" s="245"/>
      <c r="L1516" s="250"/>
      <c r="M1516" s="251"/>
      <c r="N1516" s="252"/>
      <c r="O1516" s="252"/>
      <c r="P1516" s="252"/>
      <c r="Q1516" s="252"/>
      <c r="R1516" s="252"/>
      <c r="S1516" s="252"/>
      <c r="T1516" s="253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4" t="s">
        <v>188</v>
      </c>
      <c r="AU1516" s="254" t="s">
        <v>81</v>
      </c>
      <c r="AV1516" s="14" t="s">
        <v>81</v>
      </c>
      <c r="AW1516" s="14" t="s">
        <v>33</v>
      </c>
      <c r="AX1516" s="14" t="s">
        <v>71</v>
      </c>
      <c r="AY1516" s="254" t="s">
        <v>175</v>
      </c>
    </row>
    <row r="1517" s="14" customFormat="1">
      <c r="A1517" s="14"/>
      <c r="B1517" s="244"/>
      <c r="C1517" s="245"/>
      <c r="D1517" s="227" t="s">
        <v>188</v>
      </c>
      <c r="E1517" s="246" t="s">
        <v>19</v>
      </c>
      <c r="F1517" s="247" t="s">
        <v>3376</v>
      </c>
      <c r="G1517" s="245"/>
      <c r="H1517" s="248">
        <v>168.62000000000001</v>
      </c>
      <c r="I1517" s="249"/>
      <c r="J1517" s="245"/>
      <c r="K1517" s="245"/>
      <c r="L1517" s="250"/>
      <c r="M1517" s="251"/>
      <c r="N1517" s="252"/>
      <c r="O1517" s="252"/>
      <c r="P1517" s="252"/>
      <c r="Q1517" s="252"/>
      <c r="R1517" s="252"/>
      <c r="S1517" s="252"/>
      <c r="T1517" s="253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4" t="s">
        <v>188</v>
      </c>
      <c r="AU1517" s="254" t="s">
        <v>81</v>
      </c>
      <c r="AV1517" s="14" t="s">
        <v>81</v>
      </c>
      <c r="AW1517" s="14" t="s">
        <v>33</v>
      </c>
      <c r="AX1517" s="14" t="s">
        <v>71</v>
      </c>
      <c r="AY1517" s="254" t="s">
        <v>175</v>
      </c>
    </row>
    <row r="1518" s="15" customFormat="1">
      <c r="A1518" s="15"/>
      <c r="B1518" s="255"/>
      <c r="C1518" s="256"/>
      <c r="D1518" s="227" t="s">
        <v>188</v>
      </c>
      <c r="E1518" s="257" t="s">
        <v>19</v>
      </c>
      <c r="F1518" s="258" t="s">
        <v>206</v>
      </c>
      <c r="G1518" s="256"/>
      <c r="H1518" s="259">
        <v>433.19</v>
      </c>
      <c r="I1518" s="260"/>
      <c r="J1518" s="256"/>
      <c r="K1518" s="256"/>
      <c r="L1518" s="261"/>
      <c r="M1518" s="262"/>
      <c r="N1518" s="263"/>
      <c r="O1518" s="263"/>
      <c r="P1518" s="263"/>
      <c r="Q1518" s="263"/>
      <c r="R1518" s="263"/>
      <c r="S1518" s="263"/>
      <c r="T1518" s="264"/>
      <c r="U1518" s="15"/>
      <c r="V1518" s="15"/>
      <c r="W1518" s="15"/>
      <c r="X1518" s="15"/>
      <c r="Y1518" s="15"/>
      <c r="Z1518" s="15"/>
      <c r="AA1518" s="15"/>
      <c r="AB1518" s="15"/>
      <c r="AC1518" s="15"/>
      <c r="AD1518" s="15"/>
      <c r="AE1518" s="15"/>
      <c r="AT1518" s="265" t="s">
        <v>188</v>
      </c>
      <c r="AU1518" s="265" t="s">
        <v>81</v>
      </c>
      <c r="AV1518" s="15" t="s">
        <v>182</v>
      </c>
      <c r="AW1518" s="15" t="s">
        <v>33</v>
      </c>
      <c r="AX1518" s="15" t="s">
        <v>79</v>
      </c>
      <c r="AY1518" s="265" t="s">
        <v>175</v>
      </c>
    </row>
    <row r="1519" s="2" customFormat="1" ht="37.8" customHeight="1">
      <c r="A1519" s="40"/>
      <c r="B1519" s="41"/>
      <c r="C1519" s="214" t="s">
        <v>1536</v>
      </c>
      <c r="D1519" s="214" t="s">
        <v>177</v>
      </c>
      <c r="E1519" s="215" t="s">
        <v>1827</v>
      </c>
      <c r="F1519" s="216" t="s">
        <v>1828</v>
      </c>
      <c r="G1519" s="217" t="s">
        <v>248</v>
      </c>
      <c r="H1519" s="218">
        <v>164.75999999999999</v>
      </c>
      <c r="I1519" s="219"/>
      <c r="J1519" s="220">
        <f>ROUND(I1519*H1519,2)</f>
        <v>0</v>
      </c>
      <c r="K1519" s="216" t="s">
        <v>491</v>
      </c>
      <c r="L1519" s="46"/>
      <c r="M1519" s="221" t="s">
        <v>19</v>
      </c>
      <c r="N1519" s="222" t="s">
        <v>42</v>
      </c>
      <c r="O1519" s="86"/>
      <c r="P1519" s="223">
        <f>O1519*H1519</f>
        <v>0</v>
      </c>
      <c r="Q1519" s="223">
        <v>0.00029999999999999997</v>
      </c>
      <c r="R1519" s="223">
        <f>Q1519*H1519</f>
        <v>0.049427999999999993</v>
      </c>
      <c r="S1519" s="223">
        <v>0</v>
      </c>
      <c r="T1519" s="224">
        <f>S1519*H1519</f>
        <v>0</v>
      </c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R1519" s="225" t="s">
        <v>315</v>
      </c>
      <c r="AT1519" s="225" t="s">
        <v>177</v>
      </c>
      <c r="AU1519" s="225" t="s">
        <v>81</v>
      </c>
      <c r="AY1519" s="19" t="s">
        <v>175</v>
      </c>
      <c r="BE1519" s="226">
        <f>IF(N1519="základní",J1519,0)</f>
        <v>0</v>
      </c>
      <c r="BF1519" s="226">
        <f>IF(N1519="snížená",J1519,0)</f>
        <v>0</v>
      </c>
      <c r="BG1519" s="226">
        <f>IF(N1519="zákl. přenesená",J1519,0)</f>
        <v>0</v>
      </c>
      <c r="BH1519" s="226">
        <f>IF(N1519="sníž. přenesená",J1519,0)</f>
        <v>0</v>
      </c>
      <c r="BI1519" s="226">
        <f>IF(N1519="nulová",J1519,0)</f>
        <v>0</v>
      </c>
      <c r="BJ1519" s="19" t="s">
        <v>79</v>
      </c>
      <c r="BK1519" s="226">
        <f>ROUND(I1519*H1519,2)</f>
        <v>0</v>
      </c>
      <c r="BL1519" s="19" t="s">
        <v>315</v>
      </c>
      <c r="BM1519" s="225" t="s">
        <v>3377</v>
      </c>
    </row>
    <row r="1520" s="2" customFormat="1">
      <c r="A1520" s="40"/>
      <c r="B1520" s="41"/>
      <c r="C1520" s="42"/>
      <c r="D1520" s="227" t="s">
        <v>184</v>
      </c>
      <c r="E1520" s="42"/>
      <c r="F1520" s="228" t="s">
        <v>1828</v>
      </c>
      <c r="G1520" s="42"/>
      <c r="H1520" s="42"/>
      <c r="I1520" s="229"/>
      <c r="J1520" s="42"/>
      <c r="K1520" s="42"/>
      <c r="L1520" s="46"/>
      <c r="M1520" s="230"/>
      <c r="N1520" s="231"/>
      <c r="O1520" s="86"/>
      <c r="P1520" s="86"/>
      <c r="Q1520" s="86"/>
      <c r="R1520" s="86"/>
      <c r="S1520" s="86"/>
      <c r="T1520" s="87"/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T1520" s="19" t="s">
        <v>184</v>
      </c>
      <c r="AU1520" s="19" t="s">
        <v>81</v>
      </c>
    </row>
    <row r="1521" s="13" customFormat="1">
      <c r="A1521" s="13"/>
      <c r="B1521" s="234"/>
      <c r="C1521" s="235"/>
      <c r="D1521" s="227" t="s">
        <v>188</v>
      </c>
      <c r="E1521" s="236" t="s">
        <v>19</v>
      </c>
      <c r="F1521" s="237" t="s">
        <v>241</v>
      </c>
      <c r="G1521" s="235"/>
      <c r="H1521" s="236" t="s">
        <v>19</v>
      </c>
      <c r="I1521" s="238"/>
      <c r="J1521" s="235"/>
      <c r="K1521" s="235"/>
      <c r="L1521" s="239"/>
      <c r="M1521" s="240"/>
      <c r="N1521" s="241"/>
      <c r="O1521" s="241"/>
      <c r="P1521" s="241"/>
      <c r="Q1521" s="241"/>
      <c r="R1521" s="241"/>
      <c r="S1521" s="241"/>
      <c r="T1521" s="242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3" t="s">
        <v>188</v>
      </c>
      <c r="AU1521" s="243" t="s">
        <v>81</v>
      </c>
      <c r="AV1521" s="13" t="s">
        <v>79</v>
      </c>
      <c r="AW1521" s="13" t="s">
        <v>33</v>
      </c>
      <c r="AX1521" s="13" t="s">
        <v>71</v>
      </c>
      <c r="AY1521" s="243" t="s">
        <v>175</v>
      </c>
    </row>
    <row r="1522" s="13" customFormat="1">
      <c r="A1522" s="13"/>
      <c r="B1522" s="234"/>
      <c r="C1522" s="235"/>
      <c r="D1522" s="227" t="s">
        <v>188</v>
      </c>
      <c r="E1522" s="236" t="s">
        <v>19</v>
      </c>
      <c r="F1522" s="237" t="s">
        <v>241</v>
      </c>
      <c r="G1522" s="235"/>
      <c r="H1522" s="236" t="s">
        <v>19</v>
      </c>
      <c r="I1522" s="238"/>
      <c r="J1522" s="235"/>
      <c r="K1522" s="235"/>
      <c r="L1522" s="239"/>
      <c r="M1522" s="240"/>
      <c r="N1522" s="241"/>
      <c r="O1522" s="241"/>
      <c r="P1522" s="241"/>
      <c r="Q1522" s="241"/>
      <c r="R1522" s="241"/>
      <c r="S1522" s="241"/>
      <c r="T1522" s="242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3" t="s">
        <v>188</v>
      </c>
      <c r="AU1522" s="243" t="s">
        <v>81</v>
      </c>
      <c r="AV1522" s="13" t="s">
        <v>79</v>
      </c>
      <c r="AW1522" s="13" t="s">
        <v>33</v>
      </c>
      <c r="AX1522" s="13" t="s">
        <v>71</v>
      </c>
      <c r="AY1522" s="243" t="s">
        <v>175</v>
      </c>
    </row>
    <row r="1523" s="13" customFormat="1">
      <c r="A1523" s="13"/>
      <c r="B1523" s="234"/>
      <c r="C1523" s="235"/>
      <c r="D1523" s="227" t="s">
        <v>188</v>
      </c>
      <c r="E1523" s="236" t="s">
        <v>19</v>
      </c>
      <c r="F1523" s="237" t="s">
        <v>1790</v>
      </c>
      <c r="G1523" s="235"/>
      <c r="H1523" s="236" t="s">
        <v>19</v>
      </c>
      <c r="I1523" s="238"/>
      <c r="J1523" s="235"/>
      <c r="K1523" s="235"/>
      <c r="L1523" s="239"/>
      <c r="M1523" s="240"/>
      <c r="N1523" s="241"/>
      <c r="O1523" s="241"/>
      <c r="P1523" s="241"/>
      <c r="Q1523" s="241"/>
      <c r="R1523" s="241"/>
      <c r="S1523" s="241"/>
      <c r="T1523" s="242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3" t="s">
        <v>188</v>
      </c>
      <c r="AU1523" s="243" t="s">
        <v>81</v>
      </c>
      <c r="AV1523" s="13" t="s">
        <v>79</v>
      </c>
      <c r="AW1523" s="13" t="s">
        <v>33</v>
      </c>
      <c r="AX1523" s="13" t="s">
        <v>71</v>
      </c>
      <c r="AY1523" s="243" t="s">
        <v>175</v>
      </c>
    </row>
    <row r="1524" s="14" customFormat="1">
      <c r="A1524" s="14"/>
      <c r="B1524" s="244"/>
      <c r="C1524" s="245"/>
      <c r="D1524" s="227" t="s">
        <v>188</v>
      </c>
      <c r="E1524" s="246" t="s">
        <v>19</v>
      </c>
      <c r="F1524" s="247" t="s">
        <v>3346</v>
      </c>
      <c r="G1524" s="245"/>
      <c r="H1524" s="248">
        <v>18.73</v>
      </c>
      <c r="I1524" s="249"/>
      <c r="J1524" s="245"/>
      <c r="K1524" s="245"/>
      <c r="L1524" s="250"/>
      <c r="M1524" s="251"/>
      <c r="N1524" s="252"/>
      <c r="O1524" s="252"/>
      <c r="P1524" s="252"/>
      <c r="Q1524" s="252"/>
      <c r="R1524" s="252"/>
      <c r="S1524" s="252"/>
      <c r="T1524" s="253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4" t="s">
        <v>188</v>
      </c>
      <c r="AU1524" s="254" t="s">
        <v>81</v>
      </c>
      <c r="AV1524" s="14" t="s">
        <v>81</v>
      </c>
      <c r="AW1524" s="14" t="s">
        <v>33</v>
      </c>
      <c r="AX1524" s="14" t="s">
        <v>71</v>
      </c>
      <c r="AY1524" s="254" t="s">
        <v>175</v>
      </c>
    </row>
    <row r="1525" s="14" customFormat="1">
      <c r="A1525" s="14"/>
      <c r="B1525" s="244"/>
      <c r="C1525" s="245"/>
      <c r="D1525" s="227" t="s">
        <v>188</v>
      </c>
      <c r="E1525" s="246" t="s">
        <v>19</v>
      </c>
      <c r="F1525" s="247" t="s">
        <v>3347</v>
      </c>
      <c r="G1525" s="245"/>
      <c r="H1525" s="248">
        <v>14.449999999999999</v>
      </c>
      <c r="I1525" s="249"/>
      <c r="J1525" s="245"/>
      <c r="K1525" s="245"/>
      <c r="L1525" s="250"/>
      <c r="M1525" s="251"/>
      <c r="N1525" s="252"/>
      <c r="O1525" s="252"/>
      <c r="P1525" s="252"/>
      <c r="Q1525" s="252"/>
      <c r="R1525" s="252"/>
      <c r="S1525" s="252"/>
      <c r="T1525" s="253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4" t="s">
        <v>188</v>
      </c>
      <c r="AU1525" s="254" t="s">
        <v>81</v>
      </c>
      <c r="AV1525" s="14" t="s">
        <v>81</v>
      </c>
      <c r="AW1525" s="14" t="s">
        <v>33</v>
      </c>
      <c r="AX1525" s="14" t="s">
        <v>71</v>
      </c>
      <c r="AY1525" s="254" t="s">
        <v>175</v>
      </c>
    </row>
    <row r="1526" s="14" customFormat="1">
      <c r="A1526" s="14"/>
      <c r="B1526" s="244"/>
      <c r="C1526" s="245"/>
      <c r="D1526" s="227" t="s">
        <v>188</v>
      </c>
      <c r="E1526" s="246" t="s">
        <v>19</v>
      </c>
      <c r="F1526" s="247" t="s">
        <v>3348</v>
      </c>
      <c r="G1526" s="245"/>
      <c r="H1526" s="248">
        <v>67.510000000000005</v>
      </c>
      <c r="I1526" s="249"/>
      <c r="J1526" s="245"/>
      <c r="K1526" s="245"/>
      <c r="L1526" s="250"/>
      <c r="M1526" s="251"/>
      <c r="N1526" s="252"/>
      <c r="O1526" s="252"/>
      <c r="P1526" s="252"/>
      <c r="Q1526" s="252"/>
      <c r="R1526" s="252"/>
      <c r="S1526" s="252"/>
      <c r="T1526" s="253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4" t="s">
        <v>188</v>
      </c>
      <c r="AU1526" s="254" t="s">
        <v>81</v>
      </c>
      <c r="AV1526" s="14" t="s">
        <v>81</v>
      </c>
      <c r="AW1526" s="14" t="s">
        <v>33</v>
      </c>
      <c r="AX1526" s="14" t="s">
        <v>71</v>
      </c>
      <c r="AY1526" s="254" t="s">
        <v>175</v>
      </c>
    </row>
    <row r="1527" s="14" customFormat="1">
      <c r="A1527" s="14"/>
      <c r="B1527" s="244"/>
      <c r="C1527" s="245"/>
      <c r="D1527" s="227" t="s">
        <v>188</v>
      </c>
      <c r="E1527" s="246" t="s">
        <v>19</v>
      </c>
      <c r="F1527" s="247" t="s">
        <v>3349</v>
      </c>
      <c r="G1527" s="245"/>
      <c r="H1527" s="248">
        <v>2.2999999999999998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188</v>
      </c>
      <c r="AU1527" s="254" t="s">
        <v>81</v>
      </c>
      <c r="AV1527" s="14" t="s">
        <v>81</v>
      </c>
      <c r="AW1527" s="14" t="s">
        <v>33</v>
      </c>
      <c r="AX1527" s="14" t="s">
        <v>71</v>
      </c>
      <c r="AY1527" s="254" t="s">
        <v>175</v>
      </c>
    </row>
    <row r="1528" s="14" customFormat="1">
      <c r="A1528" s="14"/>
      <c r="B1528" s="244"/>
      <c r="C1528" s="245"/>
      <c r="D1528" s="227" t="s">
        <v>188</v>
      </c>
      <c r="E1528" s="246" t="s">
        <v>19</v>
      </c>
      <c r="F1528" s="247" t="s">
        <v>3350</v>
      </c>
      <c r="G1528" s="245"/>
      <c r="H1528" s="248">
        <v>17.800000000000001</v>
      </c>
      <c r="I1528" s="249"/>
      <c r="J1528" s="245"/>
      <c r="K1528" s="245"/>
      <c r="L1528" s="250"/>
      <c r="M1528" s="251"/>
      <c r="N1528" s="252"/>
      <c r="O1528" s="252"/>
      <c r="P1528" s="252"/>
      <c r="Q1528" s="252"/>
      <c r="R1528" s="252"/>
      <c r="S1528" s="252"/>
      <c r="T1528" s="253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4" t="s">
        <v>188</v>
      </c>
      <c r="AU1528" s="254" t="s">
        <v>81</v>
      </c>
      <c r="AV1528" s="14" t="s">
        <v>81</v>
      </c>
      <c r="AW1528" s="14" t="s">
        <v>33</v>
      </c>
      <c r="AX1528" s="14" t="s">
        <v>71</v>
      </c>
      <c r="AY1528" s="254" t="s">
        <v>175</v>
      </c>
    </row>
    <row r="1529" s="14" customFormat="1">
      <c r="A1529" s="14"/>
      <c r="B1529" s="244"/>
      <c r="C1529" s="245"/>
      <c r="D1529" s="227" t="s">
        <v>188</v>
      </c>
      <c r="E1529" s="246" t="s">
        <v>19</v>
      </c>
      <c r="F1529" s="247" t="s">
        <v>3351</v>
      </c>
      <c r="G1529" s="245"/>
      <c r="H1529" s="248">
        <v>13.5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188</v>
      </c>
      <c r="AU1529" s="254" t="s">
        <v>81</v>
      </c>
      <c r="AV1529" s="14" t="s">
        <v>81</v>
      </c>
      <c r="AW1529" s="14" t="s">
        <v>33</v>
      </c>
      <c r="AX1529" s="14" t="s">
        <v>71</v>
      </c>
      <c r="AY1529" s="254" t="s">
        <v>175</v>
      </c>
    </row>
    <row r="1530" s="14" customFormat="1">
      <c r="A1530" s="14"/>
      <c r="B1530" s="244"/>
      <c r="C1530" s="245"/>
      <c r="D1530" s="227" t="s">
        <v>188</v>
      </c>
      <c r="E1530" s="246" t="s">
        <v>19</v>
      </c>
      <c r="F1530" s="247" t="s">
        <v>3352</v>
      </c>
      <c r="G1530" s="245"/>
      <c r="H1530" s="248">
        <v>8.9700000000000006</v>
      </c>
      <c r="I1530" s="249"/>
      <c r="J1530" s="245"/>
      <c r="K1530" s="245"/>
      <c r="L1530" s="250"/>
      <c r="M1530" s="251"/>
      <c r="N1530" s="252"/>
      <c r="O1530" s="252"/>
      <c r="P1530" s="252"/>
      <c r="Q1530" s="252"/>
      <c r="R1530" s="252"/>
      <c r="S1530" s="252"/>
      <c r="T1530" s="253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4" t="s">
        <v>188</v>
      </c>
      <c r="AU1530" s="254" t="s">
        <v>81</v>
      </c>
      <c r="AV1530" s="14" t="s">
        <v>81</v>
      </c>
      <c r="AW1530" s="14" t="s">
        <v>33</v>
      </c>
      <c r="AX1530" s="14" t="s">
        <v>71</v>
      </c>
      <c r="AY1530" s="254" t="s">
        <v>175</v>
      </c>
    </row>
    <row r="1531" s="14" customFormat="1">
      <c r="A1531" s="14"/>
      <c r="B1531" s="244"/>
      <c r="C1531" s="245"/>
      <c r="D1531" s="227" t="s">
        <v>188</v>
      </c>
      <c r="E1531" s="246" t="s">
        <v>19</v>
      </c>
      <c r="F1531" s="247" t="s">
        <v>3353</v>
      </c>
      <c r="G1531" s="245"/>
      <c r="H1531" s="248">
        <v>3.9500000000000002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188</v>
      </c>
      <c r="AU1531" s="254" t="s">
        <v>81</v>
      </c>
      <c r="AV1531" s="14" t="s">
        <v>81</v>
      </c>
      <c r="AW1531" s="14" t="s">
        <v>33</v>
      </c>
      <c r="AX1531" s="14" t="s">
        <v>71</v>
      </c>
      <c r="AY1531" s="254" t="s">
        <v>175</v>
      </c>
    </row>
    <row r="1532" s="14" customFormat="1">
      <c r="A1532" s="14"/>
      <c r="B1532" s="244"/>
      <c r="C1532" s="245"/>
      <c r="D1532" s="227" t="s">
        <v>188</v>
      </c>
      <c r="E1532" s="246" t="s">
        <v>19</v>
      </c>
      <c r="F1532" s="247" t="s">
        <v>3354</v>
      </c>
      <c r="G1532" s="245"/>
      <c r="H1532" s="248">
        <v>4.2000000000000002</v>
      </c>
      <c r="I1532" s="249"/>
      <c r="J1532" s="245"/>
      <c r="K1532" s="245"/>
      <c r="L1532" s="250"/>
      <c r="M1532" s="251"/>
      <c r="N1532" s="252"/>
      <c r="O1532" s="252"/>
      <c r="P1532" s="252"/>
      <c r="Q1532" s="252"/>
      <c r="R1532" s="252"/>
      <c r="S1532" s="252"/>
      <c r="T1532" s="253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4" t="s">
        <v>188</v>
      </c>
      <c r="AU1532" s="254" t="s">
        <v>81</v>
      </c>
      <c r="AV1532" s="14" t="s">
        <v>81</v>
      </c>
      <c r="AW1532" s="14" t="s">
        <v>33</v>
      </c>
      <c r="AX1532" s="14" t="s">
        <v>71</v>
      </c>
      <c r="AY1532" s="254" t="s">
        <v>175</v>
      </c>
    </row>
    <row r="1533" s="14" customFormat="1">
      <c r="A1533" s="14"/>
      <c r="B1533" s="244"/>
      <c r="C1533" s="245"/>
      <c r="D1533" s="227" t="s">
        <v>188</v>
      </c>
      <c r="E1533" s="246" t="s">
        <v>19</v>
      </c>
      <c r="F1533" s="247" t="s">
        <v>3355</v>
      </c>
      <c r="G1533" s="245"/>
      <c r="H1533" s="248">
        <v>13.35</v>
      </c>
      <c r="I1533" s="249"/>
      <c r="J1533" s="245"/>
      <c r="K1533" s="245"/>
      <c r="L1533" s="250"/>
      <c r="M1533" s="251"/>
      <c r="N1533" s="252"/>
      <c r="O1533" s="252"/>
      <c r="P1533" s="252"/>
      <c r="Q1533" s="252"/>
      <c r="R1533" s="252"/>
      <c r="S1533" s="252"/>
      <c r="T1533" s="253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4" t="s">
        <v>188</v>
      </c>
      <c r="AU1533" s="254" t="s">
        <v>81</v>
      </c>
      <c r="AV1533" s="14" t="s">
        <v>81</v>
      </c>
      <c r="AW1533" s="14" t="s">
        <v>33</v>
      </c>
      <c r="AX1533" s="14" t="s">
        <v>71</v>
      </c>
      <c r="AY1533" s="254" t="s">
        <v>175</v>
      </c>
    </row>
    <row r="1534" s="15" customFormat="1">
      <c r="A1534" s="15"/>
      <c r="B1534" s="255"/>
      <c r="C1534" s="256"/>
      <c r="D1534" s="227" t="s">
        <v>188</v>
      </c>
      <c r="E1534" s="257" t="s">
        <v>19</v>
      </c>
      <c r="F1534" s="258" t="s">
        <v>206</v>
      </c>
      <c r="G1534" s="256"/>
      <c r="H1534" s="259">
        <v>164.75999999999996</v>
      </c>
      <c r="I1534" s="260"/>
      <c r="J1534" s="256"/>
      <c r="K1534" s="256"/>
      <c r="L1534" s="261"/>
      <c r="M1534" s="262"/>
      <c r="N1534" s="263"/>
      <c r="O1534" s="263"/>
      <c r="P1534" s="263"/>
      <c r="Q1534" s="263"/>
      <c r="R1534" s="263"/>
      <c r="S1534" s="263"/>
      <c r="T1534" s="264"/>
      <c r="U1534" s="15"/>
      <c r="V1534" s="15"/>
      <c r="W1534" s="15"/>
      <c r="X1534" s="15"/>
      <c r="Y1534" s="15"/>
      <c r="Z1534" s="15"/>
      <c r="AA1534" s="15"/>
      <c r="AB1534" s="15"/>
      <c r="AC1534" s="15"/>
      <c r="AD1534" s="15"/>
      <c r="AE1534" s="15"/>
      <c r="AT1534" s="265" t="s">
        <v>188</v>
      </c>
      <c r="AU1534" s="265" t="s">
        <v>81</v>
      </c>
      <c r="AV1534" s="15" t="s">
        <v>182</v>
      </c>
      <c r="AW1534" s="15" t="s">
        <v>33</v>
      </c>
      <c r="AX1534" s="15" t="s">
        <v>79</v>
      </c>
      <c r="AY1534" s="265" t="s">
        <v>175</v>
      </c>
    </row>
    <row r="1535" s="2" customFormat="1" ht="24.15" customHeight="1">
      <c r="A1535" s="40"/>
      <c r="B1535" s="41"/>
      <c r="C1535" s="214" t="s">
        <v>1542</v>
      </c>
      <c r="D1535" s="214" t="s">
        <v>177</v>
      </c>
      <c r="E1535" s="215" t="s">
        <v>1831</v>
      </c>
      <c r="F1535" s="216" t="s">
        <v>1832</v>
      </c>
      <c r="G1535" s="217" t="s">
        <v>339</v>
      </c>
      <c r="H1535" s="218">
        <v>353.16000000000003</v>
      </c>
      <c r="I1535" s="219"/>
      <c r="J1535" s="220">
        <f>ROUND(I1535*H1535,2)</f>
        <v>0</v>
      </c>
      <c r="K1535" s="216" t="s">
        <v>181</v>
      </c>
      <c r="L1535" s="46"/>
      <c r="M1535" s="221" t="s">
        <v>19</v>
      </c>
      <c r="N1535" s="222" t="s">
        <v>42</v>
      </c>
      <c r="O1535" s="86"/>
      <c r="P1535" s="223">
        <f>O1535*H1535</f>
        <v>0</v>
      </c>
      <c r="Q1535" s="223">
        <v>5.0000000000000002E-05</v>
      </c>
      <c r="R1535" s="223">
        <f>Q1535*H1535</f>
        <v>0.017658000000000004</v>
      </c>
      <c r="S1535" s="223">
        <v>0</v>
      </c>
      <c r="T1535" s="224">
        <f>S1535*H1535</f>
        <v>0</v>
      </c>
      <c r="U1535" s="40"/>
      <c r="V1535" s="40"/>
      <c r="W1535" s="40"/>
      <c r="X1535" s="40"/>
      <c r="Y1535" s="40"/>
      <c r="Z1535" s="40"/>
      <c r="AA1535" s="40"/>
      <c r="AB1535" s="40"/>
      <c r="AC1535" s="40"/>
      <c r="AD1535" s="40"/>
      <c r="AE1535" s="40"/>
      <c r="AR1535" s="225" t="s">
        <v>315</v>
      </c>
      <c r="AT1535" s="225" t="s">
        <v>177</v>
      </c>
      <c r="AU1535" s="225" t="s">
        <v>81</v>
      </c>
      <c r="AY1535" s="19" t="s">
        <v>175</v>
      </c>
      <c r="BE1535" s="226">
        <f>IF(N1535="základní",J1535,0)</f>
        <v>0</v>
      </c>
      <c r="BF1535" s="226">
        <f>IF(N1535="snížená",J1535,0)</f>
        <v>0</v>
      </c>
      <c r="BG1535" s="226">
        <f>IF(N1535="zákl. přenesená",J1535,0)</f>
        <v>0</v>
      </c>
      <c r="BH1535" s="226">
        <f>IF(N1535="sníž. přenesená",J1535,0)</f>
        <v>0</v>
      </c>
      <c r="BI1535" s="226">
        <f>IF(N1535="nulová",J1535,0)</f>
        <v>0</v>
      </c>
      <c r="BJ1535" s="19" t="s">
        <v>79</v>
      </c>
      <c r="BK1535" s="226">
        <f>ROUND(I1535*H1535,2)</f>
        <v>0</v>
      </c>
      <c r="BL1535" s="19" t="s">
        <v>315</v>
      </c>
      <c r="BM1535" s="225" t="s">
        <v>3378</v>
      </c>
    </row>
    <row r="1536" s="2" customFormat="1">
      <c r="A1536" s="40"/>
      <c r="B1536" s="41"/>
      <c r="C1536" s="42"/>
      <c r="D1536" s="227" t="s">
        <v>184</v>
      </c>
      <c r="E1536" s="42"/>
      <c r="F1536" s="228" t="s">
        <v>1834</v>
      </c>
      <c r="G1536" s="42"/>
      <c r="H1536" s="42"/>
      <c r="I1536" s="229"/>
      <c r="J1536" s="42"/>
      <c r="K1536" s="42"/>
      <c r="L1536" s="46"/>
      <c r="M1536" s="230"/>
      <c r="N1536" s="231"/>
      <c r="O1536" s="86"/>
      <c r="P1536" s="86"/>
      <c r="Q1536" s="86"/>
      <c r="R1536" s="86"/>
      <c r="S1536" s="86"/>
      <c r="T1536" s="87"/>
      <c r="U1536" s="40"/>
      <c r="V1536" s="40"/>
      <c r="W1536" s="40"/>
      <c r="X1536" s="40"/>
      <c r="Y1536" s="40"/>
      <c r="Z1536" s="40"/>
      <c r="AA1536" s="40"/>
      <c r="AB1536" s="40"/>
      <c r="AC1536" s="40"/>
      <c r="AD1536" s="40"/>
      <c r="AE1536" s="40"/>
      <c r="AT1536" s="19" t="s">
        <v>184</v>
      </c>
      <c r="AU1536" s="19" t="s">
        <v>81</v>
      </c>
    </row>
    <row r="1537" s="2" customFormat="1">
      <c r="A1537" s="40"/>
      <c r="B1537" s="41"/>
      <c r="C1537" s="42"/>
      <c r="D1537" s="232" t="s">
        <v>186</v>
      </c>
      <c r="E1537" s="42"/>
      <c r="F1537" s="233" t="s">
        <v>1835</v>
      </c>
      <c r="G1537" s="42"/>
      <c r="H1537" s="42"/>
      <c r="I1537" s="229"/>
      <c r="J1537" s="42"/>
      <c r="K1537" s="42"/>
      <c r="L1537" s="46"/>
      <c r="M1537" s="230"/>
      <c r="N1537" s="231"/>
      <c r="O1537" s="86"/>
      <c r="P1537" s="86"/>
      <c r="Q1537" s="86"/>
      <c r="R1537" s="86"/>
      <c r="S1537" s="86"/>
      <c r="T1537" s="87"/>
      <c r="U1537" s="40"/>
      <c r="V1537" s="40"/>
      <c r="W1537" s="40"/>
      <c r="X1537" s="40"/>
      <c r="Y1537" s="40"/>
      <c r="Z1537" s="40"/>
      <c r="AA1537" s="40"/>
      <c r="AB1537" s="40"/>
      <c r="AC1537" s="40"/>
      <c r="AD1537" s="40"/>
      <c r="AE1537" s="40"/>
      <c r="AT1537" s="19" t="s">
        <v>186</v>
      </c>
      <c r="AU1537" s="19" t="s">
        <v>81</v>
      </c>
    </row>
    <row r="1538" s="13" customFormat="1">
      <c r="A1538" s="13"/>
      <c r="B1538" s="234"/>
      <c r="C1538" s="235"/>
      <c r="D1538" s="227" t="s">
        <v>188</v>
      </c>
      <c r="E1538" s="236" t="s">
        <v>19</v>
      </c>
      <c r="F1538" s="237" t="s">
        <v>241</v>
      </c>
      <c r="G1538" s="235"/>
      <c r="H1538" s="236" t="s">
        <v>19</v>
      </c>
      <c r="I1538" s="238"/>
      <c r="J1538" s="235"/>
      <c r="K1538" s="235"/>
      <c r="L1538" s="239"/>
      <c r="M1538" s="240"/>
      <c r="N1538" s="241"/>
      <c r="O1538" s="241"/>
      <c r="P1538" s="241"/>
      <c r="Q1538" s="241"/>
      <c r="R1538" s="241"/>
      <c r="S1538" s="241"/>
      <c r="T1538" s="242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3" t="s">
        <v>188</v>
      </c>
      <c r="AU1538" s="243" t="s">
        <v>81</v>
      </c>
      <c r="AV1538" s="13" t="s">
        <v>79</v>
      </c>
      <c r="AW1538" s="13" t="s">
        <v>33</v>
      </c>
      <c r="AX1538" s="13" t="s">
        <v>71</v>
      </c>
      <c r="AY1538" s="243" t="s">
        <v>175</v>
      </c>
    </row>
    <row r="1539" s="13" customFormat="1">
      <c r="A1539" s="13"/>
      <c r="B1539" s="234"/>
      <c r="C1539" s="235"/>
      <c r="D1539" s="227" t="s">
        <v>188</v>
      </c>
      <c r="E1539" s="236" t="s">
        <v>19</v>
      </c>
      <c r="F1539" s="237" t="s">
        <v>1836</v>
      </c>
      <c r="G1539" s="235"/>
      <c r="H1539" s="236" t="s">
        <v>19</v>
      </c>
      <c r="I1539" s="238"/>
      <c r="J1539" s="235"/>
      <c r="K1539" s="235"/>
      <c r="L1539" s="239"/>
      <c r="M1539" s="240"/>
      <c r="N1539" s="241"/>
      <c r="O1539" s="241"/>
      <c r="P1539" s="241"/>
      <c r="Q1539" s="241"/>
      <c r="R1539" s="241"/>
      <c r="S1539" s="241"/>
      <c r="T1539" s="242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3" t="s">
        <v>188</v>
      </c>
      <c r="AU1539" s="243" t="s">
        <v>81</v>
      </c>
      <c r="AV1539" s="13" t="s">
        <v>79</v>
      </c>
      <c r="AW1539" s="13" t="s">
        <v>33</v>
      </c>
      <c r="AX1539" s="13" t="s">
        <v>71</v>
      </c>
      <c r="AY1539" s="243" t="s">
        <v>175</v>
      </c>
    </row>
    <row r="1540" s="13" customFormat="1">
      <c r="A1540" s="13"/>
      <c r="B1540" s="234"/>
      <c r="C1540" s="235"/>
      <c r="D1540" s="227" t="s">
        <v>188</v>
      </c>
      <c r="E1540" s="236" t="s">
        <v>19</v>
      </c>
      <c r="F1540" s="237" t="s">
        <v>3379</v>
      </c>
      <c r="G1540" s="235"/>
      <c r="H1540" s="236" t="s">
        <v>19</v>
      </c>
      <c r="I1540" s="238"/>
      <c r="J1540" s="235"/>
      <c r="K1540" s="235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188</v>
      </c>
      <c r="AU1540" s="243" t="s">
        <v>81</v>
      </c>
      <c r="AV1540" s="13" t="s">
        <v>79</v>
      </c>
      <c r="AW1540" s="13" t="s">
        <v>33</v>
      </c>
      <c r="AX1540" s="13" t="s">
        <v>71</v>
      </c>
      <c r="AY1540" s="243" t="s">
        <v>175</v>
      </c>
    </row>
    <row r="1541" s="13" customFormat="1">
      <c r="A1541" s="13"/>
      <c r="B1541" s="234"/>
      <c r="C1541" s="235"/>
      <c r="D1541" s="227" t="s">
        <v>188</v>
      </c>
      <c r="E1541" s="236" t="s">
        <v>19</v>
      </c>
      <c r="F1541" s="237" t="s">
        <v>1838</v>
      </c>
      <c r="G1541" s="235"/>
      <c r="H1541" s="236" t="s">
        <v>19</v>
      </c>
      <c r="I1541" s="238"/>
      <c r="J1541" s="235"/>
      <c r="K1541" s="235"/>
      <c r="L1541" s="239"/>
      <c r="M1541" s="240"/>
      <c r="N1541" s="241"/>
      <c r="O1541" s="241"/>
      <c r="P1541" s="241"/>
      <c r="Q1541" s="241"/>
      <c r="R1541" s="241"/>
      <c r="S1541" s="241"/>
      <c r="T1541" s="242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3" t="s">
        <v>188</v>
      </c>
      <c r="AU1541" s="243" t="s">
        <v>81</v>
      </c>
      <c r="AV1541" s="13" t="s">
        <v>79</v>
      </c>
      <c r="AW1541" s="13" t="s">
        <v>33</v>
      </c>
      <c r="AX1541" s="13" t="s">
        <v>71</v>
      </c>
      <c r="AY1541" s="243" t="s">
        <v>175</v>
      </c>
    </row>
    <row r="1542" s="14" customFormat="1">
      <c r="A1542" s="14"/>
      <c r="B1542" s="244"/>
      <c r="C1542" s="245"/>
      <c r="D1542" s="227" t="s">
        <v>188</v>
      </c>
      <c r="E1542" s="246" t="s">
        <v>19</v>
      </c>
      <c r="F1542" s="247" t="s">
        <v>1859</v>
      </c>
      <c r="G1542" s="245"/>
      <c r="H1542" s="248">
        <v>16.760000000000002</v>
      </c>
      <c r="I1542" s="249"/>
      <c r="J1542" s="245"/>
      <c r="K1542" s="245"/>
      <c r="L1542" s="250"/>
      <c r="M1542" s="251"/>
      <c r="N1542" s="252"/>
      <c r="O1542" s="252"/>
      <c r="P1542" s="252"/>
      <c r="Q1542" s="252"/>
      <c r="R1542" s="252"/>
      <c r="S1542" s="252"/>
      <c r="T1542" s="253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4" t="s">
        <v>188</v>
      </c>
      <c r="AU1542" s="254" t="s">
        <v>81</v>
      </c>
      <c r="AV1542" s="14" t="s">
        <v>81</v>
      </c>
      <c r="AW1542" s="14" t="s">
        <v>33</v>
      </c>
      <c r="AX1542" s="14" t="s">
        <v>71</v>
      </c>
      <c r="AY1542" s="254" t="s">
        <v>175</v>
      </c>
    </row>
    <row r="1543" s="14" customFormat="1">
      <c r="A1543" s="14"/>
      <c r="B1543" s="244"/>
      <c r="C1543" s="245"/>
      <c r="D1543" s="227" t="s">
        <v>188</v>
      </c>
      <c r="E1543" s="246" t="s">
        <v>19</v>
      </c>
      <c r="F1543" s="247" t="s">
        <v>1860</v>
      </c>
      <c r="G1543" s="245"/>
      <c r="H1543" s="248">
        <v>78.159999999999997</v>
      </c>
      <c r="I1543" s="249"/>
      <c r="J1543" s="245"/>
      <c r="K1543" s="245"/>
      <c r="L1543" s="250"/>
      <c r="M1543" s="251"/>
      <c r="N1543" s="252"/>
      <c r="O1543" s="252"/>
      <c r="P1543" s="252"/>
      <c r="Q1543" s="252"/>
      <c r="R1543" s="252"/>
      <c r="S1543" s="252"/>
      <c r="T1543" s="253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54" t="s">
        <v>188</v>
      </c>
      <c r="AU1543" s="254" t="s">
        <v>81</v>
      </c>
      <c r="AV1543" s="14" t="s">
        <v>81</v>
      </c>
      <c r="AW1543" s="14" t="s">
        <v>33</v>
      </c>
      <c r="AX1543" s="14" t="s">
        <v>71</v>
      </c>
      <c r="AY1543" s="254" t="s">
        <v>175</v>
      </c>
    </row>
    <row r="1544" s="14" customFormat="1">
      <c r="A1544" s="14"/>
      <c r="B1544" s="244"/>
      <c r="C1544" s="245"/>
      <c r="D1544" s="227" t="s">
        <v>188</v>
      </c>
      <c r="E1544" s="246" t="s">
        <v>19</v>
      </c>
      <c r="F1544" s="247" t="s">
        <v>1861</v>
      </c>
      <c r="G1544" s="245"/>
      <c r="H1544" s="248">
        <v>6.2000000000000002</v>
      </c>
      <c r="I1544" s="249"/>
      <c r="J1544" s="245"/>
      <c r="K1544" s="245"/>
      <c r="L1544" s="250"/>
      <c r="M1544" s="251"/>
      <c r="N1544" s="252"/>
      <c r="O1544" s="252"/>
      <c r="P1544" s="252"/>
      <c r="Q1544" s="252"/>
      <c r="R1544" s="252"/>
      <c r="S1544" s="252"/>
      <c r="T1544" s="253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4" t="s">
        <v>188</v>
      </c>
      <c r="AU1544" s="254" t="s">
        <v>81</v>
      </c>
      <c r="AV1544" s="14" t="s">
        <v>81</v>
      </c>
      <c r="AW1544" s="14" t="s">
        <v>33</v>
      </c>
      <c r="AX1544" s="14" t="s">
        <v>71</v>
      </c>
      <c r="AY1544" s="254" t="s">
        <v>175</v>
      </c>
    </row>
    <row r="1545" s="14" customFormat="1">
      <c r="A1545" s="14"/>
      <c r="B1545" s="244"/>
      <c r="C1545" s="245"/>
      <c r="D1545" s="227" t="s">
        <v>188</v>
      </c>
      <c r="E1545" s="246" t="s">
        <v>19</v>
      </c>
      <c r="F1545" s="247" t="s">
        <v>1862</v>
      </c>
      <c r="G1545" s="245"/>
      <c r="H1545" s="248">
        <v>18.449999999999999</v>
      </c>
      <c r="I1545" s="249"/>
      <c r="J1545" s="245"/>
      <c r="K1545" s="245"/>
      <c r="L1545" s="250"/>
      <c r="M1545" s="251"/>
      <c r="N1545" s="252"/>
      <c r="O1545" s="252"/>
      <c r="P1545" s="252"/>
      <c r="Q1545" s="252"/>
      <c r="R1545" s="252"/>
      <c r="S1545" s="252"/>
      <c r="T1545" s="253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54" t="s">
        <v>188</v>
      </c>
      <c r="AU1545" s="254" t="s">
        <v>81</v>
      </c>
      <c r="AV1545" s="14" t="s">
        <v>81</v>
      </c>
      <c r="AW1545" s="14" t="s">
        <v>33</v>
      </c>
      <c r="AX1545" s="14" t="s">
        <v>71</v>
      </c>
      <c r="AY1545" s="254" t="s">
        <v>175</v>
      </c>
    </row>
    <row r="1546" s="14" customFormat="1">
      <c r="A1546" s="14"/>
      <c r="B1546" s="244"/>
      <c r="C1546" s="245"/>
      <c r="D1546" s="227" t="s">
        <v>188</v>
      </c>
      <c r="E1546" s="246" t="s">
        <v>19</v>
      </c>
      <c r="F1546" s="247" t="s">
        <v>1863</v>
      </c>
      <c r="G1546" s="245"/>
      <c r="H1546" s="248">
        <v>16.800000000000001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188</v>
      </c>
      <c r="AU1546" s="254" t="s">
        <v>81</v>
      </c>
      <c r="AV1546" s="14" t="s">
        <v>81</v>
      </c>
      <c r="AW1546" s="14" t="s">
        <v>33</v>
      </c>
      <c r="AX1546" s="14" t="s">
        <v>71</v>
      </c>
      <c r="AY1546" s="254" t="s">
        <v>175</v>
      </c>
    </row>
    <row r="1547" s="14" customFormat="1">
      <c r="A1547" s="14"/>
      <c r="B1547" s="244"/>
      <c r="C1547" s="245"/>
      <c r="D1547" s="227" t="s">
        <v>188</v>
      </c>
      <c r="E1547" s="246" t="s">
        <v>19</v>
      </c>
      <c r="F1547" s="247" t="s">
        <v>1864</v>
      </c>
      <c r="G1547" s="245"/>
      <c r="H1547" s="248">
        <v>12.26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188</v>
      </c>
      <c r="AU1547" s="254" t="s">
        <v>81</v>
      </c>
      <c r="AV1547" s="14" t="s">
        <v>81</v>
      </c>
      <c r="AW1547" s="14" t="s">
        <v>33</v>
      </c>
      <c r="AX1547" s="14" t="s">
        <v>71</v>
      </c>
      <c r="AY1547" s="254" t="s">
        <v>175</v>
      </c>
    </row>
    <row r="1548" s="14" customFormat="1">
      <c r="A1548" s="14"/>
      <c r="B1548" s="244"/>
      <c r="C1548" s="245"/>
      <c r="D1548" s="227" t="s">
        <v>188</v>
      </c>
      <c r="E1548" s="246" t="s">
        <v>19</v>
      </c>
      <c r="F1548" s="247" t="s">
        <v>1865</v>
      </c>
      <c r="G1548" s="245"/>
      <c r="H1548" s="248">
        <v>8.1500000000000004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188</v>
      </c>
      <c r="AU1548" s="254" t="s">
        <v>81</v>
      </c>
      <c r="AV1548" s="14" t="s">
        <v>81</v>
      </c>
      <c r="AW1548" s="14" t="s">
        <v>33</v>
      </c>
      <c r="AX1548" s="14" t="s">
        <v>71</v>
      </c>
      <c r="AY1548" s="254" t="s">
        <v>175</v>
      </c>
    </row>
    <row r="1549" s="14" customFormat="1">
      <c r="A1549" s="14"/>
      <c r="B1549" s="244"/>
      <c r="C1549" s="245"/>
      <c r="D1549" s="227" t="s">
        <v>188</v>
      </c>
      <c r="E1549" s="246" t="s">
        <v>19</v>
      </c>
      <c r="F1549" s="247" t="s">
        <v>1866</v>
      </c>
      <c r="G1549" s="245"/>
      <c r="H1549" s="248">
        <v>8.3200000000000003</v>
      </c>
      <c r="I1549" s="249"/>
      <c r="J1549" s="245"/>
      <c r="K1549" s="245"/>
      <c r="L1549" s="250"/>
      <c r="M1549" s="251"/>
      <c r="N1549" s="252"/>
      <c r="O1549" s="252"/>
      <c r="P1549" s="252"/>
      <c r="Q1549" s="252"/>
      <c r="R1549" s="252"/>
      <c r="S1549" s="252"/>
      <c r="T1549" s="253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4" t="s">
        <v>188</v>
      </c>
      <c r="AU1549" s="254" t="s">
        <v>81</v>
      </c>
      <c r="AV1549" s="14" t="s">
        <v>81</v>
      </c>
      <c r="AW1549" s="14" t="s">
        <v>33</v>
      </c>
      <c r="AX1549" s="14" t="s">
        <v>71</v>
      </c>
      <c r="AY1549" s="254" t="s">
        <v>175</v>
      </c>
    </row>
    <row r="1550" s="14" customFormat="1">
      <c r="A1550" s="14"/>
      <c r="B1550" s="244"/>
      <c r="C1550" s="245"/>
      <c r="D1550" s="227" t="s">
        <v>188</v>
      </c>
      <c r="E1550" s="246" t="s">
        <v>19</v>
      </c>
      <c r="F1550" s="247" t="s">
        <v>1867</v>
      </c>
      <c r="G1550" s="245"/>
      <c r="H1550" s="248">
        <v>16.100000000000001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188</v>
      </c>
      <c r="AU1550" s="254" t="s">
        <v>81</v>
      </c>
      <c r="AV1550" s="14" t="s">
        <v>81</v>
      </c>
      <c r="AW1550" s="14" t="s">
        <v>33</v>
      </c>
      <c r="AX1550" s="14" t="s">
        <v>71</v>
      </c>
      <c r="AY1550" s="254" t="s">
        <v>175</v>
      </c>
    </row>
    <row r="1551" s="16" customFormat="1">
      <c r="A1551" s="16"/>
      <c r="B1551" s="266"/>
      <c r="C1551" s="267"/>
      <c r="D1551" s="227" t="s">
        <v>188</v>
      </c>
      <c r="E1551" s="268" t="s">
        <v>19</v>
      </c>
      <c r="F1551" s="269" t="s">
        <v>271</v>
      </c>
      <c r="G1551" s="267"/>
      <c r="H1551" s="270">
        <v>181.19999999999999</v>
      </c>
      <c r="I1551" s="271"/>
      <c r="J1551" s="267"/>
      <c r="K1551" s="267"/>
      <c r="L1551" s="272"/>
      <c r="M1551" s="273"/>
      <c r="N1551" s="274"/>
      <c r="O1551" s="274"/>
      <c r="P1551" s="274"/>
      <c r="Q1551" s="274"/>
      <c r="R1551" s="274"/>
      <c r="S1551" s="274"/>
      <c r="T1551" s="275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16"/>
      <c r="AE1551" s="16"/>
      <c r="AT1551" s="276" t="s">
        <v>188</v>
      </c>
      <c r="AU1551" s="276" t="s">
        <v>81</v>
      </c>
      <c r="AV1551" s="16" t="s">
        <v>207</v>
      </c>
      <c r="AW1551" s="16" t="s">
        <v>33</v>
      </c>
      <c r="AX1551" s="16" t="s">
        <v>71</v>
      </c>
      <c r="AY1551" s="276" t="s">
        <v>175</v>
      </c>
    </row>
    <row r="1552" s="13" customFormat="1">
      <c r="A1552" s="13"/>
      <c r="B1552" s="234"/>
      <c r="C1552" s="235"/>
      <c r="D1552" s="227" t="s">
        <v>188</v>
      </c>
      <c r="E1552" s="236" t="s">
        <v>19</v>
      </c>
      <c r="F1552" s="237" t="s">
        <v>1796</v>
      </c>
      <c r="G1552" s="235"/>
      <c r="H1552" s="236" t="s">
        <v>19</v>
      </c>
      <c r="I1552" s="238"/>
      <c r="J1552" s="235"/>
      <c r="K1552" s="235"/>
      <c r="L1552" s="239"/>
      <c r="M1552" s="240"/>
      <c r="N1552" s="241"/>
      <c r="O1552" s="241"/>
      <c r="P1552" s="241"/>
      <c r="Q1552" s="241"/>
      <c r="R1552" s="241"/>
      <c r="S1552" s="241"/>
      <c r="T1552" s="242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3" t="s">
        <v>188</v>
      </c>
      <c r="AU1552" s="243" t="s">
        <v>81</v>
      </c>
      <c r="AV1552" s="13" t="s">
        <v>79</v>
      </c>
      <c r="AW1552" s="13" t="s">
        <v>33</v>
      </c>
      <c r="AX1552" s="13" t="s">
        <v>71</v>
      </c>
      <c r="AY1552" s="243" t="s">
        <v>175</v>
      </c>
    </row>
    <row r="1553" s="14" customFormat="1">
      <c r="A1553" s="14"/>
      <c r="B1553" s="244"/>
      <c r="C1553" s="245"/>
      <c r="D1553" s="227" t="s">
        <v>188</v>
      </c>
      <c r="E1553" s="246" t="s">
        <v>19</v>
      </c>
      <c r="F1553" s="247" t="s">
        <v>1868</v>
      </c>
      <c r="G1553" s="245"/>
      <c r="H1553" s="248">
        <v>21.399999999999999</v>
      </c>
      <c r="I1553" s="249"/>
      <c r="J1553" s="245"/>
      <c r="K1553" s="245"/>
      <c r="L1553" s="250"/>
      <c r="M1553" s="251"/>
      <c r="N1553" s="252"/>
      <c r="O1553" s="252"/>
      <c r="P1553" s="252"/>
      <c r="Q1553" s="252"/>
      <c r="R1553" s="252"/>
      <c r="S1553" s="252"/>
      <c r="T1553" s="253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54" t="s">
        <v>188</v>
      </c>
      <c r="AU1553" s="254" t="s">
        <v>81</v>
      </c>
      <c r="AV1553" s="14" t="s">
        <v>81</v>
      </c>
      <c r="AW1553" s="14" t="s">
        <v>33</v>
      </c>
      <c r="AX1553" s="14" t="s">
        <v>71</v>
      </c>
      <c r="AY1553" s="254" t="s">
        <v>175</v>
      </c>
    </row>
    <row r="1554" s="14" customFormat="1">
      <c r="A1554" s="14"/>
      <c r="B1554" s="244"/>
      <c r="C1554" s="245"/>
      <c r="D1554" s="227" t="s">
        <v>188</v>
      </c>
      <c r="E1554" s="246" t="s">
        <v>19</v>
      </c>
      <c r="F1554" s="247" t="s">
        <v>1869</v>
      </c>
      <c r="G1554" s="245"/>
      <c r="H1554" s="248">
        <v>19.600000000000001</v>
      </c>
      <c r="I1554" s="249"/>
      <c r="J1554" s="245"/>
      <c r="K1554" s="245"/>
      <c r="L1554" s="250"/>
      <c r="M1554" s="251"/>
      <c r="N1554" s="252"/>
      <c r="O1554" s="252"/>
      <c r="P1554" s="252"/>
      <c r="Q1554" s="252"/>
      <c r="R1554" s="252"/>
      <c r="S1554" s="252"/>
      <c r="T1554" s="253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4" t="s">
        <v>188</v>
      </c>
      <c r="AU1554" s="254" t="s">
        <v>81</v>
      </c>
      <c r="AV1554" s="14" t="s">
        <v>81</v>
      </c>
      <c r="AW1554" s="14" t="s">
        <v>33</v>
      </c>
      <c r="AX1554" s="14" t="s">
        <v>71</v>
      </c>
      <c r="AY1554" s="254" t="s">
        <v>175</v>
      </c>
    </row>
    <row r="1555" s="14" customFormat="1">
      <c r="A1555" s="14"/>
      <c r="B1555" s="244"/>
      <c r="C1555" s="245"/>
      <c r="D1555" s="227" t="s">
        <v>188</v>
      </c>
      <c r="E1555" s="246" t="s">
        <v>19</v>
      </c>
      <c r="F1555" s="247" t="s">
        <v>1870</v>
      </c>
      <c r="G1555" s="245"/>
      <c r="H1555" s="248">
        <v>19.100000000000001</v>
      </c>
      <c r="I1555" s="249"/>
      <c r="J1555" s="245"/>
      <c r="K1555" s="245"/>
      <c r="L1555" s="250"/>
      <c r="M1555" s="251"/>
      <c r="N1555" s="252"/>
      <c r="O1555" s="252"/>
      <c r="P1555" s="252"/>
      <c r="Q1555" s="252"/>
      <c r="R1555" s="252"/>
      <c r="S1555" s="252"/>
      <c r="T1555" s="253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4" t="s">
        <v>188</v>
      </c>
      <c r="AU1555" s="254" t="s">
        <v>81</v>
      </c>
      <c r="AV1555" s="14" t="s">
        <v>81</v>
      </c>
      <c r="AW1555" s="14" t="s">
        <v>33</v>
      </c>
      <c r="AX1555" s="14" t="s">
        <v>71</v>
      </c>
      <c r="AY1555" s="254" t="s">
        <v>175</v>
      </c>
    </row>
    <row r="1556" s="14" customFormat="1">
      <c r="A1556" s="14"/>
      <c r="B1556" s="244"/>
      <c r="C1556" s="245"/>
      <c r="D1556" s="227" t="s">
        <v>188</v>
      </c>
      <c r="E1556" s="246" t="s">
        <v>19</v>
      </c>
      <c r="F1556" s="247" t="s">
        <v>1871</v>
      </c>
      <c r="G1556" s="245"/>
      <c r="H1556" s="248">
        <v>14.6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188</v>
      </c>
      <c r="AU1556" s="254" t="s">
        <v>81</v>
      </c>
      <c r="AV1556" s="14" t="s">
        <v>81</v>
      </c>
      <c r="AW1556" s="14" t="s">
        <v>33</v>
      </c>
      <c r="AX1556" s="14" t="s">
        <v>71</v>
      </c>
      <c r="AY1556" s="254" t="s">
        <v>175</v>
      </c>
    </row>
    <row r="1557" s="14" customFormat="1">
      <c r="A1557" s="14"/>
      <c r="B1557" s="244"/>
      <c r="C1557" s="245"/>
      <c r="D1557" s="227" t="s">
        <v>188</v>
      </c>
      <c r="E1557" s="246" t="s">
        <v>19</v>
      </c>
      <c r="F1557" s="247" t="s">
        <v>1872</v>
      </c>
      <c r="G1557" s="245"/>
      <c r="H1557" s="248">
        <v>15.300000000000001</v>
      </c>
      <c r="I1557" s="249"/>
      <c r="J1557" s="245"/>
      <c r="K1557" s="245"/>
      <c r="L1557" s="250"/>
      <c r="M1557" s="251"/>
      <c r="N1557" s="252"/>
      <c r="O1557" s="252"/>
      <c r="P1557" s="252"/>
      <c r="Q1557" s="252"/>
      <c r="R1557" s="252"/>
      <c r="S1557" s="252"/>
      <c r="T1557" s="253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4" t="s">
        <v>188</v>
      </c>
      <c r="AU1557" s="254" t="s">
        <v>81</v>
      </c>
      <c r="AV1557" s="14" t="s">
        <v>81</v>
      </c>
      <c r="AW1557" s="14" t="s">
        <v>33</v>
      </c>
      <c r="AX1557" s="14" t="s">
        <v>71</v>
      </c>
      <c r="AY1557" s="254" t="s">
        <v>175</v>
      </c>
    </row>
    <row r="1558" s="14" customFormat="1">
      <c r="A1558" s="14"/>
      <c r="B1558" s="244"/>
      <c r="C1558" s="245"/>
      <c r="D1558" s="227" t="s">
        <v>188</v>
      </c>
      <c r="E1558" s="246" t="s">
        <v>19</v>
      </c>
      <c r="F1558" s="247" t="s">
        <v>1873</v>
      </c>
      <c r="G1558" s="245"/>
      <c r="H1558" s="248">
        <v>19.140000000000001</v>
      </c>
      <c r="I1558" s="249"/>
      <c r="J1558" s="245"/>
      <c r="K1558" s="245"/>
      <c r="L1558" s="250"/>
      <c r="M1558" s="251"/>
      <c r="N1558" s="252"/>
      <c r="O1558" s="252"/>
      <c r="P1558" s="252"/>
      <c r="Q1558" s="252"/>
      <c r="R1558" s="252"/>
      <c r="S1558" s="252"/>
      <c r="T1558" s="253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4" t="s">
        <v>188</v>
      </c>
      <c r="AU1558" s="254" t="s">
        <v>81</v>
      </c>
      <c r="AV1558" s="14" t="s">
        <v>81</v>
      </c>
      <c r="AW1558" s="14" t="s">
        <v>33</v>
      </c>
      <c r="AX1558" s="14" t="s">
        <v>71</v>
      </c>
      <c r="AY1558" s="254" t="s">
        <v>175</v>
      </c>
    </row>
    <row r="1559" s="14" customFormat="1">
      <c r="A1559" s="14"/>
      <c r="B1559" s="244"/>
      <c r="C1559" s="245"/>
      <c r="D1559" s="227" t="s">
        <v>188</v>
      </c>
      <c r="E1559" s="246" t="s">
        <v>19</v>
      </c>
      <c r="F1559" s="247" t="s">
        <v>1874</v>
      </c>
      <c r="G1559" s="245"/>
      <c r="H1559" s="248">
        <v>19.18</v>
      </c>
      <c r="I1559" s="249"/>
      <c r="J1559" s="245"/>
      <c r="K1559" s="245"/>
      <c r="L1559" s="250"/>
      <c r="M1559" s="251"/>
      <c r="N1559" s="252"/>
      <c r="O1559" s="252"/>
      <c r="P1559" s="252"/>
      <c r="Q1559" s="252"/>
      <c r="R1559" s="252"/>
      <c r="S1559" s="252"/>
      <c r="T1559" s="253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4" t="s">
        <v>188</v>
      </c>
      <c r="AU1559" s="254" t="s">
        <v>81</v>
      </c>
      <c r="AV1559" s="14" t="s">
        <v>81</v>
      </c>
      <c r="AW1559" s="14" t="s">
        <v>33</v>
      </c>
      <c r="AX1559" s="14" t="s">
        <v>71</v>
      </c>
      <c r="AY1559" s="254" t="s">
        <v>175</v>
      </c>
    </row>
    <row r="1560" s="14" customFormat="1">
      <c r="A1560" s="14"/>
      <c r="B1560" s="244"/>
      <c r="C1560" s="245"/>
      <c r="D1560" s="227" t="s">
        <v>188</v>
      </c>
      <c r="E1560" s="246" t="s">
        <v>19</v>
      </c>
      <c r="F1560" s="247" t="s">
        <v>1875</v>
      </c>
      <c r="G1560" s="245"/>
      <c r="H1560" s="248">
        <v>18.640000000000001</v>
      </c>
      <c r="I1560" s="249"/>
      <c r="J1560" s="245"/>
      <c r="K1560" s="245"/>
      <c r="L1560" s="250"/>
      <c r="M1560" s="251"/>
      <c r="N1560" s="252"/>
      <c r="O1560" s="252"/>
      <c r="P1560" s="252"/>
      <c r="Q1560" s="252"/>
      <c r="R1560" s="252"/>
      <c r="S1560" s="252"/>
      <c r="T1560" s="253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4" t="s">
        <v>188</v>
      </c>
      <c r="AU1560" s="254" t="s">
        <v>81</v>
      </c>
      <c r="AV1560" s="14" t="s">
        <v>81</v>
      </c>
      <c r="AW1560" s="14" t="s">
        <v>33</v>
      </c>
      <c r="AX1560" s="14" t="s">
        <v>71</v>
      </c>
      <c r="AY1560" s="254" t="s">
        <v>175</v>
      </c>
    </row>
    <row r="1561" s="14" customFormat="1">
      <c r="A1561" s="14"/>
      <c r="B1561" s="244"/>
      <c r="C1561" s="245"/>
      <c r="D1561" s="227" t="s">
        <v>188</v>
      </c>
      <c r="E1561" s="246" t="s">
        <v>19</v>
      </c>
      <c r="F1561" s="247" t="s">
        <v>1876</v>
      </c>
      <c r="G1561" s="245"/>
      <c r="H1561" s="248">
        <v>17.899999999999999</v>
      </c>
      <c r="I1561" s="249"/>
      <c r="J1561" s="245"/>
      <c r="K1561" s="245"/>
      <c r="L1561" s="250"/>
      <c r="M1561" s="251"/>
      <c r="N1561" s="252"/>
      <c r="O1561" s="252"/>
      <c r="P1561" s="252"/>
      <c r="Q1561" s="252"/>
      <c r="R1561" s="252"/>
      <c r="S1561" s="252"/>
      <c r="T1561" s="253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4" t="s">
        <v>188</v>
      </c>
      <c r="AU1561" s="254" t="s">
        <v>81</v>
      </c>
      <c r="AV1561" s="14" t="s">
        <v>81</v>
      </c>
      <c r="AW1561" s="14" t="s">
        <v>33</v>
      </c>
      <c r="AX1561" s="14" t="s">
        <v>71</v>
      </c>
      <c r="AY1561" s="254" t="s">
        <v>175</v>
      </c>
    </row>
    <row r="1562" s="14" customFormat="1">
      <c r="A1562" s="14"/>
      <c r="B1562" s="244"/>
      <c r="C1562" s="245"/>
      <c r="D1562" s="227" t="s">
        <v>188</v>
      </c>
      <c r="E1562" s="246" t="s">
        <v>19</v>
      </c>
      <c r="F1562" s="247" t="s">
        <v>1877</v>
      </c>
      <c r="G1562" s="245"/>
      <c r="H1562" s="248">
        <v>7.0999999999999996</v>
      </c>
      <c r="I1562" s="249"/>
      <c r="J1562" s="245"/>
      <c r="K1562" s="245"/>
      <c r="L1562" s="250"/>
      <c r="M1562" s="251"/>
      <c r="N1562" s="252"/>
      <c r="O1562" s="252"/>
      <c r="P1562" s="252"/>
      <c r="Q1562" s="252"/>
      <c r="R1562" s="252"/>
      <c r="S1562" s="252"/>
      <c r="T1562" s="253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4" t="s">
        <v>188</v>
      </c>
      <c r="AU1562" s="254" t="s">
        <v>81</v>
      </c>
      <c r="AV1562" s="14" t="s">
        <v>81</v>
      </c>
      <c r="AW1562" s="14" t="s">
        <v>33</v>
      </c>
      <c r="AX1562" s="14" t="s">
        <v>71</v>
      </c>
      <c r="AY1562" s="254" t="s">
        <v>175</v>
      </c>
    </row>
    <row r="1563" s="16" customFormat="1">
      <c r="A1563" s="16"/>
      <c r="B1563" s="266"/>
      <c r="C1563" s="267"/>
      <c r="D1563" s="227" t="s">
        <v>188</v>
      </c>
      <c r="E1563" s="268" t="s">
        <v>19</v>
      </c>
      <c r="F1563" s="269" t="s">
        <v>271</v>
      </c>
      <c r="G1563" s="267"/>
      <c r="H1563" s="270">
        <v>171.95999999999998</v>
      </c>
      <c r="I1563" s="271"/>
      <c r="J1563" s="267"/>
      <c r="K1563" s="267"/>
      <c r="L1563" s="272"/>
      <c r="M1563" s="273"/>
      <c r="N1563" s="274"/>
      <c r="O1563" s="274"/>
      <c r="P1563" s="274"/>
      <c r="Q1563" s="274"/>
      <c r="R1563" s="274"/>
      <c r="S1563" s="274"/>
      <c r="T1563" s="275"/>
      <c r="U1563" s="16"/>
      <c r="V1563" s="16"/>
      <c r="W1563" s="16"/>
      <c r="X1563" s="16"/>
      <c r="Y1563" s="16"/>
      <c r="Z1563" s="16"/>
      <c r="AA1563" s="16"/>
      <c r="AB1563" s="16"/>
      <c r="AC1563" s="16"/>
      <c r="AD1563" s="16"/>
      <c r="AE1563" s="16"/>
      <c r="AT1563" s="276" t="s">
        <v>188</v>
      </c>
      <c r="AU1563" s="276" t="s">
        <v>81</v>
      </c>
      <c r="AV1563" s="16" t="s">
        <v>207</v>
      </c>
      <c r="AW1563" s="16" t="s">
        <v>33</v>
      </c>
      <c r="AX1563" s="16" t="s">
        <v>71</v>
      </c>
      <c r="AY1563" s="276" t="s">
        <v>175</v>
      </c>
    </row>
    <row r="1564" s="15" customFormat="1">
      <c r="A1564" s="15"/>
      <c r="B1564" s="255"/>
      <c r="C1564" s="256"/>
      <c r="D1564" s="227" t="s">
        <v>188</v>
      </c>
      <c r="E1564" s="257" t="s">
        <v>19</v>
      </c>
      <c r="F1564" s="258" t="s">
        <v>206</v>
      </c>
      <c r="G1564" s="256"/>
      <c r="H1564" s="259">
        <v>353.15999999999997</v>
      </c>
      <c r="I1564" s="260"/>
      <c r="J1564" s="256"/>
      <c r="K1564" s="256"/>
      <c r="L1564" s="261"/>
      <c r="M1564" s="262"/>
      <c r="N1564" s="263"/>
      <c r="O1564" s="263"/>
      <c r="P1564" s="263"/>
      <c r="Q1564" s="263"/>
      <c r="R1564" s="263"/>
      <c r="S1564" s="263"/>
      <c r="T1564" s="264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65" t="s">
        <v>188</v>
      </c>
      <c r="AU1564" s="265" t="s">
        <v>81</v>
      </c>
      <c r="AV1564" s="15" t="s">
        <v>182</v>
      </c>
      <c r="AW1564" s="15" t="s">
        <v>33</v>
      </c>
      <c r="AX1564" s="15" t="s">
        <v>79</v>
      </c>
      <c r="AY1564" s="265" t="s">
        <v>175</v>
      </c>
    </row>
    <row r="1565" s="2" customFormat="1" ht="37.8" customHeight="1">
      <c r="A1565" s="40"/>
      <c r="B1565" s="41"/>
      <c r="C1565" s="277" t="s">
        <v>1547</v>
      </c>
      <c r="D1565" s="277" t="s">
        <v>402</v>
      </c>
      <c r="E1565" s="278" t="s">
        <v>1846</v>
      </c>
      <c r="F1565" s="279" t="s">
        <v>1847</v>
      </c>
      <c r="G1565" s="280" t="s">
        <v>248</v>
      </c>
      <c r="H1565" s="281">
        <v>211.13399999999999</v>
      </c>
      <c r="I1565" s="282"/>
      <c r="J1565" s="283">
        <f>ROUND(I1565*H1565,2)</f>
        <v>0</v>
      </c>
      <c r="K1565" s="279" t="s">
        <v>181</v>
      </c>
      <c r="L1565" s="284"/>
      <c r="M1565" s="285" t="s">
        <v>19</v>
      </c>
      <c r="N1565" s="286" t="s">
        <v>42</v>
      </c>
      <c r="O1565" s="86"/>
      <c r="P1565" s="223">
        <f>O1565*H1565</f>
        <v>0</v>
      </c>
      <c r="Q1565" s="223">
        <v>0.0028500000000000001</v>
      </c>
      <c r="R1565" s="223">
        <f>Q1565*H1565</f>
        <v>0.60173189999999999</v>
      </c>
      <c r="S1565" s="223">
        <v>0</v>
      </c>
      <c r="T1565" s="224">
        <f>S1565*H1565</f>
        <v>0</v>
      </c>
      <c r="U1565" s="40"/>
      <c r="V1565" s="40"/>
      <c r="W1565" s="40"/>
      <c r="X1565" s="40"/>
      <c r="Y1565" s="40"/>
      <c r="Z1565" s="40"/>
      <c r="AA1565" s="40"/>
      <c r="AB1565" s="40"/>
      <c r="AC1565" s="40"/>
      <c r="AD1565" s="40"/>
      <c r="AE1565" s="40"/>
      <c r="AR1565" s="225" t="s">
        <v>434</v>
      </c>
      <c r="AT1565" s="225" t="s">
        <v>402</v>
      </c>
      <c r="AU1565" s="225" t="s">
        <v>81</v>
      </c>
      <c r="AY1565" s="19" t="s">
        <v>175</v>
      </c>
      <c r="BE1565" s="226">
        <f>IF(N1565="základní",J1565,0)</f>
        <v>0</v>
      </c>
      <c r="BF1565" s="226">
        <f>IF(N1565="snížená",J1565,0)</f>
        <v>0</v>
      </c>
      <c r="BG1565" s="226">
        <f>IF(N1565="zákl. přenesená",J1565,0)</f>
        <v>0</v>
      </c>
      <c r="BH1565" s="226">
        <f>IF(N1565="sníž. přenesená",J1565,0)</f>
        <v>0</v>
      </c>
      <c r="BI1565" s="226">
        <f>IF(N1565="nulová",J1565,0)</f>
        <v>0</v>
      </c>
      <c r="BJ1565" s="19" t="s">
        <v>79</v>
      </c>
      <c r="BK1565" s="226">
        <f>ROUND(I1565*H1565,2)</f>
        <v>0</v>
      </c>
      <c r="BL1565" s="19" t="s">
        <v>315</v>
      </c>
      <c r="BM1565" s="225" t="s">
        <v>3380</v>
      </c>
    </row>
    <row r="1566" s="2" customFormat="1">
      <c r="A1566" s="40"/>
      <c r="B1566" s="41"/>
      <c r="C1566" s="42"/>
      <c r="D1566" s="227" t="s">
        <v>184</v>
      </c>
      <c r="E1566" s="42"/>
      <c r="F1566" s="228" t="s">
        <v>1847</v>
      </c>
      <c r="G1566" s="42"/>
      <c r="H1566" s="42"/>
      <c r="I1566" s="229"/>
      <c r="J1566" s="42"/>
      <c r="K1566" s="42"/>
      <c r="L1566" s="46"/>
      <c r="M1566" s="230"/>
      <c r="N1566" s="231"/>
      <c r="O1566" s="86"/>
      <c r="P1566" s="86"/>
      <c r="Q1566" s="86"/>
      <c r="R1566" s="86"/>
      <c r="S1566" s="86"/>
      <c r="T1566" s="87"/>
      <c r="U1566" s="40"/>
      <c r="V1566" s="40"/>
      <c r="W1566" s="40"/>
      <c r="X1566" s="40"/>
      <c r="Y1566" s="40"/>
      <c r="Z1566" s="40"/>
      <c r="AA1566" s="40"/>
      <c r="AB1566" s="40"/>
      <c r="AC1566" s="40"/>
      <c r="AD1566" s="40"/>
      <c r="AE1566" s="40"/>
      <c r="AT1566" s="19" t="s">
        <v>184</v>
      </c>
      <c r="AU1566" s="19" t="s">
        <v>81</v>
      </c>
    </row>
    <row r="1567" s="13" customFormat="1">
      <c r="A1567" s="13"/>
      <c r="B1567" s="234"/>
      <c r="C1567" s="235"/>
      <c r="D1567" s="227" t="s">
        <v>188</v>
      </c>
      <c r="E1567" s="236" t="s">
        <v>19</v>
      </c>
      <c r="F1567" s="237" t="s">
        <v>1102</v>
      </c>
      <c r="G1567" s="235"/>
      <c r="H1567" s="236" t="s">
        <v>19</v>
      </c>
      <c r="I1567" s="238"/>
      <c r="J1567" s="235"/>
      <c r="K1567" s="235"/>
      <c r="L1567" s="239"/>
      <c r="M1567" s="240"/>
      <c r="N1567" s="241"/>
      <c r="O1567" s="241"/>
      <c r="P1567" s="241"/>
      <c r="Q1567" s="241"/>
      <c r="R1567" s="241"/>
      <c r="S1567" s="241"/>
      <c r="T1567" s="242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3" t="s">
        <v>188</v>
      </c>
      <c r="AU1567" s="243" t="s">
        <v>81</v>
      </c>
      <c r="AV1567" s="13" t="s">
        <v>79</v>
      </c>
      <c r="AW1567" s="13" t="s">
        <v>33</v>
      </c>
      <c r="AX1567" s="13" t="s">
        <v>71</v>
      </c>
      <c r="AY1567" s="243" t="s">
        <v>175</v>
      </c>
    </row>
    <row r="1568" s="14" customFormat="1">
      <c r="A1568" s="14"/>
      <c r="B1568" s="244"/>
      <c r="C1568" s="245"/>
      <c r="D1568" s="227" t="s">
        <v>188</v>
      </c>
      <c r="E1568" s="246" t="s">
        <v>19</v>
      </c>
      <c r="F1568" s="247" t="s">
        <v>3346</v>
      </c>
      <c r="G1568" s="245"/>
      <c r="H1568" s="248">
        <v>18.73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188</v>
      </c>
      <c r="AU1568" s="254" t="s">
        <v>81</v>
      </c>
      <c r="AV1568" s="14" t="s">
        <v>81</v>
      </c>
      <c r="AW1568" s="14" t="s">
        <v>33</v>
      </c>
      <c r="AX1568" s="14" t="s">
        <v>71</v>
      </c>
      <c r="AY1568" s="254" t="s">
        <v>175</v>
      </c>
    </row>
    <row r="1569" s="14" customFormat="1">
      <c r="A1569" s="14"/>
      <c r="B1569" s="244"/>
      <c r="C1569" s="245"/>
      <c r="D1569" s="227" t="s">
        <v>188</v>
      </c>
      <c r="E1569" s="246" t="s">
        <v>19</v>
      </c>
      <c r="F1569" s="247" t="s">
        <v>3347</v>
      </c>
      <c r="G1569" s="245"/>
      <c r="H1569" s="248">
        <v>14.449999999999999</v>
      </c>
      <c r="I1569" s="249"/>
      <c r="J1569" s="245"/>
      <c r="K1569" s="245"/>
      <c r="L1569" s="250"/>
      <c r="M1569" s="251"/>
      <c r="N1569" s="252"/>
      <c r="O1569" s="252"/>
      <c r="P1569" s="252"/>
      <c r="Q1569" s="252"/>
      <c r="R1569" s="252"/>
      <c r="S1569" s="252"/>
      <c r="T1569" s="253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4" t="s">
        <v>188</v>
      </c>
      <c r="AU1569" s="254" t="s">
        <v>81</v>
      </c>
      <c r="AV1569" s="14" t="s">
        <v>81</v>
      </c>
      <c r="AW1569" s="14" t="s">
        <v>33</v>
      </c>
      <c r="AX1569" s="14" t="s">
        <v>71</v>
      </c>
      <c r="AY1569" s="254" t="s">
        <v>175</v>
      </c>
    </row>
    <row r="1570" s="14" customFormat="1">
      <c r="A1570" s="14"/>
      <c r="B1570" s="244"/>
      <c r="C1570" s="245"/>
      <c r="D1570" s="227" t="s">
        <v>188</v>
      </c>
      <c r="E1570" s="246" t="s">
        <v>19</v>
      </c>
      <c r="F1570" s="247" t="s">
        <v>3348</v>
      </c>
      <c r="G1570" s="245"/>
      <c r="H1570" s="248">
        <v>67.510000000000005</v>
      </c>
      <c r="I1570" s="249"/>
      <c r="J1570" s="245"/>
      <c r="K1570" s="245"/>
      <c r="L1570" s="250"/>
      <c r="M1570" s="251"/>
      <c r="N1570" s="252"/>
      <c r="O1570" s="252"/>
      <c r="P1570" s="252"/>
      <c r="Q1570" s="252"/>
      <c r="R1570" s="252"/>
      <c r="S1570" s="252"/>
      <c r="T1570" s="253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4" t="s">
        <v>188</v>
      </c>
      <c r="AU1570" s="254" t="s">
        <v>81</v>
      </c>
      <c r="AV1570" s="14" t="s">
        <v>81</v>
      </c>
      <c r="AW1570" s="14" t="s">
        <v>33</v>
      </c>
      <c r="AX1570" s="14" t="s">
        <v>71</v>
      </c>
      <c r="AY1570" s="254" t="s">
        <v>175</v>
      </c>
    </row>
    <row r="1571" s="14" customFormat="1">
      <c r="A1571" s="14"/>
      <c r="B1571" s="244"/>
      <c r="C1571" s="245"/>
      <c r="D1571" s="227" t="s">
        <v>188</v>
      </c>
      <c r="E1571" s="246" t="s">
        <v>19</v>
      </c>
      <c r="F1571" s="247" t="s">
        <v>3349</v>
      </c>
      <c r="G1571" s="245"/>
      <c r="H1571" s="248">
        <v>2.2999999999999998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188</v>
      </c>
      <c r="AU1571" s="254" t="s">
        <v>81</v>
      </c>
      <c r="AV1571" s="14" t="s">
        <v>81</v>
      </c>
      <c r="AW1571" s="14" t="s">
        <v>33</v>
      </c>
      <c r="AX1571" s="14" t="s">
        <v>71</v>
      </c>
      <c r="AY1571" s="254" t="s">
        <v>175</v>
      </c>
    </row>
    <row r="1572" s="14" customFormat="1">
      <c r="A1572" s="14"/>
      <c r="B1572" s="244"/>
      <c r="C1572" s="245"/>
      <c r="D1572" s="227" t="s">
        <v>188</v>
      </c>
      <c r="E1572" s="246" t="s">
        <v>19</v>
      </c>
      <c r="F1572" s="247" t="s">
        <v>3350</v>
      </c>
      <c r="G1572" s="245"/>
      <c r="H1572" s="248">
        <v>17.800000000000001</v>
      </c>
      <c r="I1572" s="249"/>
      <c r="J1572" s="245"/>
      <c r="K1572" s="245"/>
      <c r="L1572" s="250"/>
      <c r="M1572" s="251"/>
      <c r="N1572" s="252"/>
      <c r="O1572" s="252"/>
      <c r="P1572" s="252"/>
      <c r="Q1572" s="252"/>
      <c r="R1572" s="252"/>
      <c r="S1572" s="252"/>
      <c r="T1572" s="253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4" t="s">
        <v>188</v>
      </c>
      <c r="AU1572" s="254" t="s">
        <v>81</v>
      </c>
      <c r="AV1572" s="14" t="s">
        <v>81</v>
      </c>
      <c r="AW1572" s="14" t="s">
        <v>33</v>
      </c>
      <c r="AX1572" s="14" t="s">
        <v>71</v>
      </c>
      <c r="AY1572" s="254" t="s">
        <v>175</v>
      </c>
    </row>
    <row r="1573" s="14" customFormat="1">
      <c r="A1573" s="14"/>
      <c r="B1573" s="244"/>
      <c r="C1573" s="245"/>
      <c r="D1573" s="227" t="s">
        <v>188</v>
      </c>
      <c r="E1573" s="246" t="s">
        <v>19</v>
      </c>
      <c r="F1573" s="247" t="s">
        <v>3351</v>
      </c>
      <c r="G1573" s="245"/>
      <c r="H1573" s="248">
        <v>13.5</v>
      </c>
      <c r="I1573" s="249"/>
      <c r="J1573" s="245"/>
      <c r="K1573" s="245"/>
      <c r="L1573" s="250"/>
      <c r="M1573" s="251"/>
      <c r="N1573" s="252"/>
      <c r="O1573" s="252"/>
      <c r="P1573" s="252"/>
      <c r="Q1573" s="252"/>
      <c r="R1573" s="252"/>
      <c r="S1573" s="252"/>
      <c r="T1573" s="253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4" t="s">
        <v>188</v>
      </c>
      <c r="AU1573" s="254" t="s">
        <v>81</v>
      </c>
      <c r="AV1573" s="14" t="s">
        <v>81</v>
      </c>
      <c r="AW1573" s="14" t="s">
        <v>33</v>
      </c>
      <c r="AX1573" s="14" t="s">
        <v>71</v>
      </c>
      <c r="AY1573" s="254" t="s">
        <v>175</v>
      </c>
    </row>
    <row r="1574" s="14" customFormat="1">
      <c r="A1574" s="14"/>
      <c r="B1574" s="244"/>
      <c r="C1574" s="245"/>
      <c r="D1574" s="227" t="s">
        <v>188</v>
      </c>
      <c r="E1574" s="246" t="s">
        <v>19</v>
      </c>
      <c r="F1574" s="247" t="s">
        <v>3352</v>
      </c>
      <c r="G1574" s="245"/>
      <c r="H1574" s="248">
        <v>8.9700000000000006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188</v>
      </c>
      <c r="AU1574" s="254" t="s">
        <v>81</v>
      </c>
      <c r="AV1574" s="14" t="s">
        <v>81</v>
      </c>
      <c r="AW1574" s="14" t="s">
        <v>33</v>
      </c>
      <c r="AX1574" s="14" t="s">
        <v>71</v>
      </c>
      <c r="AY1574" s="254" t="s">
        <v>175</v>
      </c>
    </row>
    <row r="1575" s="14" customFormat="1">
      <c r="A1575" s="14"/>
      <c r="B1575" s="244"/>
      <c r="C1575" s="245"/>
      <c r="D1575" s="227" t="s">
        <v>188</v>
      </c>
      <c r="E1575" s="246" t="s">
        <v>19</v>
      </c>
      <c r="F1575" s="247" t="s">
        <v>3353</v>
      </c>
      <c r="G1575" s="245"/>
      <c r="H1575" s="248">
        <v>3.9500000000000002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188</v>
      </c>
      <c r="AU1575" s="254" t="s">
        <v>81</v>
      </c>
      <c r="AV1575" s="14" t="s">
        <v>81</v>
      </c>
      <c r="AW1575" s="14" t="s">
        <v>33</v>
      </c>
      <c r="AX1575" s="14" t="s">
        <v>71</v>
      </c>
      <c r="AY1575" s="254" t="s">
        <v>175</v>
      </c>
    </row>
    <row r="1576" s="14" customFormat="1">
      <c r="A1576" s="14"/>
      <c r="B1576" s="244"/>
      <c r="C1576" s="245"/>
      <c r="D1576" s="227" t="s">
        <v>188</v>
      </c>
      <c r="E1576" s="246" t="s">
        <v>19</v>
      </c>
      <c r="F1576" s="247" t="s">
        <v>3354</v>
      </c>
      <c r="G1576" s="245"/>
      <c r="H1576" s="248">
        <v>4.2000000000000002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188</v>
      </c>
      <c r="AU1576" s="254" t="s">
        <v>81</v>
      </c>
      <c r="AV1576" s="14" t="s">
        <v>81</v>
      </c>
      <c r="AW1576" s="14" t="s">
        <v>33</v>
      </c>
      <c r="AX1576" s="14" t="s">
        <v>71</v>
      </c>
      <c r="AY1576" s="254" t="s">
        <v>175</v>
      </c>
    </row>
    <row r="1577" s="14" customFormat="1">
      <c r="A1577" s="14"/>
      <c r="B1577" s="244"/>
      <c r="C1577" s="245"/>
      <c r="D1577" s="227" t="s">
        <v>188</v>
      </c>
      <c r="E1577" s="246" t="s">
        <v>19</v>
      </c>
      <c r="F1577" s="247" t="s">
        <v>3355</v>
      </c>
      <c r="G1577" s="245"/>
      <c r="H1577" s="248">
        <v>13.35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188</v>
      </c>
      <c r="AU1577" s="254" t="s">
        <v>81</v>
      </c>
      <c r="AV1577" s="14" t="s">
        <v>81</v>
      </c>
      <c r="AW1577" s="14" t="s">
        <v>33</v>
      </c>
      <c r="AX1577" s="14" t="s">
        <v>71</v>
      </c>
      <c r="AY1577" s="254" t="s">
        <v>175</v>
      </c>
    </row>
    <row r="1578" s="14" customFormat="1">
      <c r="A1578" s="14"/>
      <c r="B1578" s="244"/>
      <c r="C1578" s="245"/>
      <c r="D1578" s="227" t="s">
        <v>188</v>
      </c>
      <c r="E1578" s="246" t="s">
        <v>19</v>
      </c>
      <c r="F1578" s="247" t="s">
        <v>3381</v>
      </c>
      <c r="G1578" s="245"/>
      <c r="H1578" s="248">
        <v>27.18</v>
      </c>
      <c r="I1578" s="249"/>
      <c r="J1578" s="245"/>
      <c r="K1578" s="245"/>
      <c r="L1578" s="250"/>
      <c r="M1578" s="251"/>
      <c r="N1578" s="252"/>
      <c r="O1578" s="252"/>
      <c r="P1578" s="252"/>
      <c r="Q1578" s="252"/>
      <c r="R1578" s="252"/>
      <c r="S1578" s="252"/>
      <c r="T1578" s="253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4" t="s">
        <v>188</v>
      </c>
      <c r="AU1578" s="254" t="s">
        <v>81</v>
      </c>
      <c r="AV1578" s="14" t="s">
        <v>81</v>
      </c>
      <c r="AW1578" s="14" t="s">
        <v>33</v>
      </c>
      <c r="AX1578" s="14" t="s">
        <v>71</v>
      </c>
      <c r="AY1578" s="254" t="s">
        <v>175</v>
      </c>
    </row>
    <row r="1579" s="15" customFormat="1">
      <c r="A1579" s="15"/>
      <c r="B1579" s="255"/>
      <c r="C1579" s="256"/>
      <c r="D1579" s="227" t="s">
        <v>188</v>
      </c>
      <c r="E1579" s="257" t="s">
        <v>19</v>
      </c>
      <c r="F1579" s="258" t="s">
        <v>206</v>
      </c>
      <c r="G1579" s="256"/>
      <c r="H1579" s="259">
        <v>191.93999999999997</v>
      </c>
      <c r="I1579" s="260"/>
      <c r="J1579" s="256"/>
      <c r="K1579" s="256"/>
      <c r="L1579" s="261"/>
      <c r="M1579" s="262"/>
      <c r="N1579" s="263"/>
      <c r="O1579" s="263"/>
      <c r="P1579" s="263"/>
      <c r="Q1579" s="263"/>
      <c r="R1579" s="263"/>
      <c r="S1579" s="263"/>
      <c r="T1579" s="264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65" t="s">
        <v>188</v>
      </c>
      <c r="AU1579" s="265" t="s">
        <v>81</v>
      </c>
      <c r="AV1579" s="15" t="s">
        <v>182</v>
      </c>
      <c r="AW1579" s="15" t="s">
        <v>33</v>
      </c>
      <c r="AX1579" s="15" t="s">
        <v>79</v>
      </c>
      <c r="AY1579" s="265" t="s">
        <v>175</v>
      </c>
    </row>
    <row r="1580" s="14" customFormat="1">
      <c r="A1580" s="14"/>
      <c r="B1580" s="244"/>
      <c r="C1580" s="245"/>
      <c r="D1580" s="227" t="s">
        <v>188</v>
      </c>
      <c r="E1580" s="245"/>
      <c r="F1580" s="247" t="s">
        <v>3382</v>
      </c>
      <c r="G1580" s="245"/>
      <c r="H1580" s="248">
        <v>211.13399999999999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188</v>
      </c>
      <c r="AU1580" s="254" t="s">
        <v>81</v>
      </c>
      <c r="AV1580" s="14" t="s">
        <v>81</v>
      </c>
      <c r="AW1580" s="14" t="s">
        <v>4</v>
      </c>
      <c r="AX1580" s="14" t="s">
        <v>79</v>
      </c>
      <c r="AY1580" s="254" t="s">
        <v>175</v>
      </c>
    </row>
    <row r="1581" s="2" customFormat="1" ht="37.8" customHeight="1">
      <c r="A1581" s="40"/>
      <c r="B1581" s="41"/>
      <c r="C1581" s="214" t="s">
        <v>1553</v>
      </c>
      <c r="D1581" s="214" t="s">
        <v>177</v>
      </c>
      <c r="E1581" s="215" t="s">
        <v>3383</v>
      </c>
      <c r="F1581" s="216" t="s">
        <v>3384</v>
      </c>
      <c r="G1581" s="217" t="s">
        <v>248</v>
      </c>
      <c r="H1581" s="218">
        <v>181.22</v>
      </c>
      <c r="I1581" s="219"/>
      <c r="J1581" s="220">
        <f>ROUND(I1581*H1581,2)</f>
        <v>0</v>
      </c>
      <c r="K1581" s="216" t="s">
        <v>491</v>
      </c>
      <c r="L1581" s="46"/>
      <c r="M1581" s="221" t="s">
        <v>19</v>
      </c>
      <c r="N1581" s="222" t="s">
        <v>42</v>
      </c>
      <c r="O1581" s="86"/>
      <c r="P1581" s="223">
        <f>O1581*H1581</f>
        <v>0</v>
      </c>
      <c r="Q1581" s="223">
        <v>0.00040000000000000002</v>
      </c>
      <c r="R1581" s="223">
        <f>Q1581*H1581</f>
        <v>0.072487999999999997</v>
      </c>
      <c r="S1581" s="223">
        <v>0</v>
      </c>
      <c r="T1581" s="224">
        <f>S1581*H1581</f>
        <v>0</v>
      </c>
      <c r="U1581" s="40"/>
      <c r="V1581" s="40"/>
      <c r="W1581" s="40"/>
      <c r="X1581" s="40"/>
      <c r="Y1581" s="40"/>
      <c r="Z1581" s="40"/>
      <c r="AA1581" s="40"/>
      <c r="AB1581" s="40"/>
      <c r="AC1581" s="40"/>
      <c r="AD1581" s="40"/>
      <c r="AE1581" s="40"/>
      <c r="AR1581" s="225" t="s">
        <v>315</v>
      </c>
      <c r="AT1581" s="225" t="s">
        <v>177</v>
      </c>
      <c r="AU1581" s="225" t="s">
        <v>81</v>
      </c>
      <c r="AY1581" s="19" t="s">
        <v>175</v>
      </c>
      <c r="BE1581" s="226">
        <f>IF(N1581="základní",J1581,0)</f>
        <v>0</v>
      </c>
      <c r="BF1581" s="226">
        <f>IF(N1581="snížená",J1581,0)</f>
        <v>0</v>
      </c>
      <c r="BG1581" s="226">
        <f>IF(N1581="zákl. přenesená",J1581,0)</f>
        <v>0</v>
      </c>
      <c r="BH1581" s="226">
        <f>IF(N1581="sníž. přenesená",J1581,0)</f>
        <v>0</v>
      </c>
      <c r="BI1581" s="226">
        <f>IF(N1581="nulová",J1581,0)</f>
        <v>0</v>
      </c>
      <c r="BJ1581" s="19" t="s">
        <v>79</v>
      </c>
      <c r="BK1581" s="226">
        <f>ROUND(I1581*H1581,2)</f>
        <v>0</v>
      </c>
      <c r="BL1581" s="19" t="s">
        <v>315</v>
      </c>
      <c r="BM1581" s="225" t="s">
        <v>3385</v>
      </c>
    </row>
    <row r="1582" s="2" customFormat="1">
      <c r="A1582" s="40"/>
      <c r="B1582" s="41"/>
      <c r="C1582" s="42"/>
      <c r="D1582" s="227" t="s">
        <v>184</v>
      </c>
      <c r="E1582" s="42"/>
      <c r="F1582" s="228" t="s">
        <v>3384</v>
      </c>
      <c r="G1582" s="42"/>
      <c r="H1582" s="42"/>
      <c r="I1582" s="229"/>
      <c r="J1582" s="42"/>
      <c r="K1582" s="42"/>
      <c r="L1582" s="46"/>
      <c r="M1582" s="230"/>
      <c r="N1582" s="231"/>
      <c r="O1582" s="86"/>
      <c r="P1582" s="86"/>
      <c r="Q1582" s="86"/>
      <c r="R1582" s="86"/>
      <c r="S1582" s="86"/>
      <c r="T1582" s="87"/>
      <c r="U1582" s="40"/>
      <c r="V1582" s="40"/>
      <c r="W1582" s="40"/>
      <c r="X1582" s="40"/>
      <c r="Y1582" s="40"/>
      <c r="Z1582" s="40"/>
      <c r="AA1582" s="40"/>
      <c r="AB1582" s="40"/>
      <c r="AC1582" s="40"/>
      <c r="AD1582" s="40"/>
      <c r="AE1582" s="40"/>
      <c r="AT1582" s="19" t="s">
        <v>184</v>
      </c>
      <c r="AU1582" s="19" t="s">
        <v>81</v>
      </c>
    </row>
    <row r="1583" s="13" customFormat="1">
      <c r="A1583" s="13"/>
      <c r="B1583" s="234"/>
      <c r="C1583" s="235"/>
      <c r="D1583" s="227" t="s">
        <v>188</v>
      </c>
      <c r="E1583" s="236" t="s">
        <v>19</v>
      </c>
      <c r="F1583" s="237" t="s">
        <v>3386</v>
      </c>
      <c r="G1583" s="235"/>
      <c r="H1583" s="236" t="s">
        <v>19</v>
      </c>
      <c r="I1583" s="238"/>
      <c r="J1583" s="235"/>
      <c r="K1583" s="235"/>
      <c r="L1583" s="239"/>
      <c r="M1583" s="240"/>
      <c r="N1583" s="241"/>
      <c r="O1583" s="241"/>
      <c r="P1583" s="241"/>
      <c r="Q1583" s="241"/>
      <c r="R1583" s="241"/>
      <c r="S1583" s="241"/>
      <c r="T1583" s="242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3" t="s">
        <v>188</v>
      </c>
      <c r="AU1583" s="243" t="s">
        <v>81</v>
      </c>
      <c r="AV1583" s="13" t="s">
        <v>79</v>
      </c>
      <c r="AW1583" s="13" t="s">
        <v>33</v>
      </c>
      <c r="AX1583" s="13" t="s">
        <v>71</v>
      </c>
      <c r="AY1583" s="243" t="s">
        <v>175</v>
      </c>
    </row>
    <row r="1584" s="14" customFormat="1">
      <c r="A1584" s="14"/>
      <c r="B1584" s="244"/>
      <c r="C1584" s="245"/>
      <c r="D1584" s="227" t="s">
        <v>188</v>
      </c>
      <c r="E1584" s="246" t="s">
        <v>19</v>
      </c>
      <c r="F1584" s="247" t="s">
        <v>3356</v>
      </c>
      <c r="G1584" s="245"/>
      <c r="H1584" s="248">
        <v>25.199999999999999</v>
      </c>
      <c r="I1584" s="249"/>
      <c r="J1584" s="245"/>
      <c r="K1584" s="245"/>
      <c r="L1584" s="250"/>
      <c r="M1584" s="251"/>
      <c r="N1584" s="252"/>
      <c r="O1584" s="252"/>
      <c r="P1584" s="252"/>
      <c r="Q1584" s="252"/>
      <c r="R1584" s="252"/>
      <c r="S1584" s="252"/>
      <c r="T1584" s="253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4" t="s">
        <v>188</v>
      </c>
      <c r="AU1584" s="254" t="s">
        <v>81</v>
      </c>
      <c r="AV1584" s="14" t="s">
        <v>81</v>
      </c>
      <c r="AW1584" s="14" t="s">
        <v>33</v>
      </c>
      <c r="AX1584" s="14" t="s">
        <v>71</v>
      </c>
      <c r="AY1584" s="254" t="s">
        <v>175</v>
      </c>
    </row>
    <row r="1585" s="14" customFormat="1">
      <c r="A1585" s="14"/>
      <c r="B1585" s="244"/>
      <c r="C1585" s="245"/>
      <c r="D1585" s="227" t="s">
        <v>188</v>
      </c>
      <c r="E1585" s="246" t="s">
        <v>19</v>
      </c>
      <c r="F1585" s="247" t="s">
        <v>3357</v>
      </c>
      <c r="G1585" s="245"/>
      <c r="H1585" s="248">
        <v>22.420000000000002</v>
      </c>
      <c r="I1585" s="249"/>
      <c r="J1585" s="245"/>
      <c r="K1585" s="245"/>
      <c r="L1585" s="250"/>
      <c r="M1585" s="251"/>
      <c r="N1585" s="252"/>
      <c r="O1585" s="252"/>
      <c r="P1585" s="252"/>
      <c r="Q1585" s="252"/>
      <c r="R1585" s="252"/>
      <c r="S1585" s="252"/>
      <c r="T1585" s="253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4" t="s">
        <v>188</v>
      </c>
      <c r="AU1585" s="254" t="s">
        <v>81</v>
      </c>
      <c r="AV1585" s="14" t="s">
        <v>81</v>
      </c>
      <c r="AW1585" s="14" t="s">
        <v>33</v>
      </c>
      <c r="AX1585" s="14" t="s">
        <v>71</v>
      </c>
      <c r="AY1585" s="254" t="s">
        <v>175</v>
      </c>
    </row>
    <row r="1586" s="14" customFormat="1">
      <c r="A1586" s="14"/>
      <c r="B1586" s="244"/>
      <c r="C1586" s="245"/>
      <c r="D1586" s="227" t="s">
        <v>188</v>
      </c>
      <c r="E1586" s="246" t="s">
        <v>19</v>
      </c>
      <c r="F1586" s="247" t="s">
        <v>3358</v>
      </c>
      <c r="G1586" s="245"/>
      <c r="H1586" s="248">
        <v>22.23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188</v>
      </c>
      <c r="AU1586" s="254" t="s">
        <v>81</v>
      </c>
      <c r="AV1586" s="14" t="s">
        <v>81</v>
      </c>
      <c r="AW1586" s="14" t="s">
        <v>33</v>
      </c>
      <c r="AX1586" s="14" t="s">
        <v>71</v>
      </c>
      <c r="AY1586" s="254" t="s">
        <v>175</v>
      </c>
    </row>
    <row r="1587" s="14" customFormat="1">
      <c r="A1587" s="14"/>
      <c r="B1587" s="244"/>
      <c r="C1587" s="245"/>
      <c r="D1587" s="227" t="s">
        <v>188</v>
      </c>
      <c r="E1587" s="246" t="s">
        <v>19</v>
      </c>
      <c r="F1587" s="247" t="s">
        <v>3359</v>
      </c>
      <c r="G1587" s="245"/>
      <c r="H1587" s="248">
        <v>11.23</v>
      </c>
      <c r="I1587" s="249"/>
      <c r="J1587" s="245"/>
      <c r="K1587" s="245"/>
      <c r="L1587" s="250"/>
      <c r="M1587" s="251"/>
      <c r="N1587" s="252"/>
      <c r="O1587" s="252"/>
      <c r="P1587" s="252"/>
      <c r="Q1587" s="252"/>
      <c r="R1587" s="252"/>
      <c r="S1587" s="252"/>
      <c r="T1587" s="253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4" t="s">
        <v>188</v>
      </c>
      <c r="AU1587" s="254" t="s">
        <v>81</v>
      </c>
      <c r="AV1587" s="14" t="s">
        <v>81</v>
      </c>
      <c r="AW1587" s="14" t="s">
        <v>33</v>
      </c>
      <c r="AX1587" s="14" t="s">
        <v>71</v>
      </c>
      <c r="AY1587" s="254" t="s">
        <v>175</v>
      </c>
    </row>
    <row r="1588" s="14" customFormat="1">
      <c r="A1588" s="14"/>
      <c r="B1588" s="244"/>
      <c r="C1588" s="245"/>
      <c r="D1588" s="227" t="s">
        <v>188</v>
      </c>
      <c r="E1588" s="246" t="s">
        <v>19</v>
      </c>
      <c r="F1588" s="247" t="s">
        <v>3360</v>
      </c>
      <c r="G1588" s="245"/>
      <c r="H1588" s="248">
        <v>13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188</v>
      </c>
      <c r="AU1588" s="254" t="s">
        <v>81</v>
      </c>
      <c r="AV1588" s="14" t="s">
        <v>81</v>
      </c>
      <c r="AW1588" s="14" t="s">
        <v>33</v>
      </c>
      <c r="AX1588" s="14" t="s">
        <v>71</v>
      </c>
      <c r="AY1588" s="254" t="s">
        <v>175</v>
      </c>
    </row>
    <row r="1589" s="14" customFormat="1">
      <c r="A1589" s="14"/>
      <c r="B1589" s="244"/>
      <c r="C1589" s="245"/>
      <c r="D1589" s="227" t="s">
        <v>188</v>
      </c>
      <c r="E1589" s="246" t="s">
        <v>19</v>
      </c>
      <c r="F1589" s="247" t="s">
        <v>3361</v>
      </c>
      <c r="G1589" s="245"/>
      <c r="H1589" s="248">
        <v>22.100000000000001</v>
      </c>
      <c r="I1589" s="249"/>
      <c r="J1589" s="245"/>
      <c r="K1589" s="245"/>
      <c r="L1589" s="250"/>
      <c r="M1589" s="251"/>
      <c r="N1589" s="252"/>
      <c r="O1589" s="252"/>
      <c r="P1589" s="252"/>
      <c r="Q1589" s="252"/>
      <c r="R1589" s="252"/>
      <c r="S1589" s="252"/>
      <c r="T1589" s="253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4" t="s">
        <v>188</v>
      </c>
      <c r="AU1589" s="254" t="s">
        <v>81</v>
      </c>
      <c r="AV1589" s="14" t="s">
        <v>81</v>
      </c>
      <c r="AW1589" s="14" t="s">
        <v>33</v>
      </c>
      <c r="AX1589" s="14" t="s">
        <v>71</v>
      </c>
      <c r="AY1589" s="254" t="s">
        <v>175</v>
      </c>
    </row>
    <row r="1590" s="14" customFormat="1">
      <c r="A1590" s="14"/>
      <c r="B1590" s="244"/>
      <c r="C1590" s="245"/>
      <c r="D1590" s="227" t="s">
        <v>188</v>
      </c>
      <c r="E1590" s="246" t="s">
        <v>19</v>
      </c>
      <c r="F1590" s="247" t="s">
        <v>3362</v>
      </c>
      <c r="G1590" s="245"/>
      <c r="H1590" s="248">
        <v>21.899999999999999</v>
      </c>
      <c r="I1590" s="249"/>
      <c r="J1590" s="245"/>
      <c r="K1590" s="245"/>
      <c r="L1590" s="250"/>
      <c r="M1590" s="251"/>
      <c r="N1590" s="252"/>
      <c r="O1590" s="252"/>
      <c r="P1590" s="252"/>
      <c r="Q1590" s="252"/>
      <c r="R1590" s="252"/>
      <c r="S1590" s="252"/>
      <c r="T1590" s="253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4" t="s">
        <v>188</v>
      </c>
      <c r="AU1590" s="254" t="s">
        <v>81</v>
      </c>
      <c r="AV1590" s="14" t="s">
        <v>81</v>
      </c>
      <c r="AW1590" s="14" t="s">
        <v>33</v>
      </c>
      <c r="AX1590" s="14" t="s">
        <v>71</v>
      </c>
      <c r="AY1590" s="254" t="s">
        <v>175</v>
      </c>
    </row>
    <row r="1591" s="14" customFormat="1">
      <c r="A1591" s="14"/>
      <c r="B1591" s="244"/>
      <c r="C1591" s="245"/>
      <c r="D1591" s="227" t="s">
        <v>188</v>
      </c>
      <c r="E1591" s="246" t="s">
        <v>19</v>
      </c>
      <c r="F1591" s="247" t="s">
        <v>3363</v>
      </c>
      <c r="G1591" s="245"/>
      <c r="H1591" s="248">
        <v>21.640000000000001</v>
      </c>
      <c r="I1591" s="249"/>
      <c r="J1591" s="245"/>
      <c r="K1591" s="245"/>
      <c r="L1591" s="250"/>
      <c r="M1591" s="251"/>
      <c r="N1591" s="252"/>
      <c r="O1591" s="252"/>
      <c r="P1591" s="252"/>
      <c r="Q1591" s="252"/>
      <c r="R1591" s="252"/>
      <c r="S1591" s="252"/>
      <c r="T1591" s="253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54" t="s">
        <v>188</v>
      </c>
      <c r="AU1591" s="254" t="s">
        <v>81</v>
      </c>
      <c r="AV1591" s="14" t="s">
        <v>81</v>
      </c>
      <c r="AW1591" s="14" t="s">
        <v>33</v>
      </c>
      <c r="AX1591" s="14" t="s">
        <v>71</v>
      </c>
      <c r="AY1591" s="254" t="s">
        <v>175</v>
      </c>
    </row>
    <row r="1592" s="14" customFormat="1">
      <c r="A1592" s="14"/>
      <c r="B1592" s="244"/>
      <c r="C1592" s="245"/>
      <c r="D1592" s="227" t="s">
        <v>188</v>
      </c>
      <c r="E1592" s="246" t="s">
        <v>19</v>
      </c>
      <c r="F1592" s="247" t="s">
        <v>3364</v>
      </c>
      <c r="G1592" s="245"/>
      <c r="H1592" s="248">
        <v>18.899999999999999</v>
      </c>
      <c r="I1592" s="249"/>
      <c r="J1592" s="245"/>
      <c r="K1592" s="245"/>
      <c r="L1592" s="250"/>
      <c r="M1592" s="251"/>
      <c r="N1592" s="252"/>
      <c r="O1592" s="252"/>
      <c r="P1592" s="252"/>
      <c r="Q1592" s="252"/>
      <c r="R1592" s="252"/>
      <c r="S1592" s="252"/>
      <c r="T1592" s="253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4" t="s">
        <v>188</v>
      </c>
      <c r="AU1592" s="254" t="s">
        <v>81</v>
      </c>
      <c r="AV1592" s="14" t="s">
        <v>81</v>
      </c>
      <c r="AW1592" s="14" t="s">
        <v>33</v>
      </c>
      <c r="AX1592" s="14" t="s">
        <v>71</v>
      </c>
      <c r="AY1592" s="254" t="s">
        <v>175</v>
      </c>
    </row>
    <row r="1593" s="14" customFormat="1">
      <c r="A1593" s="14"/>
      <c r="B1593" s="244"/>
      <c r="C1593" s="245"/>
      <c r="D1593" s="227" t="s">
        <v>188</v>
      </c>
      <c r="E1593" s="246" t="s">
        <v>19</v>
      </c>
      <c r="F1593" s="247" t="s">
        <v>3365</v>
      </c>
      <c r="G1593" s="245"/>
      <c r="H1593" s="248">
        <v>2.6000000000000001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188</v>
      </c>
      <c r="AU1593" s="254" t="s">
        <v>81</v>
      </c>
      <c r="AV1593" s="14" t="s">
        <v>81</v>
      </c>
      <c r="AW1593" s="14" t="s">
        <v>33</v>
      </c>
      <c r="AX1593" s="14" t="s">
        <v>71</v>
      </c>
      <c r="AY1593" s="254" t="s">
        <v>175</v>
      </c>
    </row>
    <row r="1594" s="16" customFormat="1">
      <c r="A1594" s="16"/>
      <c r="B1594" s="266"/>
      <c r="C1594" s="267"/>
      <c r="D1594" s="227" t="s">
        <v>188</v>
      </c>
      <c r="E1594" s="268" t="s">
        <v>19</v>
      </c>
      <c r="F1594" s="269" t="s">
        <v>271</v>
      </c>
      <c r="G1594" s="267"/>
      <c r="H1594" s="270">
        <v>181.22000000000003</v>
      </c>
      <c r="I1594" s="271"/>
      <c r="J1594" s="267"/>
      <c r="K1594" s="267"/>
      <c r="L1594" s="272"/>
      <c r="M1594" s="273"/>
      <c r="N1594" s="274"/>
      <c r="O1594" s="274"/>
      <c r="P1594" s="274"/>
      <c r="Q1594" s="274"/>
      <c r="R1594" s="274"/>
      <c r="S1594" s="274"/>
      <c r="T1594" s="275"/>
      <c r="U1594" s="16"/>
      <c r="V1594" s="16"/>
      <c r="W1594" s="16"/>
      <c r="X1594" s="16"/>
      <c r="Y1594" s="16"/>
      <c r="Z1594" s="16"/>
      <c r="AA1594" s="16"/>
      <c r="AB1594" s="16"/>
      <c r="AC1594" s="16"/>
      <c r="AD1594" s="16"/>
      <c r="AE1594" s="16"/>
      <c r="AT1594" s="276" t="s">
        <v>188</v>
      </c>
      <c r="AU1594" s="276" t="s">
        <v>81</v>
      </c>
      <c r="AV1594" s="16" t="s">
        <v>207</v>
      </c>
      <c r="AW1594" s="16" t="s">
        <v>33</v>
      </c>
      <c r="AX1594" s="16" t="s">
        <v>71</v>
      </c>
      <c r="AY1594" s="276" t="s">
        <v>175</v>
      </c>
    </row>
    <row r="1595" s="15" customFormat="1">
      <c r="A1595" s="15"/>
      <c r="B1595" s="255"/>
      <c r="C1595" s="256"/>
      <c r="D1595" s="227" t="s">
        <v>188</v>
      </c>
      <c r="E1595" s="257" t="s">
        <v>19</v>
      </c>
      <c r="F1595" s="258" t="s">
        <v>206</v>
      </c>
      <c r="G1595" s="256"/>
      <c r="H1595" s="259">
        <v>181.22000000000003</v>
      </c>
      <c r="I1595" s="260"/>
      <c r="J1595" s="256"/>
      <c r="K1595" s="256"/>
      <c r="L1595" s="261"/>
      <c r="M1595" s="262"/>
      <c r="N1595" s="263"/>
      <c r="O1595" s="263"/>
      <c r="P1595" s="263"/>
      <c r="Q1595" s="263"/>
      <c r="R1595" s="263"/>
      <c r="S1595" s="263"/>
      <c r="T1595" s="264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65" t="s">
        <v>188</v>
      </c>
      <c r="AU1595" s="265" t="s">
        <v>81</v>
      </c>
      <c r="AV1595" s="15" t="s">
        <v>182</v>
      </c>
      <c r="AW1595" s="15" t="s">
        <v>33</v>
      </c>
      <c r="AX1595" s="15" t="s">
        <v>79</v>
      </c>
      <c r="AY1595" s="265" t="s">
        <v>175</v>
      </c>
    </row>
    <row r="1596" s="2" customFormat="1" ht="44.25" customHeight="1">
      <c r="A1596" s="40"/>
      <c r="B1596" s="41"/>
      <c r="C1596" s="277" t="s">
        <v>1562</v>
      </c>
      <c r="D1596" s="277" t="s">
        <v>402</v>
      </c>
      <c r="E1596" s="278" t="s">
        <v>1821</v>
      </c>
      <c r="F1596" s="279" t="s">
        <v>1822</v>
      </c>
      <c r="G1596" s="280" t="s">
        <v>248</v>
      </c>
      <c r="H1596" s="281">
        <v>227.715</v>
      </c>
      <c r="I1596" s="282"/>
      <c r="J1596" s="283">
        <f>ROUND(I1596*H1596,2)</f>
        <v>0</v>
      </c>
      <c r="K1596" s="279" t="s">
        <v>181</v>
      </c>
      <c r="L1596" s="284"/>
      <c r="M1596" s="285" t="s">
        <v>19</v>
      </c>
      <c r="N1596" s="286" t="s">
        <v>42</v>
      </c>
      <c r="O1596" s="86"/>
      <c r="P1596" s="223">
        <f>O1596*H1596</f>
        <v>0</v>
      </c>
      <c r="Q1596" s="223">
        <v>0.0030599999999999998</v>
      </c>
      <c r="R1596" s="223">
        <f>Q1596*H1596</f>
        <v>0.69680789999999992</v>
      </c>
      <c r="S1596" s="223">
        <v>0</v>
      </c>
      <c r="T1596" s="224">
        <f>S1596*H1596</f>
        <v>0</v>
      </c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R1596" s="225" t="s">
        <v>434</v>
      </c>
      <c r="AT1596" s="225" t="s">
        <v>402</v>
      </c>
      <c r="AU1596" s="225" t="s">
        <v>81</v>
      </c>
      <c r="AY1596" s="19" t="s">
        <v>175</v>
      </c>
      <c r="BE1596" s="226">
        <f>IF(N1596="základní",J1596,0)</f>
        <v>0</v>
      </c>
      <c r="BF1596" s="226">
        <f>IF(N1596="snížená",J1596,0)</f>
        <v>0</v>
      </c>
      <c r="BG1596" s="226">
        <f>IF(N1596="zákl. přenesená",J1596,0)</f>
        <v>0</v>
      </c>
      <c r="BH1596" s="226">
        <f>IF(N1596="sníž. přenesená",J1596,0)</f>
        <v>0</v>
      </c>
      <c r="BI1596" s="226">
        <f>IF(N1596="nulová",J1596,0)</f>
        <v>0</v>
      </c>
      <c r="BJ1596" s="19" t="s">
        <v>79</v>
      </c>
      <c r="BK1596" s="226">
        <f>ROUND(I1596*H1596,2)</f>
        <v>0</v>
      </c>
      <c r="BL1596" s="19" t="s">
        <v>315</v>
      </c>
      <c r="BM1596" s="225" t="s">
        <v>3387</v>
      </c>
    </row>
    <row r="1597" s="2" customFormat="1">
      <c r="A1597" s="40"/>
      <c r="B1597" s="41"/>
      <c r="C1597" s="42"/>
      <c r="D1597" s="227" t="s">
        <v>184</v>
      </c>
      <c r="E1597" s="42"/>
      <c r="F1597" s="228" t="s">
        <v>1822</v>
      </c>
      <c r="G1597" s="42"/>
      <c r="H1597" s="42"/>
      <c r="I1597" s="229"/>
      <c r="J1597" s="42"/>
      <c r="K1597" s="42"/>
      <c r="L1597" s="46"/>
      <c r="M1597" s="230"/>
      <c r="N1597" s="231"/>
      <c r="O1597" s="86"/>
      <c r="P1597" s="86"/>
      <c r="Q1597" s="86"/>
      <c r="R1597" s="86"/>
      <c r="S1597" s="86"/>
      <c r="T1597" s="87"/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T1597" s="19" t="s">
        <v>184</v>
      </c>
      <c r="AU1597" s="19" t="s">
        <v>81</v>
      </c>
    </row>
    <row r="1598" s="14" customFormat="1">
      <c r="A1598" s="14"/>
      <c r="B1598" s="244"/>
      <c r="C1598" s="245"/>
      <c r="D1598" s="227" t="s">
        <v>188</v>
      </c>
      <c r="E1598" s="246" t="s">
        <v>19</v>
      </c>
      <c r="F1598" s="247" t="s">
        <v>3388</v>
      </c>
      <c r="G1598" s="245"/>
      <c r="H1598" s="248">
        <v>207.01400000000001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188</v>
      </c>
      <c r="AU1598" s="254" t="s">
        <v>81</v>
      </c>
      <c r="AV1598" s="14" t="s">
        <v>81</v>
      </c>
      <c r="AW1598" s="14" t="s">
        <v>33</v>
      </c>
      <c r="AX1598" s="14" t="s">
        <v>79</v>
      </c>
      <c r="AY1598" s="254" t="s">
        <v>175</v>
      </c>
    </row>
    <row r="1599" s="14" customFormat="1">
      <c r="A1599" s="14"/>
      <c r="B1599" s="244"/>
      <c r="C1599" s="245"/>
      <c r="D1599" s="227" t="s">
        <v>188</v>
      </c>
      <c r="E1599" s="245"/>
      <c r="F1599" s="247" t="s">
        <v>3389</v>
      </c>
      <c r="G1599" s="245"/>
      <c r="H1599" s="248">
        <v>227.715</v>
      </c>
      <c r="I1599" s="249"/>
      <c r="J1599" s="245"/>
      <c r="K1599" s="245"/>
      <c r="L1599" s="250"/>
      <c r="M1599" s="251"/>
      <c r="N1599" s="252"/>
      <c r="O1599" s="252"/>
      <c r="P1599" s="252"/>
      <c r="Q1599" s="252"/>
      <c r="R1599" s="252"/>
      <c r="S1599" s="252"/>
      <c r="T1599" s="253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4" t="s">
        <v>188</v>
      </c>
      <c r="AU1599" s="254" t="s">
        <v>81</v>
      </c>
      <c r="AV1599" s="14" t="s">
        <v>81</v>
      </c>
      <c r="AW1599" s="14" t="s">
        <v>4</v>
      </c>
      <c r="AX1599" s="14" t="s">
        <v>79</v>
      </c>
      <c r="AY1599" s="254" t="s">
        <v>175</v>
      </c>
    </row>
    <row r="1600" s="2" customFormat="1" ht="21.75" customHeight="1">
      <c r="A1600" s="40"/>
      <c r="B1600" s="41"/>
      <c r="C1600" s="214" t="s">
        <v>1567</v>
      </c>
      <c r="D1600" s="214" t="s">
        <v>177</v>
      </c>
      <c r="E1600" s="215" t="s">
        <v>3390</v>
      </c>
      <c r="F1600" s="216" t="s">
        <v>3391</v>
      </c>
      <c r="G1600" s="217" t="s">
        <v>339</v>
      </c>
      <c r="H1600" s="218">
        <v>386.85000000000002</v>
      </c>
      <c r="I1600" s="219"/>
      <c r="J1600" s="220">
        <f>ROUND(I1600*H1600,2)</f>
        <v>0</v>
      </c>
      <c r="K1600" s="216" t="s">
        <v>181</v>
      </c>
      <c r="L1600" s="46"/>
      <c r="M1600" s="221" t="s">
        <v>19</v>
      </c>
      <c r="N1600" s="222" t="s">
        <v>42</v>
      </c>
      <c r="O1600" s="86"/>
      <c r="P1600" s="223">
        <f>O1600*H1600</f>
        <v>0</v>
      </c>
      <c r="Q1600" s="223">
        <v>0</v>
      </c>
      <c r="R1600" s="223">
        <f>Q1600*H1600</f>
        <v>0</v>
      </c>
      <c r="S1600" s="223">
        <v>0.00029999999999999997</v>
      </c>
      <c r="T1600" s="224">
        <f>S1600*H1600</f>
        <v>0.11605499999999999</v>
      </c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R1600" s="225" t="s">
        <v>315</v>
      </c>
      <c r="AT1600" s="225" t="s">
        <v>177</v>
      </c>
      <c r="AU1600" s="225" t="s">
        <v>81</v>
      </c>
      <c r="AY1600" s="19" t="s">
        <v>175</v>
      </c>
      <c r="BE1600" s="226">
        <f>IF(N1600="základní",J1600,0)</f>
        <v>0</v>
      </c>
      <c r="BF1600" s="226">
        <f>IF(N1600="snížená",J1600,0)</f>
        <v>0</v>
      </c>
      <c r="BG1600" s="226">
        <f>IF(N1600="zákl. přenesená",J1600,0)</f>
        <v>0</v>
      </c>
      <c r="BH1600" s="226">
        <f>IF(N1600="sníž. přenesená",J1600,0)</f>
        <v>0</v>
      </c>
      <c r="BI1600" s="226">
        <f>IF(N1600="nulová",J1600,0)</f>
        <v>0</v>
      </c>
      <c r="BJ1600" s="19" t="s">
        <v>79</v>
      </c>
      <c r="BK1600" s="226">
        <f>ROUND(I1600*H1600,2)</f>
        <v>0</v>
      </c>
      <c r="BL1600" s="19" t="s">
        <v>315</v>
      </c>
      <c r="BM1600" s="225" t="s">
        <v>3392</v>
      </c>
    </row>
    <row r="1601" s="2" customFormat="1">
      <c r="A1601" s="40"/>
      <c r="B1601" s="41"/>
      <c r="C1601" s="42"/>
      <c r="D1601" s="227" t="s">
        <v>184</v>
      </c>
      <c r="E1601" s="42"/>
      <c r="F1601" s="228" t="s">
        <v>3393</v>
      </c>
      <c r="G1601" s="42"/>
      <c r="H1601" s="42"/>
      <c r="I1601" s="229"/>
      <c r="J1601" s="42"/>
      <c r="K1601" s="42"/>
      <c r="L1601" s="46"/>
      <c r="M1601" s="230"/>
      <c r="N1601" s="231"/>
      <c r="O1601" s="86"/>
      <c r="P1601" s="86"/>
      <c r="Q1601" s="86"/>
      <c r="R1601" s="86"/>
      <c r="S1601" s="86"/>
      <c r="T1601" s="87"/>
      <c r="U1601" s="40"/>
      <c r="V1601" s="40"/>
      <c r="W1601" s="40"/>
      <c r="X1601" s="40"/>
      <c r="Y1601" s="40"/>
      <c r="Z1601" s="40"/>
      <c r="AA1601" s="40"/>
      <c r="AB1601" s="40"/>
      <c r="AC1601" s="40"/>
      <c r="AD1601" s="40"/>
      <c r="AE1601" s="40"/>
      <c r="AT1601" s="19" t="s">
        <v>184</v>
      </c>
      <c r="AU1601" s="19" t="s">
        <v>81</v>
      </c>
    </row>
    <row r="1602" s="2" customFormat="1">
      <c r="A1602" s="40"/>
      <c r="B1602" s="41"/>
      <c r="C1602" s="42"/>
      <c r="D1602" s="232" t="s">
        <v>186</v>
      </c>
      <c r="E1602" s="42"/>
      <c r="F1602" s="233" t="s">
        <v>3394</v>
      </c>
      <c r="G1602" s="42"/>
      <c r="H1602" s="42"/>
      <c r="I1602" s="229"/>
      <c r="J1602" s="42"/>
      <c r="K1602" s="42"/>
      <c r="L1602" s="46"/>
      <c r="M1602" s="230"/>
      <c r="N1602" s="231"/>
      <c r="O1602" s="86"/>
      <c r="P1602" s="86"/>
      <c r="Q1602" s="86"/>
      <c r="R1602" s="86"/>
      <c r="S1602" s="86"/>
      <c r="T1602" s="87"/>
      <c r="U1602" s="40"/>
      <c r="V1602" s="40"/>
      <c r="W1602" s="40"/>
      <c r="X1602" s="40"/>
      <c r="Y1602" s="40"/>
      <c r="Z1602" s="40"/>
      <c r="AA1602" s="40"/>
      <c r="AB1602" s="40"/>
      <c r="AC1602" s="40"/>
      <c r="AD1602" s="40"/>
      <c r="AE1602" s="40"/>
      <c r="AT1602" s="19" t="s">
        <v>186</v>
      </c>
      <c r="AU1602" s="19" t="s">
        <v>81</v>
      </c>
    </row>
    <row r="1603" s="13" customFormat="1">
      <c r="A1603" s="13"/>
      <c r="B1603" s="234"/>
      <c r="C1603" s="235"/>
      <c r="D1603" s="227" t="s">
        <v>188</v>
      </c>
      <c r="E1603" s="236" t="s">
        <v>19</v>
      </c>
      <c r="F1603" s="237" t="s">
        <v>3316</v>
      </c>
      <c r="G1603" s="235"/>
      <c r="H1603" s="236" t="s">
        <v>19</v>
      </c>
      <c r="I1603" s="238"/>
      <c r="J1603" s="235"/>
      <c r="K1603" s="235"/>
      <c r="L1603" s="239"/>
      <c r="M1603" s="240"/>
      <c r="N1603" s="241"/>
      <c r="O1603" s="241"/>
      <c r="P1603" s="241"/>
      <c r="Q1603" s="241"/>
      <c r="R1603" s="241"/>
      <c r="S1603" s="241"/>
      <c r="T1603" s="242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3" t="s">
        <v>188</v>
      </c>
      <c r="AU1603" s="243" t="s">
        <v>81</v>
      </c>
      <c r="AV1603" s="13" t="s">
        <v>79</v>
      </c>
      <c r="AW1603" s="13" t="s">
        <v>33</v>
      </c>
      <c r="AX1603" s="13" t="s">
        <v>71</v>
      </c>
      <c r="AY1603" s="243" t="s">
        <v>175</v>
      </c>
    </row>
    <row r="1604" s="13" customFormat="1">
      <c r="A1604" s="13"/>
      <c r="B1604" s="234"/>
      <c r="C1604" s="235"/>
      <c r="D1604" s="227" t="s">
        <v>188</v>
      </c>
      <c r="E1604" s="236" t="s">
        <v>19</v>
      </c>
      <c r="F1604" s="237" t="s">
        <v>3395</v>
      </c>
      <c r="G1604" s="235"/>
      <c r="H1604" s="236" t="s">
        <v>19</v>
      </c>
      <c r="I1604" s="238"/>
      <c r="J1604" s="235"/>
      <c r="K1604" s="235"/>
      <c r="L1604" s="239"/>
      <c r="M1604" s="240"/>
      <c r="N1604" s="241"/>
      <c r="O1604" s="241"/>
      <c r="P1604" s="241"/>
      <c r="Q1604" s="241"/>
      <c r="R1604" s="241"/>
      <c r="S1604" s="241"/>
      <c r="T1604" s="242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3" t="s">
        <v>188</v>
      </c>
      <c r="AU1604" s="243" t="s">
        <v>81</v>
      </c>
      <c r="AV1604" s="13" t="s">
        <v>79</v>
      </c>
      <c r="AW1604" s="13" t="s">
        <v>33</v>
      </c>
      <c r="AX1604" s="13" t="s">
        <v>71</v>
      </c>
      <c r="AY1604" s="243" t="s">
        <v>175</v>
      </c>
    </row>
    <row r="1605" s="14" customFormat="1">
      <c r="A1605" s="14"/>
      <c r="B1605" s="244"/>
      <c r="C1605" s="245"/>
      <c r="D1605" s="227" t="s">
        <v>188</v>
      </c>
      <c r="E1605" s="246" t="s">
        <v>19</v>
      </c>
      <c r="F1605" s="247" t="s">
        <v>3396</v>
      </c>
      <c r="G1605" s="245"/>
      <c r="H1605" s="248">
        <v>291.08999999999997</v>
      </c>
      <c r="I1605" s="249"/>
      <c r="J1605" s="245"/>
      <c r="K1605" s="245"/>
      <c r="L1605" s="250"/>
      <c r="M1605" s="251"/>
      <c r="N1605" s="252"/>
      <c r="O1605" s="252"/>
      <c r="P1605" s="252"/>
      <c r="Q1605" s="252"/>
      <c r="R1605" s="252"/>
      <c r="S1605" s="252"/>
      <c r="T1605" s="253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54" t="s">
        <v>188</v>
      </c>
      <c r="AU1605" s="254" t="s">
        <v>81</v>
      </c>
      <c r="AV1605" s="14" t="s">
        <v>81</v>
      </c>
      <c r="AW1605" s="14" t="s">
        <v>33</v>
      </c>
      <c r="AX1605" s="14" t="s">
        <v>71</v>
      </c>
      <c r="AY1605" s="254" t="s">
        <v>175</v>
      </c>
    </row>
    <row r="1606" s="14" customFormat="1">
      <c r="A1606" s="14"/>
      <c r="B1606" s="244"/>
      <c r="C1606" s="245"/>
      <c r="D1606" s="227" t="s">
        <v>188</v>
      </c>
      <c r="E1606" s="246" t="s">
        <v>19</v>
      </c>
      <c r="F1606" s="247" t="s">
        <v>3397</v>
      </c>
      <c r="G1606" s="245"/>
      <c r="H1606" s="248">
        <v>95.760000000000005</v>
      </c>
      <c r="I1606" s="249"/>
      <c r="J1606" s="245"/>
      <c r="K1606" s="245"/>
      <c r="L1606" s="250"/>
      <c r="M1606" s="251"/>
      <c r="N1606" s="252"/>
      <c r="O1606" s="252"/>
      <c r="P1606" s="252"/>
      <c r="Q1606" s="252"/>
      <c r="R1606" s="252"/>
      <c r="S1606" s="252"/>
      <c r="T1606" s="253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4" t="s">
        <v>188</v>
      </c>
      <c r="AU1606" s="254" t="s">
        <v>81</v>
      </c>
      <c r="AV1606" s="14" t="s">
        <v>81</v>
      </c>
      <c r="AW1606" s="14" t="s">
        <v>33</v>
      </c>
      <c r="AX1606" s="14" t="s">
        <v>71</v>
      </c>
      <c r="AY1606" s="254" t="s">
        <v>175</v>
      </c>
    </row>
    <row r="1607" s="15" customFormat="1">
      <c r="A1607" s="15"/>
      <c r="B1607" s="255"/>
      <c r="C1607" s="256"/>
      <c r="D1607" s="227" t="s">
        <v>188</v>
      </c>
      <c r="E1607" s="257" t="s">
        <v>19</v>
      </c>
      <c r="F1607" s="258" t="s">
        <v>206</v>
      </c>
      <c r="G1607" s="256"/>
      <c r="H1607" s="259">
        <v>386.84999999999997</v>
      </c>
      <c r="I1607" s="260"/>
      <c r="J1607" s="256"/>
      <c r="K1607" s="256"/>
      <c r="L1607" s="261"/>
      <c r="M1607" s="262"/>
      <c r="N1607" s="263"/>
      <c r="O1607" s="263"/>
      <c r="P1607" s="263"/>
      <c r="Q1607" s="263"/>
      <c r="R1607" s="263"/>
      <c r="S1607" s="263"/>
      <c r="T1607" s="264"/>
      <c r="U1607" s="15"/>
      <c r="V1607" s="15"/>
      <c r="W1607" s="15"/>
      <c r="X1607" s="15"/>
      <c r="Y1607" s="15"/>
      <c r="Z1607" s="15"/>
      <c r="AA1607" s="15"/>
      <c r="AB1607" s="15"/>
      <c r="AC1607" s="15"/>
      <c r="AD1607" s="15"/>
      <c r="AE1607" s="15"/>
      <c r="AT1607" s="265" t="s">
        <v>188</v>
      </c>
      <c r="AU1607" s="265" t="s">
        <v>81</v>
      </c>
      <c r="AV1607" s="15" t="s">
        <v>182</v>
      </c>
      <c r="AW1607" s="15" t="s">
        <v>33</v>
      </c>
      <c r="AX1607" s="15" t="s">
        <v>79</v>
      </c>
      <c r="AY1607" s="265" t="s">
        <v>175</v>
      </c>
    </row>
    <row r="1608" s="2" customFormat="1" ht="16.5" customHeight="1">
      <c r="A1608" s="40"/>
      <c r="B1608" s="41"/>
      <c r="C1608" s="214" t="s">
        <v>1572</v>
      </c>
      <c r="D1608" s="214" t="s">
        <v>177</v>
      </c>
      <c r="E1608" s="215" t="s">
        <v>1853</v>
      </c>
      <c r="F1608" s="216" t="s">
        <v>1854</v>
      </c>
      <c r="G1608" s="217" t="s">
        <v>339</v>
      </c>
      <c r="H1608" s="218">
        <v>706.32000000000005</v>
      </c>
      <c r="I1608" s="219"/>
      <c r="J1608" s="220">
        <f>ROUND(I1608*H1608,2)</f>
        <v>0</v>
      </c>
      <c r="K1608" s="216" t="s">
        <v>181</v>
      </c>
      <c r="L1608" s="46"/>
      <c r="M1608" s="221" t="s">
        <v>19</v>
      </c>
      <c r="N1608" s="222" t="s">
        <v>42</v>
      </c>
      <c r="O1608" s="86"/>
      <c r="P1608" s="223">
        <f>O1608*H1608</f>
        <v>0</v>
      </c>
      <c r="Q1608" s="223">
        <v>1.0000000000000001E-05</v>
      </c>
      <c r="R1608" s="223">
        <f>Q1608*H1608</f>
        <v>0.0070632000000000012</v>
      </c>
      <c r="S1608" s="223">
        <v>0</v>
      </c>
      <c r="T1608" s="224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25" t="s">
        <v>315</v>
      </c>
      <c r="AT1608" s="225" t="s">
        <v>177</v>
      </c>
      <c r="AU1608" s="225" t="s">
        <v>81</v>
      </c>
      <c r="AY1608" s="19" t="s">
        <v>175</v>
      </c>
      <c r="BE1608" s="226">
        <f>IF(N1608="základní",J1608,0)</f>
        <v>0</v>
      </c>
      <c r="BF1608" s="226">
        <f>IF(N1608="snížená",J1608,0)</f>
        <v>0</v>
      </c>
      <c r="BG1608" s="226">
        <f>IF(N1608="zákl. přenesená",J1608,0)</f>
        <v>0</v>
      </c>
      <c r="BH1608" s="226">
        <f>IF(N1608="sníž. přenesená",J1608,0)</f>
        <v>0</v>
      </c>
      <c r="BI1608" s="226">
        <f>IF(N1608="nulová",J1608,0)</f>
        <v>0</v>
      </c>
      <c r="BJ1608" s="19" t="s">
        <v>79</v>
      </c>
      <c r="BK1608" s="226">
        <f>ROUND(I1608*H1608,2)</f>
        <v>0</v>
      </c>
      <c r="BL1608" s="19" t="s">
        <v>315</v>
      </c>
      <c r="BM1608" s="225" t="s">
        <v>3398</v>
      </c>
    </row>
    <row r="1609" s="2" customFormat="1">
      <c r="A1609" s="40"/>
      <c r="B1609" s="41"/>
      <c r="C1609" s="42"/>
      <c r="D1609" s="227" t="s">
        <v>184</v>
      </c>
      <c r="E1609" s="42"/>
      <c r="F1609" s="228" t="s">
        <v>1856</v>
      </c>
      <c r="G1609" s="42"/>
      <c r="H1609" s="42"/>
      <c r="I1609" s="229"/>
      <c r="J1609" s="42"/>
      <c r="K1609" s="42"/>
      <c r="L1609" s="46"/>
      <c r="M1609" s="230"/>
      <c r="N1609" s="231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184</v>
      </c>
      <c r="AU1609" s="19" t="s">
        <v>81</v>
      </c>
    </row>
    <row r="1610" s="2" customFormat="1">
      <c r="A1610" s="40"/>
      <c r="B1610" s="41"/>
      <c r="C1610" s="42"/>
      <c r="D1610" s="232" t="s">
        <v>186</v>
      </c>
      <c r="E1610" s="42"/>
      <c r="F1610" s="233" t="s">
        <v>1857</v>
      </c>
      <c r="G1610" s="42"/>
      <c r="H1610" s="42"/>
      <c r="I1610" s="229"/>
      <c r="J1610" s="42"/>
      <c r="K1610" s="42"/>
      <c r="L1610" s="46"/>
      <c r="M1610" s="230"/>
      <c r="N1610" s="231"/>
      <c r="O1610" s="86"/>
      <c r="P1610" s="86"/>
      <c r="Q1610" s="86"/>
      <c r="R1610" s="86"/>
      <c r="S1610" s="86"/>
      <c r="T1610" s="87"/>
      <c r="U1610" s="40"/>
      <c r="V1610" s="40"/>
      <c r="W1610" s="40"/>
      <c r="X1610" s="40"/>
      <c r="Y1610" s="40"/>
      <c r="Z1610" s="40"/>
      <c r="AA1610" s="40"/>
      <c r="AB1610" s="40"/>
      <c r="AC1610" s="40"/>
      <c r="AD1610" s="40"/>
      <c r="AE1610" s="40"/>
      <c r="AT1610" s="19" t="s">
        <v>186</v>
      </c>
      <c r="AU1610" s="19" t="s">
        <v>81</v>
      </c>
    </row>
    <row r="1611" s="13" customFormat="1">
      <c r="A1611" s="13"/>
      <c r="B1611" s="234"/>
      <c r="C1611" s="235"/>
      <c r="D1611" s="227" t="s">
        <v>188</v>
      </c>
      <c r="E1611" s="236" t="s">
        <v>19</v>
      </c>
      <c r="F1611" s="237" t="s">
        <v>241</v>
      </c>
      <c r="G1611" s="235"/>
      <c r="H1611" s="236" t="s">
        <v>19</v>
      </c>
      <c r="I1611" s="238"/>
      <c r="J1611" s="235"/>
      <c r="K1611" s="235"/>
      <c r="L1611" s="239"/>
      <c r="M1611" s="240"/>
      <c r="N1611" s="241"/>
      <c r="O1611" s="241"/>
      <c r="P1611" s="241"/>
      <c r="Q1611" s="241"/>
      <c r="R1611" s="241"/>
      <c r="S1611" s="241"/>
      <c r="T1611" s="242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3" t="s">
        <v>188</v>
      </c>
      <c r="AU1611" s="243" t="s">
        <v>81</v>
      </c>
      <c r="AV1611" s="13" t="s">
        <v>79</v>
      </c>
      <c r="AW1611" s="13" t="s">
        <v>33</v>
      </c>
      <c r="AX1611" s="13" t="s">
        <v>71</v>
      </c>
      <c r="AY1611" s="243" t="s">
        <v>175</v>
      </c>
    </row>
    <row r="1612" s="13" customFormat="1">
      <c r="A1612" s="13"/>
      <c r="B1612" s="234"/>
      <c r="C1612" s="235"/>
      <c r="D1612" s="227" t="s">
        <v>188</v>
      </c>
      <c r="E1612" s="236" t="s">
        <v>19</v>
      </c>
      <c r="F1612" s="237" t="s">
        <v>1858</v>
      </c>
      <c r="G1612" s="235"/>
      <c r="H1612" s="236" t="s">
        <v>19</v>
      </c>
      <c r="I1612" s="238"/>
      <c r="J1612" s="235"/>
      <c r="K1612" s="235"/>
      <c r="L1612" s="239"/>
      <c r="M1612" s="240"/>
      <c r="N1612" s="241"/>
      <c r="O1612" s="241"/>
      <c r="P1612" s="241"/>
      <c r="Q1612" s="241"/>
      <c r="R1612" s="241"/>
      <c r="S1612" s="241"/>
      <c r="T1612" s="242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3" t="s">
        <v>188</v>
      </c>
      <c r="AU1612" s="243" t="s">
        <v>81</v>
      </c>
      <c r="AV1612" s="13" t="s">
        <v>79</v>
      </c>
      <c r="AW1612" s="13" t="s">
        <v>33</v>
      </c>
      <c r="AX1612" s="13" t="s">
        <v>71</v>
      </c>
      <c r="AY1612" s="243" t="s">
        <v>175</v>
      </c>
    </row>
    <row r="1613" s="13" customFormat="1">
      <c r="A1613" s="13"/>
      <c r="B1613" s="234"/>
      <c r="C1613" s="235"/>
      <c r="D1613" s="227" t="s">
        <v>188</v>
      </c>
      <c r="E1613" s="236" t="s">
        <v>19</v>
      </c>
      <c r="F1613" s="237" t="s">
        <v>1838</v>
      </c>
      <c r="G1613" s="235"/>
      <c r="H1613" s="236" t="s">
        <v>19</v>
      </c>
      <c r="I1613" s="238"/>
      <c r="J1613" s="235"/>
      <c r="K1613" s="235"/>
      <c r="L1613" s="239"/>
      <c r="M1613" s="240"/>
      <c r="N1613" s="241"/>
      <c r="O1613" s="241"/>
      <c r="P1613" s="241"/>
      <c r="Q1613" s="241"/>
      <c r="R1613" s="241"/>
      <c r="S1613" s="241"/>
      <c r="T1613" s="242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3" t="s">
        <v>188</v>
      </c>
      <c r="AU1613" s="243" t="s">
        <v>81</v>
      </c>
      <c r="AV1613" s="13" t="s">
        <v>79</v>
      </c>
      <c r="AW1613" s="13" t="s">
        <v>33</v>
      </c>
      <c r="AX1613" s="13" t="s">
        <v>71</v>
      </c>
      <c r="AY1613" s="243" t="s">
        <v>175</v>
      </c>
    </row>
    <row r="1614" s="14" customFormat="1">
      <c r="A1614" s="14"/>
      <c r="B1614" s="244"/>
      <c r="C1614" s="245"/>
      <c r="D1614" s="227" t="s">
        <v>188</v>
      </c>
      <c r="E1614" s="246" t="s">
        <v>19</v>
      </c>
      <c r="F1614" s="247" t="s">
        <v>1859</v>
      </c>
      <c r="G1614" s="245"/>
      <c r="H1614" s="248">
        <v>16.760000000000002</v>
      </c>
      <c r="I1614" s="249"/>
      <c r="J1614" s="245"/>
      <c r="K1614" s="245"/>
      <c r="L1614" s="250"/>
      <c r="M1614" s="251"/>
      <c r="N1614" s="252"/>
      <c r="O1614" s="252"/>
      <c r="P1614" s="252"/>
      <c r="Q1614" s="252"/>
      <c r="R1614" s="252"/>
      <c r="S1614" s="252"/>
      <c r="T1614" s="253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4" t="s">
        <v>188</v>
      </c>
      <c r="AU1614" s="254" t="s">
        <v>81</v>
      </c>
      <c r="AV1614" s="14" t="s">
        <v>81</v>
      </c>
      <c r="AW1614" s="14" t="s">
        <v>33</v>
      </c>
      <c r="AX1614" s="14" t="s">
        <v>71</v>
      </c>
      <c r="AY1614" s="254" t="s">
        <v>175</v>
      </c>
    </row>
    <row r="1615" s="14" customFormat="1">
      <c r="A1615" s="14"/>
      <c r="B1615" s="244"/>
      <c r="C1615" s="245"/>
      <c r="D1615" s="227" t="s">
        <v>188</v>
      </c>
      <c r="E1615" s="246" t="s">
        <v>19</v>
      </c>
      <c r="F1615" s="247" t="s">
        <v>1860</v>
      </c>
      <c r="G1615" s="245"/>
      <c r="H1615" s="248">
        <v>78.159999999999997</v>
      </c>
      <c r="I1615" s="249"/>
      <c r="J1615" s="245"/>
      <c r="K1615" s="245"/>
      <c r="L1615" s="250"/>
      <c r="M1615" s="251"/>
      <c r="N1615" s="252"/>
      <c r="O1615" s="252"/>
      <c r="P1615" s="252"/>
      <c r="Q1615" s="252"/>
      <c r="R1615" s="252"/>
      <c r="S1615" s="252"/>
      <c r="T1615" s="253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54" t="s">
        <v>188</v>
      </c>
      <c r="AU1615" s="254" t="s">
        <v>81</v>
      </c>
      <c r="AV1615" s="14" t="s">
        <v>81</v>
      </c>
      <c r="AW1615" s="14" t="s">
        <v>33</v>
      </c>
      <c r="AX1615" s="14" t="s">
        <v>71</v>
      </c>
      <c r="AY1615" s="254" t="s">
        <v>175</v>
      </c>
    </row>
    <row r="1616" s="14" customFormat="1">
      <c r="A1616" s="14"/>
      <c r="B1616" s="244"/>
      <c r="C1616" s="245"/>
      <c r="D1616" s="227" t="s">
        <v>188</v>
      </c>
      <c r="E1616" s="246" t="s">
        <v>19</v>
      </c>
      <c r="F1616" s="247" t="s">
        <v>1861</v>
      </c>
      <c r="G1616" s="245"/>
      <c r="H1616" s="248">
        <v>6.2000000000000002</v>
      </c>
      <c r="I1616" s="249"/>
      <c r="J1616" s="245"/>
      <c r="K1616" s="245"/>
      <c r="L1616" s="250"/>
      <c r="M1616" s="251"/>
      <c r="N1616" s="252"/>
      <c r="O1616" s="252"/>
      <c r="P1616" s="252"/>
      <c r="Q1616" s="252"/>
      <c r="R1616" s="252"/>
      <c r="S1616" s="252"/>
      <c r="T1616" s="253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4" t="s">
        <v>188</v>
      </c>
      <c r="AU1616" s="254" t="s">
        <v>81</v>
      </c>
      <c r="AV1616" s="14" t="s">
        <v>81</v>
      </c>
      <c r="AW1616" s="14" t="s">
        <v>33</v>
      </c>
      <c r="AX1616" s="14" t="s">
        <v>71</v>
      </c>
      <c r="AY1616" s="254" t="s">
        <v>175</v>
      </c>
    </row>
    <row r="1617" s="14" customFormat="1">
      <c r="A1617" s="14"/>
      <c r="B1617" s="244"/>
      <c r="C1617" s="245"/>
      <c r="D1617" s="227" t="s">
        <v>188</v>
      </c>
      <c r="E1617" s="246" t="s">
        <v>19</v>
      </c>
      <c r="F1617" s="247" t="s">
        <v>1862</v>
      </c>
      <c r="G1617" s="245"/>
      <c r="H1617" s="248">
        <v>18.449999999999999</v>
      </c>
      <c r="I1617" s="249"/>
      <c r="J1617" s="245"/>
      <c r="K1617" s="245"/>
      <c r="L1617" s="250"/>
      <c r="M1617" s="251"/>
      <c r="N1617" s="252"/>
      <c r="O1617" s="252"/>
      <c r="P1617" s="252"/>
      <c r="Q1617" s="252"/>
      <c r="R1617" s="252"/>
      <c r="S1617" s="252"/>
      <c r="T1617" s="253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4" t="s">
        <v>188</v>
      </c>
      <c r="AU1617" s="254" t="s">
        <v>81</v>
      </c>
      <c r="AV1617" s="14" t="s">
        <v>81</v>
      </c>
      <c r="AW1617" s="14" t="s">
        <v>33</v>
      </c>
      <c r="AX1617" s="14" t="s">
        <v>71</v>
      </c>
      <c r="AY1617" s="254" t="s">
        <v>175</v>
      </c>
    </row>
    <row r="1618" s="14" customFormat="1">
      <c r="A1618" s="14"/>
      <c r="B1618" s="244"/>
      <c r="C1618" s="245"/>
      <c r="D1618" s="227" t="s">
        <v>188</v>
      </c>
      <c r="E1618" s="246" t="s">
        <v>19</v>
      </c>
      <c r="F1618" s="247" t="s">
        <v>1863</v>
      </c>
      <c r="G1618" s="245"/>
      <c r="H1618" s="248">
        <v>16.800000000000001</v>
      </c>
      <c r="I1618" s="249"/>
      <c r="J1618" s="245"/>
      <c r="K1618" s="245"/>
      <c r="L1618" s="250"/>
      <c r="M1618" s="251"/>
      <c r="N1618" s="252"/>
      <c r="O1618" s="252"/>
      <c r="P1618" s="252"/>
      <c r="Q1618" s="252"/>
      <c r="R1618" s="252"/>
      <c r="S1618" s="252"/>
      <c r="T1618" s="253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4" t="s">
        <v>188</v>
      </c>
      <c r="AU1618" s="254" t="s">
        <v>81</v>
      </c>
      <c r="AV1618" s="14" t="s">
        <v>81</v>
      </c>
      <c r="AW1618" s="14" t="s">
        <v>33</v>
      </c>
      <c r="AX1618" s="14" t="s">
        <v>71</v>
      </c>
      <c r="AY1618" s="254" t="s">
        <v>175</v>
      </c>
    </row>
    <row r="1619" s="14" customFormat="1">
      <c r="A1619" s="14"/>
      <c r="B1619" s="244"/>
      <c r="C1619" s="245"/>
      <c r="D1619" s="227" t="s">
        <v>188</v>
      </c>
      <c r="E1619" s="246" t="s">
        <v>19</v>
      </c>
      <c r="F1619" s="247" t="s">
        <v>1864</v>
      </c>
      <c r="G1619" s="245"/>
      <c r="H1619" s="248">
        <v>12.26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188</v>
      </c>
      <c r="AU1619" s="254" t="s">
        <v>81</v>
      </c>
      <c r="AV1619" s="14" t="s">
        <v>81</v>
      </c>
      <c r="AW1619" s="14" t="s">
        <v>33</v>
      </c>
      <c r="AX1619" s="14" t="s">
        <v>71</v>
      </c>
      <c r="AY1619" s="254" t="s">
        <v>175</v>
      </c>
    </row>
    <row r="1620" s="14" customFormat="1">
      <c r="A1620" s="14"/>
      <c r="B1620" s="244"/>
      <c r="C1620" s="245"/>
      <c r="D1620" s="227" t="s">
        <v>188</v>
      </c>
      <c r="E1620" s="246" t="s">
        <v>19</v>
      </c>
      <c r="F1620" s="247" t="s">
        <v>1865</v>
      </c>
      <c r="G1620" s="245"/>
      <c r="H1620" s="248">
        <v>8.1500000000000004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188</v>
      </c>
      <c r="AU1620" s="254" t="s">
        <v>81</v>
      </c>
      <c r="AV1620" s="14" t="s">
        <v>81</v>
      </c>
      <c r="AW1620" s="14" t="s">
        <v>33</v>
      </c>
      <c r="AX1620" s="14" t="s">
        <v>71</v>
      </c>
      <c r="AY1620" s="254" t="s">
        <v>175</v>
      </c>
    </row>
    <row r="1621" s="14" customFormat="1">
      <c r="A1621" s="14"/>
      <c r="B1621" s="244"/>
      <c r="C1621" s="245"/>
      <c r="D1621" s="227" t="s">
        <v>188</v>
      </c>
      <c r="E1621" s="246" t="s">
        <v>19</v>
      </c>
      <c r="F1621" s="247" t="s">
        <v>1866</v>
      </c>
      <c r="G1621" s="245"/>
      <c r="H1621" s="248">
        <v>8.3200000000000003</v>
      </c>
      <c r="I1621" s="249"/>
      <c r="J1621" s="245"/>
      <c r="K1621" s="245"/>
      <c r="L1621" s="250"/>
      <c r="M1621" s="251"/>
      <c r="N1621" s="252"/>
      <c r="O1621" s="252"/>
      <c r="P1621" s="252"/>
      <c r="Q1621" s="252"/>
      <c r="R1621" s="252"/>
      <c r="S1621" s="252"/>
      <c r="T1621" s="253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4" t="s">
        <v>188</v>
      </c>
      <c r="AU1621" s="254" t="s">
        <v>81</v>
      </c>
      <c r="AV1621" s="14" t="s">
        <v>81</v>
      </c>
      <c r="AW1621" s="14" t="s">
        <v>33</v>
      </c>
      <c r="AX1621" s="14" t="s">
        <v>71</v>
      </c>
      <c r="AY1621" s="254" t="s">
        <v>175</v>
      </c>
    </row>
    <row r="1622" s="14" customFormat="1">
      <c r="A1622" s="14"/>
      <c r="B1622" s="244"/>
      <c r="C1622" s="245"/>
      <c r="D1622" s="227" t="s">
        <v>188</v>
      </c>
      <c r="E1622" s="246" t="s">
        <v>19</v>
      </c>
      <c r="F1622" s="247" t="s">
        <v>1867</v>
      </c>
      <c r="G1622" s="245"/>
      <c r="H1622" s="248">
        <v>16.100000000000001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188</v>
      </c>
      <c r="AU1622" s="254" t="s">
        <v>81</v>
      </c>
      <c r="AV1622" s="14" t="s">
        <v>81</v>
      </c>
      <c r="AW1622" s="14" t="s">
        <v>33</v>
      </c>
      <c r="AX1622" s="14" t="s">
        <v>71</v>
      </c>
      <c r="AY1622" s="254" t="s">
        <v>175</v>
      </c>
    </row>
    <row r="1623" s="16" customFormat="1">
      <c r="A1623" s="16"/>
      <c r="B1623" s="266"/>
      <c r="C1623" s="267"/>
      <c r="D1623" s="227" t="s">
        <v>188</v>
      </c>
      <c r="E1623" s="268" t="s">
        <v>19</v>
      </c>
      <c r="F1623" s="269" t="s">
        <v>271</v>
      </c>
      <c r="G1623" s="267"/>
      <c r="H1623" s="270">
        <v>181.19999999999999</v>
      </c>
      <c r="I1623" s="271"/>
      <c r="J1623" s="267"/>
      <c r="K1623" s="267"/>
      <c r="L1623" s="272"/>
      <c r="M1623" s="273"/>
      <c r="N1623" s="274"/>
      <c r="O1623" s="274"/>
      <c r="P1623" s="274"/>
      <c r="Q1623" s="274"/>
      <c r="R1623" s="274"/>
      <c r="S1623" s="274"/>
      <c r="T1623" s="275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16"/>
      <c r="AE1623" s="16"/>
      <c r="AT1623" s="276" t="s">
        <v>188</v>
      </c>
      <c r="AU1623" s="276" t="s">
        <v>81</v>
      </c>
      <c r="AV1623" s="16" t="s">
        <v>207</v>
      </c>
      <c r="AW1623" s="16" t="s">
        <v>33</v>
      </c>
      <c r="AX1623" s="16" t="s">
        <v>71</v>
      </c>
      <c r="AY1623" s="276" t="s">
        <v>175</v>
      </c>
    </row>
    <row r="1624" s="13" customFormat="1">
      <c r="A1624" s="13"/>
      <c r="B1624" s="234"/>
      <c r="C1624" s="235"/>
      <c r="D1624" s="227" t="s">
        <v>188</v>
      </c>
      <c r="E1624" s="236" t="s">
        <v>19</v>
      </c>
      <c r="F1624" s="237" t="s">
        <v>1796</v>
      </c>
      <c r="G1624" s="235"/>
      <c r="H1624" s="236" t="s">
        <v>19</v>
      </c>
      <c r="I1624" s="238"/>
      <c r="J1624" s="235"/>
      <c r="K1624" s="235"/>
      <c r="L1624" s="239"/>
      <c r="M1624" s="240"/>
      <c r="N1624" s="241"/>
      <c r="O1624" s="241"/>
      <c r="P1624" s="241"/>
      <c r="Q1624" s="241"/>
      <c r="R1624" s="241"/>
      <c r="S1624" s="241"/>
      <c r="T1624" s="242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3" t="s">
        <v>188</v>
      </c>
      <c r="AU1624" s="243" t="s">
        <v>81</v>
      </c>
      <c r="AV1624" s="13" t="s">
        <v>79</v>
      </c>
      <c r="AW1624" s="13" t="s">
        <v>33</v>
      </c>
      <c r="AX1624" s="13" t="s">
        <v>71</v>
      </c>
      <c r="AY1624" s="243" t="s">
        <v>175</v>
      </c>
    </row>
    <row r="1625" s="14" customFormat="1">
      <c r="A1625" s="14"/>
      <c r="B1625" s="244"/>
      <c r="C1625" s="245"/>
      <c r="D1625" s="227" t="s">
        <v>188</v>
      </c>
      <c r="E1625" s="246" t="s">
        <v>19</v>
      </c>
      <c r="F1625" s="247" t="s">
        <v>1868</v>
      </c>
      <c r="G1625" s="245"/>
      <c r="H1625" s="248">
        <v>21.399999999999999</v>
      </c>
      <c r="I1625" s="249"/>
      <c r="J1625" s="245"/>
      <c r="K1625" s="245"/>
      <c r="L1625" s="250"/>
      <c r="M1625" s="251"/>
      <c r="N1625" s="252"/>
      <c r="O1625" s="252"/>
      <c r="P1625" s="252"/>
      <c r="Q1625" s="252"/>
      <c r="R1625" s="252"/>
      <c r="S1625" s="252"/>
      <c r="T1625" s="253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4" t="s">
        <v>188</v>
      </c>
      <c r="AU1625" s="254" t="s">
        <v>81</v>
      </c>
      <c r="AV1625" s="14" t="s">
        <v>81</v>
      </c>
      <c r="AW1625" s="14" t="s">
        <v>33</v>
      </c>
      <c r="AX1625" s="14" t="s">
        <v>71</v>
      </c>
      <c r="AY1625" s="254" t="s">
        <v>175</v>
      </c>
    </row>
    <row r="1626" s="14" customFormat="1">
      <c r="A1626" s="14"/>
      <c r="B1626" s="244"/>
      <c r="C1626" s="245"/>
      <c r="D1626" s="227" t="s">
        <v>188</v>
      </c>
      <c r="E1626" s="246" t="s">
        <v>19</v>
      </c>
      <c r="F1626" s="247" t="s">
        <v>1869</v>
      </c>
      <c r="G1626" s="245"/>
      <c r="H1626" s="248">
        <v>19.600000000000001</v>
      </c>
      <c r="I1626" s="249"/>
      <c r="J1626" s="245"/>
      <c r="K1626" s="245"/>
      <c r="L1626" s="250"/>
      <c r="M1626" s="251"/>
      <c r="N1626" s="252"/>
      <c r="O1626" s="252"/>
      <c r="P1626" s="252"/>
      <c r="Q1626" s="252"/>
      <c r="R1626" s="252"/>
      <c r="S1626" s="252"/>
      <c r="T1626" s="253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4" t="s">
        <v>188</v>
      </c>
      <c r="AU1626" s="254" t="s">
        <v>81</v>
      </c>
      <c r="AV1626" s="14" t="s">
        <v>81</v>
      </c>
      <c r="AW1626" s="14" t="s">
        <v>33</v>
      </c>
      <c r="AX1626" s="14" t="s">
        <v>71</v>
      </c>
      <c r="AY1626" s="254" t="s">
        <v>175</v>
      </c>
    </row>
    <row r="1627" s="14" customFormat="1">
      <c r="A1627" s="14"/>
      <c r="B1627" s="244"/>
      <c r="C1627" s="245"/>
      <c r="D1627" s="227" t="s">
        <v>188</v>
      </c>
      <c r="E1627" s="246" t="s">
        <v>19</v>
      </c>
      <c r="F1627" s="247" t="s">
        <v>1870</v>
      </c>
      <c r="G1627" s="245"/>
      <c r="H1627" s="248">
        <v>19.100000000000001</v>
      </c>
      <c r="I1627" s="249"/>
      <c r="J1627" s="245"/>
      <c r="K1627" s="245"/>
      <c r="L1627" s="250"/>
      <c r="M1627" s="251"/>
      <c r="N1627" s="252"/>
      <c r="O1627" s="252"/>
      <c r="P1627" s="252"/>
      <c r="Q1627" s="252"/>
      <c r="R1627" s="252"/>
      <c r="S1627" s="252"/>
      <c r="T1627" s="253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54" t="s">
        <v>188</v>
      </c>
      <c r="AU1627" s="254" t="s">
        <v>81</v>
      </c>
      <c r="AV1627" s="14" t="s">
        <v>81</v>
      </c>
      <c r="AW1627" s="14" t="s">
        <v>33</v>
      </c>
      <c r="AX1627" s="14" t="s">
        <v>71</v>
      </c>
      <c r="AY1627" s="254" t="s">
        <v>175</v>
      </c>
    </row>
    <row r="1628" s="14" customFormat="1">
      <c r="A1628" s="14"/>
      <c r="B1628" s="244"/>
      <c r="C1628" s="245"/>
      <c r="D1628" s="227" t="s">
        <v>188</v>
      </c>
      <c r="E1628" s="246" t="s">
        <v>19</v>
      </c>
      <c r="F1628" s="247" t="s">
        <v>1871</v>
      </c>
      <c r="G1628" s="245"/>
      <c r="H1628" s="248">
        <v>14.6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188</v>
      </c>
      <c r="AU1628" s="254" t="s">
        <v>81</v>
      </c>
      <c r="AV1628" s="14" t="s">
        <v>81</v>
      </c>
      <c r="AW1628" s="14" t="s">
        <v>33</v>
      </c>
      <c r="AX1628" s="14" t="s">
        <v>71</v>
      </c>
      <c r="AY1628" s="254" t="s">
        <v>175</v>
      </c>
    </row>
    <row r="1629" s="14" customFormat="1">
      <c r="A1629" s="14"/>
      <c r="B1629" s="244"/>
      <c r="C1629" s="245"/>
      <c r="D1629" s="227" t="s">
        <v>188</v>
      </c>
      <c r="E1629" s="246" t="s">
        <v>19</v>
      </c>
      <c r="F1629" s="247" t="s">
        <v>1872</v>
      </c>
      <c r="G1629" s="245"/>
      <c r="H1629" s="248">
        <v>15.300000000000001</v>
      </c>
      <c r="I1629" s="249"/>
      <c r="J1629" s="245"/>
      <c r="K1629" s="245"/>
      <c r="L1629" s="250"/>
      <c r="M1629" s="251"/>
      <c r="N1629" s="252"/>
      <c r="O1629" s="252"/>
      <c r="P1629" s="252"/>
      <c r="Q1629" s="252"/>
      <c r="R1629" s="252"/>
      <c r="S1629" s="252"/>
      <c r="T1629" s="253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54" t="s">
        <v>188</v>
      </c>
      <c r="AU1629" s="254" t="s">
        <v>81</v>
      </c>
      <c r="AV1629" s="14" t="s">
        <v>81</v>
      </c>
      <c r="AW1629" s="14" t="s">
        <v>33</v>
      </c>
      <c r="AX1629" s="14" t="s">
        <v>71</v>
      </c>
      <c r="AY1629" s="254" t="s">
        <v>175</v>
      </c>
    </row>
    <row r="1630" s="14" customFormat="1">
      <c r="A1630" s="14"/>
      <c r="B1630" s="244"/>
      <c r="C1630" s="245"/>
      <c r="D1630" s="227" t="s">
        <v>188</v>
      </c>
      <c r="E1630" s="246" t="s">
        <v>19</v>
      </c>
      <c r="F1630" s="247" t="s">
        <v>1873</v>
      </c>
      <c r="G1630" s="245"/>
      <c r="H1630" s="248">
        <v>19.140000000000001</v>
      </c>
      <c r="I1630" s="249"/>
      <c r="J1630" s="245"/>
      <c r="K1630" s="245"/>
      <c r="L1630" s="250"/>
      <c r="M1630" s="251"/>
      <c r="N1630" s="252"/>
      <c r="O1630" s="252"/>
      <c r="P1630" s="252"/>
      <c r="Q1630" s="252"/>
      <c r="R1630" s="252"/>
      <c r="S1630" s="252"/>
      <c r="T1630" s="253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54" t="s">
        <v>188</v>
      </c>
      <c r="AU1630" s="254" t="s">
        <v>81</v>
      </c>
      <c r="AV1630" s="14" t="s">
        <v>81</v>
      </c>
      <c r="AW1630" s="14" t="s">
        <v>33</v>
      </c>
      <c r="AX1630" s="14" t="s">
        <v>71</v>
      </c>
      <c r="AY1630" s="254" t="s">
        <v>175</v>
      </c>
    </row>
    <row r="1631" s="14" customFormat="1">
      <c r="A1631" s="14"/>
      <c r="B1631" s="244"/>
      <c r="C1631" s="245"/>
      <c r="D1631" s="227" t="s">
        <v>188</v>
      </c>
      <c r="E1631" s="246" t="s">
        <v>19</v>
      </c>
      <c r="F1631" s="247" t="s">
        <v>1874</v>
      </c>
      <c r="G1631" s="245"/>
      <c r="H1631" s="248">
        <v>19.18</v>
      </c>
      <c r="I1631" s="249"/>
      <c r="J1631" s="245"/>
      <c r="K1631" s="245"/>
      <c r="L1631" s="250"/>
      <c r="M1631" s="251"/>
      <c r="N1631" s="252"/>
      <c r="O1631" s="252"/>
      <c r="P1631" s="252"/>
      <c r="Q1631" s="252"/>
      <c r="R1631" s="252"/>
      <c r="S1631" s="252"/>
      <c r="T1631" s="253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4" t="s">
        <v>188</v>
      </c>
      <c r="AU1631" s="254" t="s">
        <v>81</v>
      </c>
      <c r="AV1631" s="14" t="s">
        <v>81</v>
      </c>
      <c r="AW1631" s="14" t="s">
        <v>33</v>
      </c>
      <c r="AX1631" s="14" t="s">
        <v>71</v>
      </c>
      <c r="AY1631" s="254" t="s">
        <v>175</v>
      </c>
    </row>
    <row r="1632" s="14" customFormat="1">
      <c r="A1632" s="14"/>
      <c r="B1632" s="244"/>
      <c r="C1632" s="245"/>
      <c r="D1632" s="227" t="s">
        <v>188</v>
      </c>
      <c r="E1632" s="246" t="s">
        <v>19</v>
      </c>
      <c r="F1632" s="247" t="s">
        <v>1875</v>
      </c>
      <c r="G1632" s="245"/>
      <c r="H1632" s="248">
        <v>18.640000000000001</v>
      </c>
      <c r="I1632" s="249"/>
      <c r="J1632" s="245"/>
      <c r="K1632" s="245"/>
      <c r="L1632" s="250"/>
      <c r="M1632" s="251"/>
      <c r="N1632" s="252"/>
      <c r="O1632" s="252"/>
      <c r="P1632" s="252"/>
      <c r="Q1632" s="252"/>
      <c r="R1632" s="252"/>
      <c r="S1632" s="252"/>
      <c r="T1632" s="253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4" t="s">
        <v>188</v>
      </c>
      <c r="AU1632" s="254" t="s">
        <v>81</v>
      </c>
      <c r="AV1632" s="14" t="s">
        <v>81</v>
      </c>
      <c r="AW1632" s="14" t="s">
        <v>33</v>
      </c>
      <c r="AX1632" s="14" t="s">
        <v>71</v>
      </c>
      <c r="AY1632" s="254" t="s">
        <v>175</v>
      </c>
    </row>
    <row r="1633" s="14" customFormat="1">
      <c r="A1633" s="14"/>
      <c r="B1633" s="244"/>
      <c r="C1633" s="245"/>
      <c r="D1633" s="227" t="s">
        <v>188</v>
      </c>
      <c r="E1633" s="246" t="s">
        <v>19</v>
      </c>
      <c r="F1633" s="247" t="s">
        <v>1876</v>
      </c>
      <c r="G1633" s="245"/>
      <c r="H1633" s="248">
        <v>17.899999999999999</v>
      </c>
      <c r="I1633" s="249"/>
      <c r="J1633" s="245"/>
      <c r="K1633" s="245"/>
      <c r="L1633" s="250"/>
      <c r="M1633" s="251"/>
      <c r="N1633" s="252"/>
      <c r="O1633" s="252"/>
      <c r="P1633" s="252"/>
      <c r="Q1633" s="252"/>
      <c r="R1633" s="252"/>
      <c r="S1633" s="252"/>
      <c r="T1633" s="253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54" t="s">
        <v>188</v>
      </c>
      <c r="AU1633" s="254" t="s">
        <v>81</v>
      </c>
      <c r="AV1633" s="14" t="s">
        <v>81</v>
      </c>
      <c r="AW1633" s="14" t="s">
        <v>33</v>
      </c>
      <c r="AX1633" s="14" t="s">
        <v>71</v>
      </c>
      <c r="AY1633" s="254" t="s">
        <v>175</v>
      </c>
    </row>
    <row r="1634" s="14" customFormat="1">
      <c r="A1634" s="14"/>
      <c r="B1634" s="244"/>
      <c r="C1634" s="245"/>
      <c r="D1634" s="227" t="s">
        <v>188</v>
      </c>
      <c r="E1634" s="246" t="s">
        <v>19</v>
      </c>
      <c r="F1634" s="247" t="s">
        <v>1877</v>
      </c>
      <c r="G1634" s="245"/>
      <c r="H1634" s="248">
        <v>7.0999999999999996</v>
      </c>
      <c r="I1634" s="249"/>
      <c r="J1634" s="245"/>
      <c r="K1634" s="245"/>
      <c r="L1634" s="250"/>
      <c r="M1634" s="251"/>
      <c r="N1634" s="252"/>
      <c r="O1634" s="252"/>
      <c r="P1634" s="252"/>
      <c r="Q1634" s="252"/>
      <c r="R1634" s="252"/>
      <c r="S1634" s="252"/>
      <c r="T1634" s="253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4" t="s">
        <v>188</v>
      </c>
      <c r="AU1634" s="254" t="s">
        <v>81</v>
      </c>
      <c r="AV1634" s="14" t="s">
        <v>81</v>
      </c>
      <c r="AW1634" s="14" t="s">
        <v>33</v>
      </c>
      <c r="AX1634" s="14" t="s">
        <v>71</v>
      </c>
      <c r="AY1634" s="254" t="s">
        <v>175</v>
      </c>
    </row>
    <row r="1635" s="16" customFormat="1">
      <c r="A1635" s="16"/>
      <c r="B1635" s="266"/>
      <c r="C1635" s="267"/>
      <c r="D1635" s="227" t="s">
        <v>188</v>
      </c>
      <c r="E1635" s="268" t="s">
        <v>19</v>
      </c>
      <c r="F1635" s="269" t="s">
        <v>271</v>
      </c>
      <c r="G1635" s="267"/>
      <c r="H1635" s="270">
        <v>171.95999999999998</v>
      </c>
      <c r="I1635" s="271"/>
      <c r="J1635" s="267"/>
      <c r="K1635" s="267"/>
      <c r="L1635" s="272"/>
      <c r="M1635" s="273"/>
      <c r="N1635" s="274"/>
      <c r="O1635" s="274"/>
      <c r="P1635" s="274"/>
      <c r="Q1635" s="274"/>
      <c r="R1635" s="274"/>
      <c r="S1635" s="274"/>
      <c r="T1635" s="275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16"/>
      <c r="AE1635" s="16"/>
      <c r="AT1635" s="276" t="s">
        <v>188</v>
      </c>
      <c r="AU1635" s="276" t="s">
        <v>81</v>
      </c>
      <c r="AV1635" s="16" t="s">
        <v>207</v>
      </c>
      <c r="AW1635" s="16" t="s">
        <v>33</v>
      </c>
      <c r="AX1635" s="16" t="s">
        <v>71</v>
      </c>
      <c r="AY1635" s="276" t="s">
        <v>175</v>
      </c>
    </row>
    <row r="1636" s="14" customFormat="1">
      <c r="A1636" s="14"/>
      <c r="B1636" s="244"/>
      <c r="C1636" s="245"/>
      <c r="D1636" s="227" t="s">
        <v>188</v>
      </c>
      <c r="E1636" s="246" t="s">
        <v>19</v>
      </c>
      <c r="F1636" s="247" t="s">
        <v>1878</v>
      </c>
      <c r="G1636" s="245"/>
      <c r="H1636" s="248">
        <v>353.16000000000003</v>
      </c>
      <c r="I1636" s="249"/>
      <c r="J1636" s="245"/>
      <c r="K1636" s="245"/>
      <c r="L1636" s="250"/>
      <c r="M1636" s="251"/>
      <c r="N1636" s="252"/>
      <c r="O1636" s="252"/>
      <c r="P1636" s="252"/>
      <c r="Q1636" s="252"/>
      <c r="R1636" s="252"/>
      <c r="S1636" s="252"/>
      <c r="T1636" s="253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4" t="s">
        <v>188</v>
      </c>
      <c r="AU1636" s="254" t="s">
        <v>81</v>
      </c>
      <c r="AV1636" s="14" t="s">
        <v>81</v>
      </c>
      <c r="AW1636" s="14" t="s">
        <v>33</v>
      </c>
      <c r="AX1636" s="14" t="s">
        <v>71</v>
      </c>
      <c r="AY1636" s="254" t="s">
        <v>175</v>
      </c>
    </row>
    <row r="1637" s="15" customFormat="1">
      <c r="A1637" s="15"/>
      <c r="B1637" s="255"/>
      <c r="C1637" s="256"/>
      <c r="D1637" s="227" t="s">
        <v>188</v>
      </c>
      <c r="E1637" s="257" t="s">
        <v>19</v>
      </c>
      <c r="F1637" s="258" t="s">
        <v>206</v>
      </c>
      <c r="G1637" s="256"/>
      <c r="H1637" s="259">
        <v>706.31999999999994</v>
      </c>
      <c r="I1637" s="260"/>
      <c r="J1637" s="256"/>
      <c r="K1637" s="256"/>
      <c r="L1637" s="261"/>
      <c r="M1637" s="262"/>
      <c r="N1637" s="263"/>
      <c r="O1637" s="263"/>
      <c r="P1637" s="263"/>
      <c r="Q1637" s="263"/>
      <c r="R1637" s="263"/>
      <c r="S1637" s="263"/>
      <c r="T1637" s="264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65" t="s">
        <v>188</v>
      </c>
      <c r="AU1637" s="265" t="s">
        <v>81</v>
      </c>
      <c r="AV1637" s="15" t="s">
        <v>182</v>
      </c>
      <c r="AW1637" s="15" t="s">
        <v>33</v>
      </c>
      <c r="AX1637" s="15" t="s">
        <v>79</v>
      </c>
      <c r="AY1637" s="265" t="s">
        <v>175</v>
      </c>
    </row>
    <row r="1638" s="2" customFormat="1" ht="16.5" customHeight="1">
      <c r="A1638" s="40"/>
      <c r="B1638" s="41"/>
      <c r="C1638" s="277" t="s">
        <v>1578</v>
      </c>
      <c r="D1638" s="277" t="s">
        <v>402</v>
      </c>
      <c r="E1638" s="278" t="s">
        <v>1671</v>
      </c>
      <c r="F1638" s="279" t="s">
        <v>1881</v>
      </c>
      <c r="G1638" s="280" t="s">
        <v>339</v>
      </c>
      <c r="H1638" s="281">
        <v>360.22300000000001</v>
      </c>
      <c r="I1638" s="282"/>
      <c r="J1638" s="283">
        <f>ROUND(I1638*H1638,2)</f>
        <v>0</v>
      </c>
      <c r="K1638" s="279" t="s">
        <v>491</v>
      </c>
      <c r="L1638" s="284"/>
      <c r="M1638" s="285" t="s">
        <v>19</v>
      </c>
      <c r="N1638" s="286" t="s">
        <v>42</v>
      </c>
      <c r="O1638" s="86"/>
      <c r="P1638" s="223">
        <f>O1638*H1638</f>
        <v>0</v>
      </c>
      <c r="Q1638" s="223">
        <v>0</v>
      </c>
      <c r="R1638" s="223">
        <f>Q1638*H1638</f>
        <v>0</v>
      </c>
      <c r="S1638" s="223">
        <v>0</v>
      </c>
      <c r="T1638" s="224">
        <f>S1638*H1638</f>
        <v>0</v>
      </c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R1638" s="225" t="s">
        <v>434</v>
      </c>
      <c r="AT1638" s="225" t="s">
        <v>402</v>
      </c>
      <c r="AU1638" s="225" t="s">
        <v>81</v>
      </c>
      <c r="AY1638" s="19" t="s">
        <v>175</v>
      </c>
      <c r="BE1638" s="226">
        <f>IF(N1638="základní",J1638,0)</f>
        <v>0</v>
      </c>
      <c r="BF1638" s="226">
        <f>IF(N1638="snížená",J1638,0)</f>
        <v>0</v>
      </c>
      <c r="BG1638" s="226">
        <f>IF(N1638="zákl. přenesená",J1638,0)</f>
        <v>0</v>
      </c>
      <c r="BH1638" s="226">
        <f>IF(N1638="sníž. přenesená",J1638,0)</f>
        <v>0</v>
      </c>
      <c r="BI1638" s="226">
        <f>IF(N1638="nulová",J1638,0)</f>
        <v>0</v>
      </c>
      <c r="BJ1638" s="19" t="s">
        <v>79</v>
      </c>
      <c r="BK1638" s="226">
        <f>ROUND(I1638*H1638,2)</f>
        <v>0</v>
      </c>
      <c r="BL1638" s="19" t="s">
        <v>315</v>
      </c>
      <c r="BM1638" s="225" t="s">
        <v>3399</v>
      </c>
    </row>
    <row r="1639" s="2" customFormat="1">
      <c r="A1639" s="40"/>
      <c r="B1639" s="41"/>
      <c r="C1639" s="42"/>
      <c r="D1639" s="227" t="s">
        <v>184</v>
      </c>
      <c r="E1639" s="42"/>
      <c r="F1639" s="228" t="s">
        <v>1883</v>
      </c>
      <c r="G1639" s="42"/>
      <c r="H1639" s="42"/>
      <c r="I1639" s="229"/>
      <c r="J1639" s="42"/>
      <c r="K1639" s="42"/>
      <c r="L1639" s="46"/>
      <c r="M1639" s="230"/>
      <c r="N1639" s="231"/>
      <c r="O1639" s="86"/>
      <c r="P1639" s="86"/>
      <c r="Q1639" s="86"/>
      <c r="R1639" s="86"/>
      <c r="S1639" s="86"/>
      <c r="T1639" s="87"/>
      <c r="U1639" s="40"/>
      <c r="V1639" s="40"/>
      <c r="W1639" s="40"/>
      <c r="X1639" s="40"/>
      <c r="Y1639" s="40"/>
      <c r="Z1639" s="40"/>
      <c r="AA1639" s="40"/>
      <c r="AB1639" s="40"/>
      <c r="AC1639" s="40"/>
      <c r="AD1639" s="40"/>
      <c r="AE1639" s="40"/>
      <c r="AT1639" s="19" t="s">
        <v>184</v>
      </c>
      <c r="AU1639" s="19" t="s">
        <v>81</v>
      </c>
    </row>
    <row r="1640" s="14" customFormat="1">
      <c r="A1640" s="14"/>
      <c r="B1640" s="244"/>
      <c r="C1640" s="245"/>
      <c r="D1640" s="227" t="s">
        <v>188</v>
      </c>
      <c r="E1640" s="246" t="s">
        <v>19</v>
      </c>
      <c r="F1640" s="247" t="s">
        <v>1884</v>
      </c>
      <c r="G1640" s="245"/>
      <c r="H1640" s="248">
        <v>353.16000000000003</v>
      </c>
      <c r="I1640" s="249"/>
      <c r="J1640" s="245"/>
      <c r="K1640" s="245"/>
      <c r="L1640" s="250"/>
      <c r="M1640" s="251"/>
      <c r="N1640" s="252"/>
      <c r="O1640" s="252"/>
      <c r="P1640" s="252"/>
      <c r="Q1640" s="252"/>
      <c r="R1640" s="252"/>
      <c r="S1640" s="252"/>
      <c r="T1640" s="253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4" t="s">
        <v>188</v>
      </c>
      <c r="AU1640" s="254" t="s">
        <v>81</v>
      </c>
      <c r="AV1640" s="14" t="s">
        <v>81</v>
      </c>
      <c r="AW1640" s="14" t="s">
        <v>33</v>
      </c>
      <c r="AX1640" s="14" t="s">
        <v>79</v>
      </c>
      <c r="AY1640" s="254" t="s">
        <v>175</v>
      </c>
    </row>
    <row r="1641" s="14" customFormat="1">
      <c r="A1641" s="14"/>
      <c r="B1641" s="244"/>
      <c r="C1641" s="245"/>
      <c r="D1641" s="227" t="s">
        <v>188</v>
      </c>
      <c r="E1641" s="245"/>
      <c r="F1641" s="247" t="s">
        <v>1885</v>
      </c>
      <c r="G1641" s="245"/>
      <c r="H1641" s="248">
        <v>360.22300000000001</v>
      </c>
      <c r="I1641" s="249"/>
      <c r="J1641" s="245"/>
      <c r="K1641" s="245"/>
      <c r="L1641" s="250"/>
      <c r="M1641" s="251"/>
      <c r="N1641" s="252"/>
      <c r="O1641" s="252"/>
      <c r="P1641" s="252"/>
      <c r="Q1641" s="252"/>
      <c r="R1641" s="252"/>
      <c r="S1641" s="252"/>
      <c r="T1641" s="253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54" t="s">
        <v>188</v>
      </c>
      <c r="AU1641" s="254" t="s">
        <v>81</v>
      </c>
      <c r="AV1641" s="14" t="s">
        <v>81</v>
      </c>
      <c r="AW1641" s="14" t="s">
        <v>4</v>
      </c>
      <c r="AX1641" s="14" t="s">
        <v>79</v>
      </c>
      <c r="AY1641" s="254" t="s">
        <v>175</v>
      </c>
    </row>
    <row r="1642" s="2" customFormat="1" ht="16.5" customHeight="1">
      <c r="A1642" s="40"/>
      <c r="B1642" s="41"/>
      <c r="C1642" s="277" t="s">
        <v>1584</v>
      </c>
      <c r="D1642" s="277" t="s">
        <v>402</v>
      </c>
      <c r="E1642" s="278" t="s">
        <v>1537</v>
      </c>
      <c r="F1642" s="279" t="s">
        <v>1888</v>
      </c>
      <c r="G1642" s="280" t="s">
        <v>339</v>
      </c>
      <c r="H1642" s="281">
        <v>360.22300000000001</v>
      </c>
      <c r="I1642" s="282"/>
      <c r="J1642" s="283">
        <f>ROUND(I1642*H1642,2)</f>
        <v>0</v>
      </c>
      <c r="K1642" s="279" t="s">
        <v>491</v>
      </c>
      <c r="L1642" s="284"/>
      <c r="M1642" s="285" t="s">
        <v>19</v>
      </c>
      <c r="N1642" s="286" t="s">
        <v>42</v>
      </c>
      <c r="O1642" s="86"/>
      <c r="P1642" s="223">
        <f>O1642*H1642</f>
        <v>0</v>
      </c>
      <c r="Q1642" s="223">
        <v>0</v>
      </c>
      <c r="R1642" s="223">
        <f>Q1642*H1642</f>
        <v>0</v>
      </c>
      <c r="S1642" s="223">
        <v>0</v>
      </c>
      <c r="T1642" s="224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25" t="s">
        <v>434</v>
      </c>
      <c r="AT1642" s="225" t="s">
        <v>402</v>
      </c>
      <c r="AU1642" s="225" t="s">
        <v>81</v>
      </c>
      <c r="AY1642" s="19" t="s">
        <v>175</v>
      </c>
      <c r="BE1642" s="226">
        <f>IF(N1642="základní",J1642,0)</f>
        <v>0</v>
      </c>
      <c r="BF1642" s="226">
        <f>IF(N1642="snížená",J1642,0)</f>
        <v>0</v>
      </c>
      <c r="BG1642" s="226">
        <f>IF(N1642="zákl. přenesená",J1642,0)</f>
        <v>0</v>
      </c>
      <c r="BH1642" s="226">
        <f>IF(N1642="sníž. přenesená",J1642,0)</f>
        <v>0</v>
      </c>
      <c r="BI1642" s="226">
        <f>IF(N1642="nulová",J1642,0)</f>
        <v>0</v>
      </c>
      <c r="BJ1642" s="19" t="s">
        <v>79</v>
      </c>
      <c r="BK1642" s="226">
        <f>ROUND(I1642*H1642,2)</f>
        <v>0</v>
      </c>
      <c r="BL1642" s="19" t="s">
        <v>315</v>
      </c>
      <c r="BM1642" s="225" t="s">
        <v>3400</v>
      </c>
    </row>
    <row r="1643" s="2" customFormat="1">
      <c r="A1643" s="40"/>
      <c r="B1643" s="41"/>
      <c r="C1643" s="42"/>
      <c r="D1643" s="227" t="s">
        <v>184</v>
      </c>
      <c r="E1643" s="42"/>
      <c r="F1643" s="228" t="s">
        <v>1888</v>
      </c>
      <c r="G1643" s="42"/>
      <c r="H1643" s="42"/>
      <c r="I1643" s="229"/>
      <c r="J1643" s="42"/>
      <c r="K1643" s="42"/>
      <c r="L1643" s="46"/>
      <c r="M1643" s="230"/>
      <c r="N1643" s="231"/>
      <c r="O1643" s="86"/>
      <c r="P1643" s="86"/>
      <c r="Q1643" s="86"/>
      <c r="R1643" s="86"/>
      <c r="S1643" s="86"/>
      <c r="T1643" s="87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184</v>
      </c>
      <c r="AU1643" s="19" t="s">
        <v>81</v>
      </c>
    </row>
    <row r="1644" s="14" customFormat="1">
      <c r="A1644" s="14"/>
      <c r="B1644" s="244"/>
      <c r="C1644" s="245"/>
      <c r="D1644" s="227" t="s">
        <v>188</v>
      </c>
      <c r="E1644" s="246" t="s">
        <v>19</v>
      </c>
      <c r="F1644" s="247" t="s">
        <v>1884</v>
      </c>
      <c r="G1644" s="245"/>
      <c r="H1644" s="248">
        <v>353.16000000000003</v>
      </c>
      <c r="I1644" s="249"/>
      <c r="J1644" s="245"/>
      <c r="K1644" s="245"/>
      <c r="L1644" s="250"/>
      <c r="M1644" s="251"/>
      <c r="N1644" s="252"/>
      <c r="O1644" s="252"/>
      <c r="P1644" s="252"/>
      <c r="Q1644" s="252"/>
      <c r="R1644" s="252"/>
      <c r="S1644" s="252"/>
      <c r="T1644" s="253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54" t="s">
        <v>188</v>
      </c>
      <c r="AU1644" s="254" t="s">
        <v>81</v>
      </c>
      <c r="AV1644" s="14" t="s">
        <v>81</v>
      </c>
      <c r="AW1644" s="14" t="s">
        <v>33</v>
      </c>
      <c r="AX1644" s="14" t="s">
        <v>79</v>
      </c>
      <c r="AY1644" s="254" t="s">
        <v>175</v>
      </c>
    </row>
    <row r="1645" s="14" customFormat="1">
      <c r="A1645" s="14"/>
      <c r="B1645" s="244"/>
      <c r="C1645" s="245"/>
      <c r="D1645" s="227" t="s">
        <v>188</v>
      </c>
      <c r="E1645" s="245"/>
      <c r="F1645" s="247" t="s">
        <v>1885</v>
      </c>
      <c r="G1645" s="245"/>
      <c r="H1645" s="248">
        <v>360.22300000000001</v>
      </c>
      <c r="I1645" s="249"/>
      <c r="J1645" s="245"/>
      <c r="K1645" s="245"/>
      <c r="L1645" s="250"/>
      <c r="M1645" s="251"/>
      <c r="N1645" s="252"/>
      <c r="O1645" s="252"/>
      <c r="P1645" s="252"/>
      <c r="Q1645" s="252"/>
      <c r="R1645" s="252"/>
      <c r="S1645" s="252"/>
      <c r="T1645" s="253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54" t="s">
        <v>188</v>
      </c>
      <c r="AU1645" s="254" t="s">
        <v>81</v>
      </c>
      <c r="AV1645" s="14" t="s">
        <v>81</v>
      </c>
      <c r="AW1645" s="14" t="s">
        <v>4</v>
      </c>
      <c r="AX1645" s="14" t="s">
        <v>79</v>
      </c>
      <c r="AY1645" s="254" t="s">
        <v>175</v>
      </c>
    </row>
    <row r="1646" s="2" customFormat="1" ht="16.5" customHeight="1">
      <c r="A1646" s="40"/>
      <c r="B1646" s="41"/>
      <c r="C1646" s="214" t="s">
        <v>1591</v>
      </c>
      <c r="D1646" s="214" t="s">
        <v>177</v>
      </c>
      <c r="E1646" s="215" t="s">
        <v>1891</v>
      </c>
      <c r="F1646" s="216" t="s">
        <v>1892</v>
      </c>
      <c r="G1646" s="217" t="s">
        <v>339</v>
      </c>
      <c r="H1646" s="218">
        <v>21.75</v>
      </c>
      <c r="I1646" s="219"/>
      <c r="J1646" s="220">
        <f>ROUND(I1646*H1646,2)</f>
        <v>0</v>
      </c>
      <c r="K1646" s="216" t="s">
        <v>181</v>
      </c>
      <c r="L1646" s="46"/>
      <c r="M1646" s="221" t="s">
        <v>19</v>
      </c>
      <c r="N1646" s="222" t="s">
        <v>42</v>
      </c>
      <c r="O1646" s="86"/>
      <c r="P1646" s="223">
        <f>O1646*H1646</f>
        <v>0</v>
      </c>
      <c r="Q1646" s="223">
        <v>0</v>
      </c>
      <c r="R1646" s="223">
        <f>Q1646*H1646</f>
        <v>0</v>
      </c>
      <c r="S1646" s="223">
        <v>0</v>
      </c>
      <c r="T1646" s="224">
        <f>S1646*H1646</f>
        <v>0</v>
      </c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R1646" s="225" t="s">
        <v>315</v>
      </c>
      <c r="AT1646" s="225" t="s">
        <v>177</v>
      </c>
      <c r="AU1646" s="225" t="s">
        <v>81</v>
      </c>
      <c r="AY1646" s="19" t="s">
        <v>175</v>
      </c>
      <c r="BE1646" s="226">
        <f>IF(N1646="základní",J1646,0)</f>
        <v>0</v>
      </c>
      <c r="BF1646" s="226">
        <f>IF(N1646="snížená",J1646,0)</f>
        <v>0</v>
      </c>
      <c r="BG1646" s="226">
        <f>IF(N1646="zákl. přenesená",J1646,0)</f>
        <v>0</v>
      </c>
      <c r="BH1646" s="226">
        <f>IF(N1646="sníž. přenesená",J1646,0)</f>
        <v>0</v>
      </c>
      <c r="BI1646" s="226">
        <f>IF(N1646="nulová",J1646,0)</f>
        <v>0</v>
      </c>
      <c r="BJ1646" s="19" t="s">
        <v>79</v>
      </c>
      <c r="BK1646" s="226">
        <f>ROUND(I1646*H1646,2)</f>
        <v>0</v>
      </c>
      <c r="BL1646" s="19" t="s">
        <v>315</v>
      </c>
      <c r="BM1646" s="225" t="s">
        <v>3401</v>
      </c>
    </row>
    <row r="1647" s="2" customFormat="1">
      <c r="A1647" s="40"/>
      <c r="B1647" s="41"/>
      <c r="C1647" s="42"/>
      <c r="D1647" s="227" t="s">
        <v>184</v>
      </c>
      <c r="E1647" s="42"/>
      <c r="F1647" s="228" t="s">
        <v>1894</v>
      </c>
      <c r="G1647" s="42"/>
      <c r="H1647" s="42"/>
      <c r="I1647" s="229"/>
      <c r="J1647" s="42"/>
      <c r="K1647" s="42"/>
      <c r="L1647" s="46"/>
      <c r="M1647" s="230"/>
      <c r="N1647" s="231"/>
      <c r="O1647" s="86"/>
      <c r="P1647" s="86"/>
      <c r="Q1647" s="86"/>
      <c r="R1647" s="86"/>
      <c r="S1647" s="86"/>
      <c r="T1647" s="87"/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T1647" s="19" t="s">
        <v>184</v>
      </c>
      <c r="AU1647" s="19" t="s">
        <v>81</v>
      </c>
    </row>
    <row r="1648" s="2" customFormat="1">
      <c r="A1648" s="40"/>
      <c r="B1648" s="41"/>
      <c r="C1648" s="42"/>
      <c r="D1648" s="232" t="s">
        <v>186</v>
      </c>
      <c r="E1648" s="42"/>
      <c r="F1648" s="233" t="s">
        <v>1895</v>
      </c>
      <c r="G1648" s="42"/>
      <c r="H1648" s="42"/>
      <c r="I1648" s="229"/>
      <c r="J1648" s="42"/>
      <c r="K1648" s="42"/>
      <c r="L1648" s="46"/>
      <c r="M1648" s="230"/>
      <c r="N1648" s="231"/>
      <c r="O1648" s="86"/>
      <c r="P1648" s="86"/>
      <c r="Q1648" s="86"/>
      <c r="R1648" s="86"/>
      <c r="S1648" s="86"/>
      <c r="T1648" s="87"/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T1648" s="19" t="s">
        <v>186</v>
      </c>
      <c r="AU1648" s="19" t="s">
        <v>81</v>
      </c>
    </row>
    <row r="1649" s="13" customFormat="1">
      <c r="A1649" s="13"/>
      <c r="B1649" s="234"/>
      <c r="C1649" s="235"/>
      <c r="D1649" s="227" t="s">
        <v>188</v>
      </c>
      <c r="E1649" s="236" t="s">
        <v>19</v>
      </c>
      <c r="F1649" s="237" t="s">
        <v>1896</v>
      </c>
      <c r="G1649" s="235"/>
      <c r="H1649" s="236" t="s">
        <v>19</v>
      </c>
      <c r="I1649" s="238"/>
      <c r="J1649" s="235"/>
      <c r="K1649" s="235"/>
      <c r="L1649" s="239"/>
      <c r="M1649" s="240"/>
      <c r="N1649" s="241"/>
      <c r="O1649" s="241"/>
      <c r="P1649" s="241"/>
      <c r="Q1649" s="241"/>
      <c r="R1649" s="241"/>
      <c r="S1649" s="241"/>
      <c r="T1649" s="242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3" t="s">
        <v>188</v>
      </c>
      <c r="AU1649" s="243" t="s">
        <v>81</v>
      </c>
      <c r="AV1649" s="13" t="s">
        <v>79</v>
      </c>
      <c r="AW1649" s="13" t="s">
        <v>33</v>
      </c>
      <c r="AX1649" s="13" t="s">
        <v>71</v>
      </c>
      <c r="AY1649" s="243" t="s">
        <v>175</v>
      </c>
    </row>
    <row r="1650" s="14" customFormat="1">
      <c r="A1650" s="14"/>
      <c r="B1650" s="244"/>
      <c r="C1650" s="245"/>
      <c r="D1650" s="227" t="s">
        <v>188</v>
      </c>
      <c r="E1650" s="246" t="s">
        <v>19</v>
      </c>
      <c r="F1650" s="247" t="s">
        <v>3402</v>
      </c>
      <c r="G1650" s="245"/>
      <c r="H1650" s="248">
        <v>21.75</v>
      </c>
      <c r="I1650" s="249"/>
      <c r="J1650" s="245"/>
      <c r="K1650" s="245"/>
      <c r="L1650" s="250"/>
      <c r="M1650" s="251"/>
      <c r="N1650" s="252"/>
      <c r="O1650" s="252"/>
      <c r="P1650" s="252"/>
      <c r="Q1650" s="252"/>
      <c r="R1650" s="252"/>
      <c r="S1650" s="252"/>
      <c r="T1650" s="253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4" t="s">
        <v>188</v>
      </c>
      <c r="AU1650" s="254" t="s">
        <v>81</v>
      </c>
      <c r="AV1650" s="14" t="s">
        <v>81</v>
      </c>
      <c r="AW1650" s="14" t="s">
        <v>33</v>
      </c>
      <c r="AX1650" s="14" t="s">
        <v>79</v>
      </c>
      <c r="AY1650" s="254" t="s">
        <v>175</v>
      </c>
    </row>
    <row r="1651" s="2" customFormat="1" ht="24.15" customHeight="1">
      <c r="A1651" s="40"/>
      <c r="B1651" s="41"/>
      <c r="C1651" s="277" t="s">
        <v>1596</v>
      </c>
      <c r="D1651" s="277" t="s">
        <v>402</v>
      </c>
      <c r="E1651" s="278" t="s">
        <v>1899</v>
      </c>
      <c r="F1651" s="279" t="s">
        <v>1900</v>
      </c>
      <c r="G1651" s="280" t="s">
        <v>339</v>
      </c>
      <c r="H1651" s="281">
        <v>22.184999999999999</v>
      </c>
      <c r="I1651" s="282"/>
      <c r="J1651" s="283">
        <f>ROUND(I1651*H1651,2)</f>
        <v>0</v>
      </c>
      <c r="K1651" s="279" t="s">
        <v>181</v>
      </c>
      <c r="L1651" s="284"/>
      <c r="M1651" s="285" t="s">
        <v>19</v>
      </c>
      <c r="N1651" s="286" t="s">
        <v>42</v>
      </c>
      <c r="O1651" s="86"/>
      <c r="P1651" s="223">
        <f>O1651*H1651</f>
        <v>0</v>
      </c>
      <c r="Q1651" s="223">
        <v>0.00020000000000000001</v>
      </c>
      <c r="R1651" s="223">
        <f>Q1651*H1651</f>
        <v>0.004437</v>
      </c>
      <c r="S1651" s="223">
        <v>0</v>
      </c>
      <c r="T1651" s="224">
        <f>S1651*H1651</f>
        <v>0</v>
      </c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R1651" s="225" t="s">
        <v>434</v>
      </c>
      <c r="AT1651" s="225" t="s">
        <v>402</v>
      </c>
      <c r="AU1651" s="225" t="s">
        <v>81</v>
      </c>
      <c r="AY1651" s="19" t="s">
        <v>175</v>
      </c>
      <c r="BE1651" s="226">
        <f>IF(N1651="základní",J1651,0)</f>
        <v>0</v>
      </c>
      <c r="BF1651" s="226">
        <f>IF(N1651="snížená",J1651,0)</f>
        <v>0</v>
      </c>
      <c r="BG1651" s="226">
        <f>IF(N1651="zákl. přenesená",J1651,0)</f>
        <v>0</v>
      </c>
      <c r="BH1651" s="226">
        <f>IF(N1651="sníž. přenesená",J1651,0)</f>
        <v>0</v>
      </c>
      <c r="BI1651" s="226">
        <f>IF(N1651="nulová",J1651,0)</f>
        <v>0</v>
      </c>
      <c r="BJ1651" s="19" t="s">
        <v>79</v>
      </c>
      <c r="BK1651" s="226">
        <f>ROUND(I1651*H1651,2)</f>
        <v>0</v>
      </c>
      <c r="BL1651" s="19" t="s">
        <v>315</v>
      </c>
      <c r="BM1651" s="225" t="s">
        <v>3403</v>
      </c>
    </row>
    <row r="1652" s="2" customFormat="1">
      <c r="A1652" s="40"/>
      <c r="B1652" s="41"/>
      <c r="C1652" s="42"/>
      <c r="D1652" s="227" t="s">
        <v>184</v>
      </c>
      <c r="E1652" s="42"/>
      <c r="F1652" s="228" t="s">
        <v>1900</v>
      </c>
      <c r="G1652" s="42"/>
      <c r="H1652" s="42"/>
      <c r="I1652" s="229"/>
      <c r="J1652" s="42"/>
      <c r="K1652" s="42"/>
      <c r="L1652" s="46"/>
      <c r="M1652" s="230"/>
      <c r="N1652" s="231"/>
      <c r="O1652" s="86"/>
      <c r="P1652" s="86"/>
      <c r="Q1652" s="86"/>
      <c r="R1652" s="86"/>
      <c r="S1652" s="86"/>
      <c r="T1652" s="87"/>
      <c r="U1652" s="40"/>
      <c r="V1652" s="40"/>
      <c r="W1652" s="40"/>
      <c r="X1652" s="40"/>
      <c r="Y1652" s="40"/>
      <c r="Z1652" s="40"/>
      <c r="AA1652" s="40"/>
      <c r="AB1652" s="40"/>
      <c r="AC1652" s="40"/>
      <c r="AD1652" s="40"/>
      <c r="AE1652" s="40"/>
      <c r="AT1652" s="19" t="s">
        <v>184</v>
      </c>
      <c r="AU1652" s="19" t="s">
        <v>81</v>
      </c>
    </row>
    <row r="1653" s="13" customFormat="1">
      <c r="A1653" s="13"/>
      <c r="B1653" s="234"/>
      <c r="C1653" s="235"/>
      <c r="D1653" s="227" t="s">
        <v>188</v>
      </c>
      <c r="E1653" s="236" t="s">
        <v>19</v>
      </c>
      <c r="F1653" s="237" t="s">
        <v>3404</v>
      </c>
      <c r="G1653" s="235"/>
      <c r="H1653" s="236" t="s">
        <v>19</v>
      </c>
      <c r="I1653" s="238"/>
      <c r="J1653" s="235"/>
      <c r="K1653" s="235"/>
      <c r="L1653" s="239"/>
      <c r="M1653" s="240"/>
      <c r="N1653" s="241"/>
      <c r="O1653" s="241"/>
      <c r="P1653" s="241"/>
      <c r="Q1653" s="241"/>
      <c r="R1653" s="241"/>
      <c r="S1653" s="241"/>
      <c r="T1653" s="242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3" t="s">
        <v>188</v>
      </c>
      <c r="AU1653" s="243" t="s">
        <v>81</v>
      </c>
      <c r="AV1653" s="13" t="s">
        <v>79</v>
      </c>
      <c r="AW1653" s="13" t="s">
        <v>33</v>
      </c>
      <c r="AX1653" s="13" t="s">
        <v>71</v>
      </c>
      <c r="AY1653" s="243" t="s">
        <v>175</v>
      </c>
    </row>
    <row r="1654" s="14" customFormat="1">
      <c r="A1654" s="14"/>
      <c r="B1654" s="244"/>
      <c r="C1654" s="245"/>
      <c r="D1654" s="227" t="s">
        <v>188</v>
      </c>
      <c r="E1654" s="246" t="s">
        <v>19</v>
      </c>
      <c r="F1654" s="247" t="s">
        <v>3405</v>
      </c>
      <c r="G1654" s="245"/>
      <c r="H1654" s="248">
        <v>21.75</v>
      </c>
      <c r="I1654" s="249"/>
      <c r="J1654" s="245"/>
      <c r="K1654" s="245"/>
      <c r="L1654" s="250"/>
      <c r="M1654" s="251"/>
      <c r="N1654" s="252"/>
      <c r="O1654" s="252"/>
      <c r="P1654" s="252"/>
      <c r="Q1654" s="252"/>
      <c r="R1654" s="252"/>
      <c r="S1654" s="252"/>
      <c r="T1654" s="253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54" t="s">
        <v>188</v>
      </c>
      <c r="AU1654" s="254" t="s">
        <v>81</v>
      </c>
      <c r="AV1654" s="14" t="s">
        <v>81</v>
      </c>
      <c r="AW1654" s="14" t="s">
        <v>33</v>
      </c>
      <c r="AX1654" s="14" t="s">
        <v>79</v>
      </c>
      <c r="AY1654" s="254" t="s">
        <v>175</v>
      </c>
    </row>
    <row r="1655" s="14" customFormat="1">
      <c r="A1655" s="14"/>
      <c r="B1655" s="244"/>
      <c r="C1655" s="245"/>
      <c r="D1655" s="227" t="s">
        <v>188</v>
      </c>
      <c r="E1655" s="245"/>
      <c r="F1655" s="247" t="s">
        <v>3406</v>
      </c>
      <c r="G1655" s="245"/>
      <c r="H1655" s="248">
        <v>22.184999999999999</v>
      </c>
      <c r="I1655" s="249"/>
      <c r="J1655" s="245"/>
      <c r="K1655" s="245"/>
      <c r="L1655" s="250"/>
      <c r="M1655" s="251"/>
      <c r="N1655" s="252"/>
      <c r="O1655" s="252"/>
      <c r="P1655" s="252"/>
      <c r="Q1655" s="252"/>
      <c r="R1655" s="252"/>
      <c r="S1655" s="252"/>
      <c r="T1655" s="253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4" t="s">
        <v>188</v>
      </c>
      <c r="AU1655" s="254" t="s">
        <v>81</v>
      </c>
      <c r="AV1655" s="14" t="s">
        <v>81</v>
      </c>
      <c r="AW1655" s="14" t="s">
        <v>4</v>
      </c>
      <c r="AX1655" s="14" t="s">
        <v>79</v>
      </c>
      <c r="AY1655" s="254" t="s">
        <v>175</v>
      </c>
    </row>
    <row r="1656" s="2" customFormat="1" ht="16.5" customHeight="1">
      <c r="A1656" s="40"/>
      <c r="B1656" s="41"/>
      <c r="C1656" s="214" t="s">
        <v>1603</v>
      </c>
      <c r="D1656" s="214" t="s">
        <v>177</v>
      </c>
      <c r="E1656" s="215" t="s">
        <v>3407</v>
      </c>
      <c r="F1656" s="216" t="s">
        <v>3408</v>
      </c>
      <c r="G1656" s="217" t="s">
        <v>339</v>
      </c>
      <c r="H1656" s="218">
        <v>2</v>
      </c>
      <c r="I1656" s="219"/>
      <c r="J1656" s="220">
        <f>ROUND(I1656*H1656,2)</f>
        <v>0</v>
      </c>
      <c r="K1656" s="216" t="s">
        <v>491</v>
      </c>
      <c r="L1656" s="46"/>
      <c r="M1656" s="221" t="s">
        <v>19</v>
      </c>
      <c r="N1656" s="222" t="s">
        <v>42</v>
      </c>
      <c r="O1656" s="86"/>
      <c r="P1656" s="223">
        <f>O1656*H1656</f>
        <v>0</v>
      </c>
      <c r="Q1656" s="223">
        <v>0</v>
      </c>
      <c r="R1656" s="223">
        <f>Q1656*H1656</f>
        <v>0</v>
      </c>
      <c r="S1656" s="223">
        <v>0</v>
      </c>
      <c r="T1656" s="224">
        <f>S1656*H1656</f>
        <v>0</v>
      </c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R1656" s="225" t="s">
        <v>315</v>
      </c>
      <c r="AT1656" s="225" t="s">
        <v>177</v>
      </c>
      <c r="AU1656" s="225" t="s">
        <v>81</v>
      </c>
      <c r="AY1656" s="19" t="s">
        <v>175</v>
      </c>
      <c r="BE1656" s="226">
        <f>IF(N1656="základní",J1656,0)</f>
        <v>0</v>
      </c>
      <c r="BF1656" s="226">
        <f>IF(N1656="snížená",J1656,0)</f>
        <v>0</v>
      </c>
      <c r="BG1656" s="226">
        <f>IF(N1656="zákl. přenesená",J1656,0)</f>
        <v>0</v>
      </c>
      <c r="BH1656" s="226">
        <f>IF(N1656="sníž. přenesená",J1656,0)</f>
        <v>0</v>
      </c>
      <c r="BI1656" s="226">
        <f>IF(N1656="nulová",J1656,0)</f>
        <v>0</v>
      </c>
      <c r="BJ1656" s="19" t="s">
        <v>79</v>
      </c>
      <c r="BK1656" s="226">
        <f>ROUND(I1656*H1656,2)</f>
        <v>0</v>
      </c>
      <c r="BL1656" s="19" t="s">
        <v>315</v>
      </c>
      <c r="BM1656" s="225" t="s">
        <v>3409</v>
      </c>
    </row>
    <row r="1657" s="2" customFormat="1">
      <c r="A1657" s="40"/>
      <c r="B1657" s="41"/>
      <c r="C1657" s="42"/>
      <c r="D1657" s="227" t="s">
        <v>184</v>
      </c>
      <c r="E1657" s="42"/>
      <c r="F1657" s="228" t="s">
        <v>3410</v>
      </c>
      <c r="G1657" s="42"/>
      <c r="H1657" s="42"/>
      <c r="I1657" s="229"/>
      <c r="J1657" s="42"/>
      <c r="K1657" s="42"/>
      <c r="L1657" s="46"/>
      <c r="M1657" s="230"/>
      <c r="N1657" s="231"/>
      <c r="O1657" s="86"/>
      <c r="P1657" s="86"/>
      <c r="Q1657" s="86"/>
      <c r="R1657" s="86"/>
      <c r="S1657" s="86"/>
      <c r="T1657" s="87"/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T1657" s="19" t="s">
        <v>184</v>
      </c>
      <c r="AU1657" s="19" t="s">
        <v>81</v>
      </c>
    </row>
    <row r="1658" s="13" customFormat="1">
      <c r="A1658" s="13"/>
      <c r="B1658" s="234"/>
      <c r="C1658" s="235"/>
      <c r="D1658" s="227" t="s">
        <v>188</v>
      </c>
      <c r="E1658" s="236" t="s">
        <v>19</v>
      </c>
      <c r="F1658" s="237" t="s">
        <v>351</v>
      </c>
      <c r="G1658" s="235"/>
      <c r="H1658" s="236" t="s">
        <v>19</v>
      </c>
      <c r="I1658" s="238"/>
      <c r="J1658" s="235"/>
      <c r="K1658" s="235"/>
      <c r="L1658" s="239"/>
      <c r="M1658" s="240"/>
      <c r="N1658" s="241"/>
      <c r="O1658" s="241"/>
      <c r="P1658" s="241"/>
      <c r="Q1658" s="241"/>
      <c r="R1658" s="241"/>
      <c r="S1658" s="241"/>
      <c r="T1658" s="242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3" t="s">
        <v>188</v>
      </c>
      <c r="AU1658" s="243" t="s">
        <v>81</v>
      </c>
      <c r="AV1658" s="13" t="s">
        <v>79</v>
      </c>
      <c r="AW1658" s="13" t="s">
        <v>33</v>
      </c>
      <c r="AX1658" s="13" t="s">
        <v>71</v>
      </c>
      <c r="AY1658" s="243" t="s">
        <v>175</v>
      </c>
    </row>
    <row r="1659" s="14" customFormat="1">
      <c r="A1659" s="14"/>
      <c r="B1659" s="244"/>
      <c r="C1659" s="245"/>
      <c r="D1659" s="227" t="s">
        <v>188</v>
      </c>
      <c r="E1659" s="246" t="s">
        <v>19</v>
      </c>
      <c r="F1659" s="247" t="s">
        <v>3411</v>
      </c>
      <c r="G1659" s="245"/>
      <c r="H1659" s="248">
        <v>2</v>
      </c>
      <c r="I1659" s="249"/>
      <c r="J1659" s="245"/>
      <c r="K1659" s="245"/>
      <c r="L1659" s="250"/>
      <c r="M1659" s="251"/>
      <c r="N1659" s="252"/>
      <c r="O1659" s="252"/>
      <c r="P1659" s="252"/>
      <c r="Q1659" s="252"/>
      <c r="R1659" s="252"/>
      <c r="S1659" s="252"/>
      <c r="T1659" s="253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T1659" s="254" t="s">
        <v>188</v>
      </c>
      <c r="AU1659" s="254" t="s">
        <v>81</v>
      </c>
      <c r="AV1659" s="14" t="s">
        <v>81</v>
      </c>
      <c r="AW1659" s="14" t="s">
        <v>33</v>
      </c>
      <c r="AX1659" s="14" t="s">
        <v>79</v>
      </c>
      <c r="AY1659" s="254" t="s">
        <v>175</v>
      </c>
    </row>
    <row r="1660" s="2" customFormat="1" ht="24.15" customHeight="1">
      <c r="A1660" s="40"/>
      <c r="B1660" s="41"/>
      <c r="C1660" s="277" t="s">
        <v>1608</v>
      </c>
      <c r="D1660" s="277" t="s">
        <v>402</v>
      </c>
      <c r="E1660" s="278" t="s">
        <v>3412</v>
      </c>
      <c r="F1660" s="279" t="s">
        <v>3413</v>
      </c>
      <c r="G1660" s="280" t="s">
        <v>339</v>
      </c>
      <c r="H1660" s="281">
        <v>2.04</v>
      </c>
      <c r="I1660" s="282"/>
      <c r="J1660" s="283">
        <f>ROUND(I1660*H1660,2)</f>
        <v>0</v>
      </c>
      <c r="K1660" s="279" t="s">
        <v>491</v>
      </c>
      <c r="L1660" s="284"/>
      <c r="M1660" s="285" t="s">
        <v>19</v>
      </c>
      <c r="N1660" s="286" t="s">
        <v>42</v>
      </c>
      <c r="O1660" s="86"/>
      <c r="P1660" s="223">
        <f>O1660*H1660</f>
        <v>0</v>
      </c>
      <c r="Q1660" s="223">
        <v>5.0000000000000002E-05</v>
      </c>
      <c r="R1660" s="223">
        <f>Q1660*H1660</f>
        <v>0.00010200000000000001</v>
      </c>
      <c r="S1660" s="223">
        <v>0</v>
      </c>
      <c r="T1660" s="224">
        <f>S1660*H1660</f>
        <v>0</v>
      </c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R1660" s="225" t="s">
        <v>434</v>
      </c>
      <c r="AT1660" s="225" t="s">
        <v>402</v>
      </c>
      <c r="AU1660" s="225" t="s">
        <v>81</v>
      </c>
      <c r="AY1660" s="19" t="s">
        <v>175</v>
      </c>
      <c r="BE1660" s="226">
        <f>IF(N1660="základní",J1660,0)</f>
        <v>0</v>
      </c>
      <c r="BF1660" s="226">
        <f>IF(N1660="snížená",J1660,0)</f>
        <v>0</v>
      </c>
      <c r="BG1660" s="226">
        <f>IF(N1660="zákl. přenesená",J1660,0)</f>
        <v>0</v>
      </c>
      <c r="BH1660" s="226">
        <f>IF(N1660="sníž. přenesená",J1660,0)</f>
        <v>0</v>
      </c>
      <c r="BI1660" s="226">
        <f>IF(N1660="nulová",J1660,0)</f>
        <v>0</v>
      </c>
      <c r="BJ1660" s="19" t="s">
        <v>79</v>
      </c>
      <c r="BK1660" s="226">
        <f>ROUND(I1660*H1660,2)</f>
        <v>0</v>
      </c>
      <c r="BL1660" s="19" t="s">
        <v>315</v>
      </c>
      <c r="BM1660" s="225" t="s">
        <v>3414</v>
      </c>
    </row>
    <row r="1661" s="2" customFormat="1">
      <c r="A1661" s="40"/>
      <c r="B1661" s="41"/>
      <c r="C1661" s="42"/>
      <c r="D1661" s="227" t="s">
        <v>184</v>
      </c>
      <c r="E1661" s="42"/>
      <c r="F1661" s="228" t="s">
        <v>3413</v>
      </c>
      <c r="G1661" s="42"/>
      <c r="H1661" s="42"/>
      <c r="I1661" s="229"/>
      <c r="J1661" s="42"/>
      <c r="K1661" s="42"/>
      <c r="L1661" s="46"/>
      <c r="M1661" s="230"/>
      <c r="N1661" s="231"/>
      <c r="O1661" s="86"/>
      <c r="P1661" s="86"/>
      <c r="Q1661" s="86"/>
      <c r="R1661" s="86"/>
      <c r="S1661" s="86"/>
      <c r="T1661" s="87"/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T1661" s="19" t="s">
        <v>184</v>
      </c>
      <c r="AU1661" s="19" t="s">
        <v>81</v>
      </c>
    </row>
    <row r="1662" s="14" customFormat="1">
      <c r="A1662" s="14"/>
      <c r="B1662" s="244"/>
      <c r="C1662" s="245"/>
      <c r="D1662" s="227" t="s">
        <v>188</v>
      </c>
      <c r="E1662" s="246" t="s">
        <v>19</v>
      </c>
      <c r="F1662" s="247" t="s">
        <v>3415</v>
      </c>
      <c r="G1662" s="245"/>
      <c r="H1662" s="248">
        <v>2</v>
      </c>
      <c r="I1662" s="249"/>
      <c r="J1662" s="245"/>
      <c r="K1662" s="245"/>
      <c r="L1662" s="250"/>
      <c r="M1662" s="251"/>
      <c r="N1662" s="252"/>
      <c r="O1662" s="252"/>
      <c r="P1662" s="252"/>
      <c r="Q1662" s="252"/>
      <c r="R1662" s="252"/>
      <c r="S1662" s="252"/>
      <c r="T1662" s="253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4" t="s">
        <v>188</v>
      </c>
      <c r="AU1662" s="254" t="s">
        <v>81</v>
      </c>
      <c r="AV1662" s="14" t="s">
        <v>81</v>
      </c>
      <c r="AW1662" s="14" t="s">
        <v>33</v>
      </c>
      <c r="AX1662" s="14" t="s">
        <v>79</v>
      </c>
      <c r="AY1662" s="254" t="s">
        <v>175</v>
      </c>
    </row>
    <row r="1663" s="14" customFormat="1">
      <c r="A1663" s="14"/>
      <c r="B1663" s="244"/>
      <c r="C1663" s="245"/>
      <c r="D1663" s="227" t="s">
        <v>188</v>
      </c>
      <c r="E1663" s="245"/>
      <c r="F1663" s="247" t="s">
        <v>3416</v>
      </c>
      <c r="G1663" s="245"/>
      <c r="H1663" s="248">
        <v>2.04</v>
      </c>
      <c r="I1663" s="249"/>
      <c r="J1663" s="245"/>
      <c r="K1663" s="245"/>
      <c r="L1663" s="250"/>
      <c r="M1663" s="251"/>
      <c r="N1663" s="252"/>
      <c r="O1663" s="252"/>
      <c r="P1663" s="252"/>
      <c r="Q1663" s="252"/>
      <c r="R1663" s="252"/>
      <c r="S1663" s="252"/>
      <c r="T1663" s="253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54" t="s">
        <v>188</v>
      </c>
      <c r="AU1663" s="254" t="s">
        <v>81</v>
      </c>
      <c r="AV1663" s="14" t="s">
        <v>81</v>
      </c>
      <c r="AW1663" s="14" t="s">
        <v>4</v>
      </c>
      <c r="AX1663" s="14" t="s">
        <v>79</v>
      </c>
      <c r="AY1663" s="254" t="s">
        <v>175</v>
      </c>
    </row>
    <row r="1664" s="2" customFormat="1" ht="33" customHeight="1">
      <c r="A1664" s="40"/>
      <c r="B1664" s="41"/>
      <c r="C1664" s="214" t="s">
        <v>1616</v>
      </c>
      <c r="D1664" s="214" t="s">
        <v>177</v>
      </c>
      <c r="E1664" s="215" t="s">
        <v>1906</v>
      </c>
      <c r="F1664" s="216" t="s">
        <v>1907</v>
      </c>
      <c r="G1664" s="217" t="s">
        <v>248</v>
      </c>
      <c r="H1664" s="218">
        <v>86.239999999999995</v>
      </c>
      <c r="I1664" s="219"/>
      <c r="J1664" s="220">
        <f>ROUND(I1664*H1664,2)</f>
        <v>0</v>
      </c>
      <c r="K1664" s="216" t="s">
        <v>491</v>
      </c>
      <c r="L1664" s="46"/>
      <c r="M1664" s="221" t="s">
        <v>19</v>
      </c>
      <c r="N1664" s="222" t="s">
        <v>42</v>
      </c>
      <c r="O1664" s="86"/>
      <c r="P1664" s="223">
        <f>O1664*H1664</f>
        <v>0</v>
      </c>
      <c r="Q1664" s="223">
        <v>3.0000000000000001E-05</v>
      </c>
      <c r="R1664" s="223">
        <f>Q1664*H1664</f>
        <v>0.0025872</v>
      </c>
      <c r="S1664" s="223">
        <v>0</v>
      </c>
      <c r="T1664" s="224">
        <f>S1664*H1664</f>
        <v>0</v>
      </c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R1664" s="225" t="s">
        <v>315</v>
      </c>
      <c r="AT1664" s="225" t="s">
        <v>177</v>
      </c>
      <c r="AU1664" s="225" t="s">
        <v>81</v>
      </c>
      <c r="AY1664" s="19" t="s">
        <v>175</v>
      </c>
      <c r="BE1664" s="226">
        <f>IF(N1664="základní",J1664,0)</f>
        <v>0</v>
      </c>
      <c r="BF1664" s="226">
        <f>IF(N1664="snížená",J1664,0)</f>
        <v>0</v>
      </c>
      <c r="BG1664" s="226">
        <f>IF(N1664="zákl. přenesená",J1664,0)</f>
        <v>0</v>
      </c>
      <c r="BH1664" s="226">
        <f>IF(N1664="sníž. přenesená",J1664,0)</f>
        <v>0</v>
      </c>
      <c r="BI1664" s="226">
        <f>IF(N1664="nulová",J1664,0)</f>
        <v>0</v>
      </c>
      <c r="BJ1664" s="19" t="s">
        <v>79</v>
      </c>
      <c r="BK1664" s="226">
        <f>ROUND(I1664*H1664,2)</f>
        <v>0</v>
      </c>
      <c r="BL1664" s="19" t="s">
        <v>315</v>
      </c>
      <c r="BM1664" s="225" t="s">
        <v>3417</v>
      </c>
    </row>
    <row r="1665" s="2" customFormat="1">
      <c r="A1665" s="40"/>
      <c r="B1665" s="41"/>
      <c r="C1665" s="42"/>
      <c r="D1665" s="227" t="s">
        <v>184</v>
      </c>
      <c r="E1665" s="42"/>
      <c r="F1665" s="228" t="s">
        <v>1909</v>
      </c>
      <c r="G1665" s="42"/>
      <c r="H1665" s="42"/>
      <c r="I1665" s="229"/>
      <c r="J1665" s="42"/>
      <c r="K1665" s="42"/>
      <c r="L1665" s="46"/>
      <c r="M1665" s="230"/>
      <c r="N1665" s="231"/>
      <c r="O1665" s="86"/>
      <c r="P1665" s="86"/>
      <c r="Q1665" s="86"/>
      <c r="R1665" s="86"/>
      <c r="S1665" s="86"/>
      <c r="T1665" s="87"/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T1665" s="19" t="s">
        <v>184</v>
      </c>
      <c r="AU1665" s="19" t="s">
        <v>81</v>
      </c>
    </row>
    <row r="1666" s="13" customFormat="1">
      <c r="A1666" s="13"/>
      <c r="B1666" s="234"/>
      <c r="C1666" s="235"/>
      <c r="D1666" s="227" t="s">
        <v>188</v>
      </c>
      <c r="E1666" s="236" t="s">
        <v>19</v>
      </c>
      <c r="F1666" s="237" t="s">
        <v>3418</v>
      </c>
      <c r="G1666" s="235"/>
      <c r="H1666" s="236" t="s">
        <v>19</v>
      </c>
      <c r="I1666" s="238"/>
      <c r="J1666" s="235"/>
      <c r="K1666" s="235"/>
      <c r="L1666" s="239"/>
      <c r="M1666" s="240"/>
      <c r="N1666" s="241"/>
      <c r="O1666" s="241"/>
      <c r="P1666" s="241"/>
      <c r="Q1666" s="241"/>
      <c r="R1666" s="241"/>
      <c r="S1666" s="241"/>
      <c r="T1666" s="242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3" t="s">
        <v>188</v>
      </c>
      <c r="AU1666" s="243" t="s">
        <v>81</v>
      </c>
      <c r="AV1666" s="13" t="s">
        <v>79</v>
      </c>
      <c r="AW1666" s="13" t="s">
        <v>33</v>
      </c>
      <c r="AX1666" s="13" t="s">
        <v>71</v>
      </c>
      <c r="AY1666" s="243" t="s">
        <v>175</v>
      </c>
    </row>
    <row r="1667" s="13" customFormat="1">
      <c r="A1667" s="13"/>
      <c r="B1667" s="234"/>
      <c r="C1667" s="235"/>
      <c r="D1667" s="227" t="s">
        <v>188</v>
      </c>
      <c r="E1667" s="236" t="s">
        <v>19</v>
      </c>
      <c r="F1667" s="237" t="s">
        <v>1910</v>
      </c>
      <c r="G1667" s="235"/>
      <c r="H1667" s="236" t="s">
        <v>19</v>
      </c>
      <c r="I1667" s="238"/>
      <c r="J1667" s="235"/>
      <c r="K1667" s="235"/>
      <c r="L1667" s="239"/>
      <c r="M1667" s="240"/>
      <c r="N1667" s="241"/>
      <c r="O1667" s="241"/>
      <c r="P1667" s="241"/>
      <c r="Q1667" s="241"/>
      <c r="R1667" s="241"/>
      <c r="S1667" s="241"/>
      <c r="T1667" s="242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3" t="s">
        <v>188</v>
      </c>
      <c r="AU1667" s="243" t="s">
        <v>81</v>
      </c>
      <c r="AV1667" s="13" t="s">
        <v>79</v>
      </c>
      <c r="AW1667" s="13" t="s">
        <v>33</v>
      </c>
      <c r="AX1667" s="13" t="s">
        <v>71</v>
      </c>
      <c r="AY1667" s="243" t="s">
        <v>175</v>
      </c>
    </row>
    <row r="1668" s="14" customFormat="1">
      <c r="A1668" s="14"/>
      <c r="B1668" s="244"/>
      <c r="C1668" s="245"/>
      <c r="D1668" s="227" t="s">
        <v>188</v>
      </c>
      <c r="E1668" s="246" t="s">
        <v>19</v>
      </c>
      <c r="F1668" s="247" t="s">
        <v>3346</v>
      </c>
      <c r="G1668" s="245"/>
      <c r="H1668" s="248">
        <v>18.73</v>
      </c>
      <c r="I1668" s="249"/>
      <c r="J1668" s="245"/>
      <c r="K1668" s="245"/>
      <c r="L1668" s="250"/>
      <c r="M1668" s="251"/>
      <c r="N1668" s="252"/>
      <c r="O1668" s="252"/>
      <c r="P1668" s="252"/>
      <c r="Q1668" s="252"/>
      <c r="R1668" s="252"/>
      <c r="S1668" s="252"/>
      <c r="T1668" s="253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4" t="s">
        <v>188</v>
      </c>
      <c r="AU1668" s="254" t="s">
        <v>81</v>
      </c>
      <c r="AV1668" s="14" t="s">
        <v>81</v>
      </c>
      <c r="AW1668" s="14" t="s">
        <v>33</v>
      </c>
      <c r="AX1668" s="14" t="s">
        <v>71</v>
      </c>
      <c r="AY1668" s="254" t="s">
        <v>175</v>
      </c>
    </row>
    <row r="1669" s="14" customFormat="1">
      <c r="A1669" s="14"/>
      <c r="B1669" s="244"/>
      <c r="C1669" s="245"/>
      <c r="D1669" s="227" t="s">
        <v>188</v>
      </c>
      <c r="E1669" s="246" t="s">
        <v>19</v>
      </c>
      <c r="F1669" s="247" t="s">
        <v>3348</v>
      </c>
      <c r="G1669" s="245"/>
      <c r="H1669" s="248">
        <v>67.510000000000005</v>
      </c>
      <c r="I1669" s="249"/>
      <c r="J1669" s="245"/>
      <c r="K1669" s="245"/>
      <c r="L1669" s="250"/>
      <c r="M1669" s="251"/>
      <c r="N1669" s="252"/>
      <c r="O1669" s="252"/>
      <c r="P1669" s="252"/>
      <c r="Q1669" s="252"/>
      <c r="R1669" s="252"/>
      <c r="S1669" s="252"/>
      <c r="T1669" s="253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54" t="s">
        <v>188</v>
      </c>
      <c r="AU1669" s="254" t="s">
        <v>81</v>
      </c>
      <c r="AV1669" s="14" t="s">
        <v>81</v>
      </c>
      <c r="AW1669" s="14" t="s">
        <v>33</v>
      </c>
      <c r="AX1669" s="14" t="s">
        <v>71</v>
      </c>
      <c r="AY1669" s="254" t="s">
        <v>175</v>
      </c>
    </row>
    <row r="1670" s="15" customFormat="1">
      <c r="A1670" s="15"/>
      <c r="B1670" s="255"/>
      <c r="C1670" s="256"/>
      <c r="D1670" s="227" t="s">
        <v>188</v>
      </c>
      <c r="E1670" s="257" t="s">
        <v>19</v>
      </c>
      <c r="F1670" s="258" t="s">
        <v>206</v>
      </c>
      <c r="G1670" s="256"/>
      <c r="H1670" s="259">
        <v>86.240000000000009</v>
      </c>
      <c r="I1670" s="260"/>
      <c r="J1670" s="256"/>
      <c r="K1670" s="256"/>
      <c r="L1670" s="261"/>
      <c r="M1670" s="262"/>
      <c r="N1670" s="263"/>
      <c r="O1670" s="263"/>
      <c r="P1670" s="263"/>
      <c r="Q1670" s="263"/>
      <c r="R1670" s="263"/>
      <c r="S1670" s="263"/>
      <c r="T1670" s="264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65" t="s">
        <v>188</v>
      </c>
      <c r="AU1670" s="265" t="s">
        <v>81</v>
      </c>
      <c r="AV1670" s="15" t="s">
        <v>182</v>
      </c>
      <c r="AW1670" s="15" t="s">
        <v>33</v>
      </c>
      <c r="AX1670" s="15" t="s">
        <v>79</v>
      </c>
      <c r="AY1670" s="265" t="s">
        <v>175</v>
      </c>
    </row>
    <row r="1671" s="2" customFormat="1" ht="24.15" customHeight="1">
      <c r="A1671" s="40"/>
      <c r="B1671" s="41"/>
      <c r="C1671" s="214" t="s">
        <v>1621</v>
      </c>
      <c r="D1671" s="214" t="s">
        <v>177</v>
      </c>
      <c r="E1671" s="215" t="s">
        <v>1912</v>
      </c>
      <c r="F1671" s="216" t="s">
        <v>1913</v>
      </c>
      <c r="G1671" s="217" t="s">
        <v>1032</v>
      </c>
      <c r="H1671" s="287"/>
      <c r="I1671" s="219"/>
      <c r="J1671" s="220">
        <f>ROUND(I1671*H1671,2)</f>
        <v>0</v>
      </c>
      <c r="K1671" s="216" t="s">
        <v>181</v>
      </c>
      <c r="L1671" s="46"/>
      <c r="M1671" s="221" t="s">
        <v>19</v>
      </c>
      <c r="N1671" s="222" t="s">
        <v>42</v>
      </c>
      <c r="O1671" s="86"/>
      <c r="P1671" s="223">
        <f>O1671*H1671</f>
        <v>0</v>
      </c>
      <c r="Q1671" s="223">
        <v>0</v>
      </c>
      <c r="R1671" s="223">
        <f>Q1671*H1671</f>
        <v>0</v>
      </c>
      <c r="S1671" s="223">
        <v>0</v>
      </c>
      <c r="T1671" s="224">
        <f>S1671*H1671</f>
        <v>0</v>
      </c>
      <c r="U1671" s="40"/>
      <c r="V1671" s="40"/>
      <c r="W1671" s="40"/>
      <c r="X1671" s="40"/>
      <c r="Y1671" s="40"/>
      <c r="Z1671" s="40"/>
      <c r="AA1671" s="40"/>
      <c r="AB1671" s="40"/>
      <c r="AC1671" s="40"/>
      <c r="AD1671" s="40"/>
      <c r="AE1671" s="40"/>
      <c r="AR1671" s="225" t="s">
        <v>315</v>
      </c>
      <c r="AT1671" s="225" t="s">
        <v>177</v>
      </c>
      <c r="AU1671" s="225" t="s">
        <v>81</v>
      </c>
      <c r="AY1671" s="19" t="s">
        <v>175</v>
      </c>
      <c r="BE1671" s="226">
        <f>IF(N1671="základní",J1671,0)</f>
        <v>0</v>
      </c>
      <c r="BF1671" s="226">
        <f>IF(N1671="snížená",J1671,0)</f>
        <v>0</v>
      </c>
      <c r="BG1671" s="226">
        <f>IF(N1671="zákl. přenesená",J1671,0)</f>
        <v>0</v>
      </c>
      <c r="BH1671" s="226">
        <f>IF(N1671="sníž. přenesená",J1671,0)</f>
        <v>0</v>
      </c>
      <c r="BI1671" s="226">
        <f>IF(N1671="nulová",J1671,0)</f>
        <v>0</v>
      </c>
      <c r="BJ1671" s="19" t="s">
        <v>79</v>
      </c>
      <c r="BK1671" s="226">
        <f>ROUND(I1671*H1671,2)</f>
        <v>0</v>
      </c>
      <c r="BL1671" s="19" t="s">
        <v>315</v>
      </c>
      <c r="BM1671" s="225" t="s">
        <v>3419</v>
      </c>
    </row>
    <row r="1672" s="2" customFormat="1">
      <c r="A1672" s="40"/>
      <c r="B1672" s="41"/>
      <c r="C1672" s="42"/>
      <c r="D1672" s="227" t="s">
        <v>184</v>
      </c>
      <c r="E1672" s="42"/>
      <c r="F1672" s="228" t="s">
        <v>1915</v>
      </c>
      <c r="G1672" s="42"/>
      <c r="H1672" s="42"/>
      <c r="I1672" s="229"/>
      <c r="J1672" s="42"/>
      <c r="K1672" s="42"/>
      <c r="L1672" s="46"/>
      <c r="M1672" s="230"/>
      <c r="N1672" s="231"/>
      <c r="O1672" s="86"/>
      <c r="P1672" s="86"/>
      <c r="Q1672" s="86"/>
      <c r="R1672" s="86"/>
      <c r="S1672" s="86"/>
      <c r="T1672" s="87"/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T1672" s="19" t="s">
        <v>184</v>
      </c>
      <c r="AU1672" s="19" t="s">
        <v>81</v>
      </c>
    </row>
    <row r="1673" s="2" customFormat="1">
      <c r="A1673" s="40"/>
      <c r="B1673" s="41"/>
      <c r="C1673" s="42"/>
      <c r="D1673" s="232" t="s">
        <v>186</v>
      </c>
      <c r="E1673" s="42"/>
      <c r="F1673" s="233" t="s">
        <v>1916</v>
      </c>
      <c r="G1673" s="42"/>
      <c r="H1673" s="42"/>
      <c r="I1673" s="229"/>
      <c r="J1673" s="42"/>
      <c r="K1673" s="42"/>
      <c r="L1673" s="46"/>
      <c r="M1673" s="230"/>
      <c r="N1673" s="231"/>
      <c r="O1673" s="86"/>
      <c r="P1673" s="86"/>
      <c r="Q1673" s="86"/>
      <c r="R1673" s="86"/>
      <c r="S1673" s="86"/>
      <c r="T1673" s="87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186</v>
      </c>
      <c r="AU1673" s="19" t="s">
        <v>81</v>
      </c>
    </row>
    <row r="1674" s="12" customFormat="1" ht="22.8" customHeight="1">
      <c r="A1674" s="12"/>
      <c r="B1674" s="198"/>
      <c r="C1674" s="199"/>
      <c r="D1674" s="200" t="s">
        <v>70</v>
      </c>
      <c r="E1674" s="212" t="s">
        <v>3420</v>
      </c>
      <c r="F1674" s="212" t="s">
        <v>3421</v>
      </c>
      <c r="G1674" s="199"/>
      <c r="H1674" s="199"/>
      <c r="I1674" s="202"/>
      <c r="J1674" s="213">
        <f>BK1674</f>
        <v>0</v>
      </c>
      <c r="K1674" s="199"/>
      <c r="L1674" s="204"/>
      <c r="M1674" s="205"/>
      <c r="N1674" s="206"/>
      <c r="O1674" s="206"/>
      <c r="P1674" s="207">
        <f>SUM(P1675:P1728)</f>
        <v>0</v>
      </c>
      <c r="Q1674" s="206"/>
      <c r="R1674" s="207">
        <f>SUM(R1675:R1728)</f>
        <v>0.27100799999999997</v>
      </c>
      <c r="S1674" s="206"/>
      <c r="T1674" s="208">
        <f>SUM(T1675:T1728)</f>
        <v>0</v>
      </c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R1674" s="209" t="s">
        <v>81</v>
      </c>
      <c r="AT1674" s="210" t="s">
        <v>70</v>
      </c>
      <c r="AU1674" s="210" t="s">
        <v>79</v>
      </c>
      <c r="AY1674" s="209" t="s">
        <v>175</v>
      </c>
      <c r="BK1674" s="211">
        <f>SUM(BK1675:BK1728)</f>
        <v>0</v>
      </c>
    </row>
    <row r="1675" s="2" customFormat="1" ht="16.5" customHeight="1">
      <c r="A1675" s="40"/>
      <c r="B1675" s="41"/>
      <c r="C1675" s="214" t="s">
        <v>1632</v>
      </c>
      <c r="D1675" s="214" t="s">
        <v>177</v>
      </c>
      <c r="E1675" s="215" t="s">
        <v>3422</v>
      </c>
      <c r="F1675" s="216" t="s">
        <v>3423</v>
      </c>
      <c r="G1675" s="217" t="s">
        <v>339</v>
      </c>
      <c r="H1675" s="218">
        <v>45</v>
      </c>
      <c r="I1675" s="219"/>
      <c r="J1675" s="220">
        <f>ROUND(I1675*H1675,2)</f>
        <v>0</v>
      </c>
      <c r="K1675" s="216" t="s">
        <v>491</v>
      </c>
      <c r="L1675" s="46"/>
      <c r="M1675" s="221" t="s">
        <v>19</v>
      </c>
      <c r="N1675" s="222" t="s">
        <v>42</v>
      </c>
      <c r="O1675" s="86"/>
      <c r="P1675" s="223">
        <f>O1675*H1675</f>
        <v>0</v>
      </c>
      <c r="Q1675" s="223">
        <v>0</v>
      </c>
      <c r="R1675" s="223">
        <f>Q1675*H1675</f>
        <v>0</v>
      </c>
      <c r="S1675" s="223">
        <v>0</v>
      </c>
      <c r="T1675" s="224">
        <f>S1675*H1675</f>
        <v>0</v>
      </c>
      <c r="U1675" s="40"/>
      <c r="V1675" s="40"/>
      <c r="W1675" s="40"/>
      <c r="X1675" s="40"/>
      <c r="Y1675" s="40"/>
      <c r="Z1675" s="40"/>
      <c r="AA1675" s="40"/>
      <c r="AB1675" s="40"/>
      <c r="AC1675" s="40"/>
      <c r="AD1675" s="40"/>
      <c r="AE1675" s="40"/>
      <c r="AR1675" s="225" t="s">
        <v>315</v>
      </c>
      <c r="AT1675" s="225" t="s">
        <v>177</v>
      </c>
      <c r="AU1675" s="225" t="s">
        <v>81</v>
      </c>
      <c r="AY1675" s="19" t="s">
        <v>175</v>
      </c>
      <c r="BE1675" s="226">
        <f>IF(N1675="základní",J1675,0)</f>
        <v>0</v>
      </c>
      <c r="BF1675" s="226">
        <f>IF(N1675="snížená",J1675,0)</f>
        <v>0</v>
      </c>
      <c r="BG1675" s="226">
        <f>IF(N1675="zákl. přenesená",J1675,0)</f>
        <v>0</v>
      </c>
      <c r="BH1675" s="226">
        <f>IF(N1675="sníž. přenesená",J1675,0)</f>
        <v>0</v>
      </c>
      <c r="BI1675" s="226">
        <f>IF(N1675="nulová",J1675,0)</f>
        <v>0</v>
      </c>
      <c r="BJ1675" s="19" t="s">
        <v>79</v>
      </c>
      <c r="BK1675" s="226">
        <f>ROUND(I1675*H1675,2)</f>
        <v>0</v>
      </c>
      <c r="BL1675" s="19" t="s">
        <v>315</v>
      </c>
      <c r="BM1675" s="225" t="s">
        <v>3424</v>
      </c>
    </row>
    <row r="1676" s="2" customFormat="1">
      <c r="A1676" s="40"/>
      <c r="B1676" s="41"/>
      <c r="C1676" s="42"/>
      <c r="D1676" s="227" t="s">
        <v>184</v>
      </c>
      <c r="E1676" s="42"/>
      <c r="F1676" s="228" t="s">
        <v>3425</v>
      </c>
      <c r="G1676" s="42"/>
      <c r="H1676" s="42"/>
      <c r="I1676" s="229"/>
      <c r="J1676" s="42"/>
      <c r="K1676" s="42"/>
      <c r="L1676" s="46"/>
      <c r="M1676" s="230"/>
      <c r="N1676" s="231"/>
      <c r="O1676" s="86"/>
      <c r="P1676" s="86"/>
      <c r="Q1676" s="86"/>
      <c r="R1676" s="86"/>
      <c r="S1676" s="86"/>
      <c r="T1676" s="87"/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T1676" s="19" t="s">
        <v>184</v>
      </c>
      <c r="AU1676" s="19" t="s">
        <v>81</v>
      </c>
    </row>
    <row r="1677" s="13" customFormat="1">
      <c r="A1677" s="13"/>
      <c r="B1677" s="234"/>
      <c r="C1677" s="235"/>
      <c r="D1677" s="227" t="s">
        <v>188</v>
      </c>
      <c r="E1677" s="236" t="s">
        <v>19</v>
      </c>
      <c r="F1677" s="237" t="s">
        <v>351</v>
      </c>
      <c r="G1677" s="235"/>
      <c r="H1677" s="236" t="s">
        <v>19</v>
      </c>
      <c r="I1677" s="238"/>
      <c r="J1677" s="235"/>
      <c r="K1677" s="235"/>
      <c r="L1677" s="239"/>
      <c r="M1677" s="240"/>
      <c r="N1677" s="241"/>
      <c r="O1677" s="241"/>
      <c r="P1677" s="241"/>
      <c r="Q1677" s="241"/>
      <c r="R1677" s="241"/>
      <c r="S1677" s="241"/>
      <c r="T1677" s="242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3" t="s">
        <v>188</v>
      </c>
      <c r="AU1677" s="243" t="s">
        <v>81</v>
      </c>
      <c r="AV1677" s="13" t="s">
        <v>79</v>
      </c>
      <c r="AW1677" s="13" t="s">
        <v>33</v>
      </c>
      <c r="AX1677" s="13" t="s">
        <v>71</v>
      </c>
      <c r="AY1677" s="243" t="s">
        <v>175</v>
      </c>
    </row>
    <row r="1678" s="14" customFormat="1">
      <c r="A1678" s="14"/>
      <c r="B1678" s="244"/>
      <c r="C1678" s="245"/>
      <c r="D1678" s="227" t="s">
        <v>188</v>
      </c>
      <c r="E1678" s="246" t="s">
        <v>19</v>
      </c>
      <c r="F1678" s="247" t="s">
        <v>3426</v>
      </c>
      <c r="G1678" s="245"/>
      <c r="H1678" s="248">
        <v>45</v>
      </c>
      <c r="I1678" s="249"/>
      <c r="J1678" s="245"/>
      <c r="K1678" s="245"/>
      <c r="L1678" s="250"/>
      <c r="M1678" s="251"/>
      <c r="N1678" s="252"/>
      <c r="O1678" s="252"/>
      <c r="P1678" s="252"/>
      <c r="Q1678" s="252"/>
      <c r="R1678" s="252"/>
      <c r="S1678" s="252"/>
      <c r="T1678" s="253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54" t="s">
        <v>188</v>
      </c>
      <c r="AU1678" s="254" t="s">
        <v>81</v>
      </c>
      <c r="AV1678" s="14" t="s">
        <v>81</v>
      </c>
      <c r="AW1678" s="14" t="s">
        <v>33</v>
      </c>
      <c r="AX1678" s="14" t="s">
        <v>79</v>
      </c>
      <c r="AY1678" s="254" t="s">
        <v>175</v>
      </c>
    </row>
    <row r="1679" s="2" customFormat="1" ht="16.5" customHeight="1">
      <c r="A1679" s="40"/>
      <c r="B1679" s="41"/>
      <c r="C1679" s="277" t="s">
        <v>1637</v>
      </c>
      <c r="D1679" s="277" t="s">
        <v>402</v>
      </c>
      <c r="E1679" s="278" t="s">
        <v>3427</v>
      </c>
      <c r="F1679" s="279" t="s">
        <v>3428</v>
      </c>
      <c r="G1679" s="280" t="s">
        <v>339</v>
      </c>
      <c r="H1679" s="281">
        <v>49.5</v>
      </c>
      <c r="I1679" s="282"/>
      <c r="J1679" s="283">
        <f>ROUND(I1679*H1679,2)</f>
        <v>0</v>
      </c>
      <c r="K1679" s="279" t="s">
        <v>491</v>
      </c>
      <c r="L1679" s="284"/>
      <c r="M1679" s="285" t="s">
        <v>19</v>
      </c>
      <c r="N1679" s="286" t="s">
        <v>42</v>
      </c>
      <c r="O1679" s="86"/>
      <c r="P1679" s="223">
        <f>O1679*H1679</f>
        <v>0</v>
      </c>
      <c r="Q1679" s="223">
        <v>0.00010000000000000001</v>
      </c>
      <c r="R1679" s="223">
        <f>Q1679*H1679</f>
        <v>0.0049500000000000004</v>
      </c>
      <c r="S1679" s="223">
        <v>0</v>
      </c>
      <c r="T1679" s="224">
        <f>S1679*H1679</f>
        <v>0</v>
      </c>
      <c r="U1679" s="40"/>
      <c r="V1679" s="40"/>
      <c r="W1679" s="40"/>
      <c r="X1679" s="40"/>
      <c r="Y1679" s="40"/>
      <c r="Z1679" s="40"/>
      <c r="AA1679" s="40"/>
      <c r="AB1679" s="40"/>
      <c r="AC1679" s="40"/>
      <c r="AD1679" s="40"/>
      <c r="AE1679" s="40"/>
      <c r="AR1679" s="225" t="s">
        <v>434</v>
      </c>
      <c r="AT1679" s="225" t="s">
        <v>402</v>
      </c>
      <c r="AU1679" s="225" t="s">
        <v>81</v>
      </c>
      <c r="AY1679" s="19" t="s">
        <v>175</v>
      </c>
      <c r="BE1679" s="226">
        <f>IF(N1679="základní",J1679,0)</f>
        <v>0</v>
      </c>
      <c r="BF1679" s="226">
        <f>IF(N1679="snížená",J1679,0)</f>
        <v>0</v>
      </c>
      <c r="BG1679" s="226">
        <f>IF(N1679="zákl. přenesená",J1679,0)</f>
        <v>0</v>
      </c>
      <c r="BH1679" s="226">
        <f>IF(N1679="sníž. přenesená",J1679,0)</f>
        <v>0</v>
      </c>
      <c r="BI1679" s="226">
        <f>IF(N1679="nulová",J1679,0)</f>
        <v>0</v>
      </c>
      <c r="BJ1679" s="19" t="s">
        <v>79</v>
      </c>
      <c r="BK1679" s="226">
        <f>ROUND(I1679*H1679,2)</f>
        <v>0</v>
      </c>
      <c r="BL1679" s="19" t="s">
        <v>315</v>
      </c>
      <c r="BM1679" s="225" t="s">
        <v>3429</v>
      </c>
    </row>
    <row r="1680" s="2" customFormat="1">
      <c r="A1680" s="40"/>
      <c r="B1680" s="41"/>
      <c r="C1680" s="42"/>
      <c r="D1680" s="227" t="s">
        <v>184</v>
      </c>
      <c r="E1680" s="42"/>
      <c r="F1680" s="228" t="s">
        <v>3428</v>
      </c>
      <c r="G1680" s="42"/>
      <c r="H1680" s="42"/>
      <c r="I1680" s="229"/>
      <c r="J1680" s="42"/>
      <c r="K1680" s="42"/>
      <c r="L1680" s="46"/>
      <c r="M1680" s="230"/>
      <c r="N1680" s="231"/>
      <c r="O1680" s="86"/>
      <c r="P1680" s="86"/>
      <c r="Q1680" s="86"/>
      <c r="R1680" s="86"/>
      <c r="S1680" s="86"/>
      <c r="T1680" s="87"/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T1680" s="19" t="s">
        <v>184</v>
      </c>
      <c r="AU1680" s="19" t="s">
        <v>81</v>
      </c>
    </row>
    <row r="1681" s="14" customFormat="1">
      <c r="A1681" s="14"/>
      <c r="B1681" s="244"/>
      <c r="C1681" s="245"/>
      <c r="D1681" s="227" t="s">
        <v>188</v>
      </c>
      <c r="E1681" s="246" t="s">
        <v>19</v>
      </c>
      <c r="F1681" s="247" t="s">
        <v>3430</v>
      </c>
      <c r="G1681" s="245"/>
      <c r="H1681" s="248">
        <v>45</v>
      </c>
      <c r="I1681" s="249"/>
      <c r="J1681" s="245"/>
      <c r="K1681" s="245"/>
      <c r="L1681" s="250"/>
      <c r="M1681" s="251"/>
      <c r="N1681" s="252"/>
      <c r="O1681" s="252"/>
      <c r="P1681" s="252"/>
      <c r="Q1681" s="252"/>
      <c r="R1681" s="252"/>
      <c r="S1681" s="252"/>
      <c r="T1681" s="253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54" t="s">
        <v>188</v>
      </c>
      <c r="AU1681" s="254" t="s">
        <v>81</v>
      </c>
      <c r="AV1681" s="14" t="s">
        <v>81</v>
      </c>
      <c r="AW1681" s="14" t="s">
        <v>33</v>
      </c>
      <c r="AX1681" s="14" t="s">
        <v>79</v>
      </c>
      <c r="AY1681" s="254" t="s">
        <v>175</v>
      </c>
    </row>
    <row r="1682" s="14" customFormat="1">
      <c r="A1682" s="14"/>
      <c r="B1682" s="244"/>
      <c r="C1682" s="245"/>
      <c r="D1682" s="227" t="s">
        <v>188</v>
      </c>
      <c r="E1682" s="245"/>
      <c r="F1682" s="247" t="s">
        <v>3431</v>
      </c>
      <c r="G1682" s="245"/>
      <c r="H1682" s="248">
        <v>49.5</v>
      </c>
      <c r="I1682" s="249"/>
      <c r="J1682" s="245"/>
      <c r="K1682" s="245"/>
      <c r="L1682" s="250"/>
      <c r="M1682" s="251"/>
      <c r="N1682" s="252"/>
      <c r="O1682" s="252"/>
      <c r="P1682" s="252"/>
      <c r="Q1682" s="252"/>
      <c r="R1682" s="252"/>
      <c r="S1682" s="252"/>
      <c r="T1682" s="253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4" t="s">
        <v>188</v>
      </c>
      <c r="AU1682" s="254" t="s">
        <v>81</v>
      </c>
      <c r="AV1682" s="14" t="s">
        <v>81</v>
      </c>
      <c r="AW1682" s="14" t="s">
        <v>4</v>
      </c>
      <c r="AX1682" s="14" t="s">
        <v>79</v>
      </c>
      <c r="AY1682" s="254" t="s">
        <v>175</v>
      </c>
    </row>
    <row r="1683" s="2" customFormat="1" ht="24.15" customHeight="1">
      <c r="A1683" s="40"/>
      <c r="B1683" s="41"/>
      <c r="C1683" s="214" t="s">
        <v>1643</v>
      </c>
      <c r="D1683" s="214" t="s">
        <v>177</v>
      </c>
      <c r="E1683" s="215" t="s">
        <v>3432</v>
      </c>
      <c r="F1683" s="216" t="s">
        <v>3433</v>
      </c>
      <c r="G1683" s="217" t="s">
        <v>3434</v>
      </c>
      <c r="H1683" s="218">
        <v>27</v>
      </c>
      <c r="I1683" s="219"/>
      <c r="J1683" s="220">
        <f>ROUND(I1683*H1683,2)</f>
        <v>0</v>
      </c>
      <c r="K1683" s="216" t="s">
        <v>491</v>
      </c>
      <c r="L1683" s="46"/>
      <c r="M1683" s="221" t="s">
        <v>19</v>
      </c>
      <c r="N1683" s="222" t="s">
        <v>42</v>
      </c>
      <c r="O1683" s="86"/>
      <c r="P1683" s="223">
        <f>O1683*H1683</f>
        <v>0</v>
      </c>
      <c r="Q1683" s="223">
        <v>0</v>
      </c>
      <c r="R1683" s="223">
        <f>Q1683*H1683</f>
        <v>0</v>
      </c>
      <c r="S1683" s="223">
        <v>0</v>
      </c>
      <c r="T1683" s="224">
        <f>S1683*H1683</f>
        <v>0</v>
      </c>
      <c r="U1683" s="40"/>
      <c r="V1683" s="40"/>
      <c r="W1683" s="40"/>
      <c r="X1683" s="40"/>
      <c r="Y1683" s="40"/>
      <c r="Z1683" s="40"/>
      <c r="AA1683" s="40"/>
      <c r="AB1683" s="40"/>
      <c r="AC1683" s="40"/>
      <c r="AD1683" s="40"/>
      <c r="AE1683" s="40"/>
      <c r="AR1683" s="225" t="s">
        <v>315</v>
      </c>
      <c r="AT1683" s="225" t="s">
        <v>177</v>
      </c>
      <c r="AU1683" s="225" t="s">
        <v>81</v>
      </c>
      <c r="AY1683" s="19" t="s">
        <v>175</v>
      </c>
      <c r="BE1683" s="226">
        <f>IF(N1683="základní",J1683,0)</f>
        <v>0</v>
      </c>
      <c r="BF1683" s="226">
        <f>IF(N1683="snížená",J1683,0)</f>
        <v>0</v>
      </c>
      <c r="BG1683" s="226">
        <f>IF(N1683="zákl. přenesená",J1683,0)</f>
        <v>0</v>
      </c>
      <c r="BH1683" s="226">
        <f>IF(N1683="sníž. přenesená",J1683,0)</f>
        <v>0</v>
      </c>
      <c r="BI1683" s="226">
        <f>IF(N1683="nulová",J1683,0)</f>
        <v>0</v>
      </c>
      <c r="BJ1683" s="19" t="s">
        <v>79</v>
      </c>
      <c r="BK1683" s="226">
        <f>ROUND(I1683*H1683,2)</f>
        <v>0</v>
      </c>
      <c r="BL1683" s="19" t="s">
        <v>315</v>
      </c>
      <c r="BM1683" s="225" t="s">
        <v>3435</v>
      </c>
    </row>
    <row r="1684" s="2" customFormat="1">
      <c r="A1684" s="40"/>
      <c r="B1684" s="41"/>
      <c r="C1684" s="42"/>
      <c r="D1684" s="227" t="s">
        <v>184</v>
      </c>
      <c r="E1684" s="42"/>
      <c r="F1684" s="228" t="s">
        <v>3433</v>
      </c>
      <c r="G1684" s="42"/>
      <c r="H1684" s="42"/>
      <c r="I1684" s="229"/>
      <c r="J1684" s="42"/>
      <c r="K1684" s="42"/>
      <c r="L1684" s="46"/>
      <c r="M1684" s="230"/>
      <c r="N1684" s="231"/>
      <c r="O1684" s="86"/>
      <c r="P1684" s="86"/>
      <c r="Q1684" s="86"/>
      <c r="R1684" s="86"/>
      <c r="S1684" s="86"/>
      <c r="T1684" s="87"/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T1684" s="19" t="s">
        <v>184</v>
      </c>
      <c r="AU1684" s="19" t="s">
        <v>81</v>
      </c>
    </row>
    <row r="1685" s="13" customFormat="1">
      <c r="A1685" s="13"/>
      <c r="B1685" s="234"/>
      <c r="C1685" s="235"/>
      <c r="D1685" s="227" t="s">
        <v>188</v>
      </c>
      <c r="E1685" s="236" t="s">
        <v>19</v>
      </c>
      <c r="F1685" s="237" t="s">
        <v>3436</v>
      </c>
      <c r="G1685" s="235"/>
      <c r="H1685" s="236" t="s">
        <v>19</v>
      </c>
      <c r="I1685" s="238"/>
      <c r="J1685" s="235"/>
      <c r="K1685" s="235"/>
      <c r="L1685" s="239"/>
      <c r="M1685" s="240"/>
      <c r="N1685" s="241"/>
      <c r="O1685" s="241"/>
      <c r="P1685" s="241"/>
      <c r="Q1685" s="241"/>
      <c r="R1685" s="241"/>
      <c r="S1685" s="241"/>
      <c r="T1685" s="242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3" t="s">
        <v>188</v>
      </c>
      <c r="AU1685" s="243" t="s">
        <v>81</v>
      </c>
      <c r="AV1685" s="13" t="s">
        <v>79</v>
      </c>
      <c r="AW1685" s="13" t="s">
        <v>33</v>
      </c>
      <c r="AX1685" s="13" t="s">
        <v>71</v>
      </c>
      <c r="AY1685" s="243" t="s">
        <v>175</v>
      </c>
    </row>
    <row r="1686" s="14" customFormat="1">
      <c r="A1686" s="14"/>
      <c r="B1686" s="244"/>
      <c r="C1686" s="245"/>
      <c r="D1686" s="227" t="s">
        <v>188</v>
      </c>
      <c r="E1686" s="246" t="s">
        <v>19</v>
      </c>
      <c r="F1686" s="247" t="s">
        <v>3437</v>
      </c>
      <c r="G1686" s="245"/>
      <c r="H1686" s="248">
        <v>27</v>
      </c>
      <c r="I1686" s="249"/>
      <c r="J1686" s="245"/>
      <c r="K1686" s="245"/>
      <c r="L1686" s="250"/>
      <c r="M1686" s="251"/>
      <c r="N1686" s="252"/>
      <c r="O1686" s="252"/>
      <c r="P1686" s="252"/>
      <c r="Q1686" s="252"/>
      <c r="R1686" s="252"/>
      <c r="S1686" s="252"/>
      <c r="T1686" s="253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4" t="s">
        <v>188</v>
      </c>
      <c r="AU1686" s="254" t="s">
        <v>81</v>
      </c>
      <c r="AV1686" s="14" t="s">
        <v>81</v>
      </c>
      <c r="AW1686" s="14" t="s">
        <v>33</v>
      </c>
      <c r="AX1686" s="14" t="s">
        <v>71</v>
      </c>
      <c r="AY1686" s="254" t="s">
        <v>175</v>
      </c>
    </row>
    <row r="1687" s="15" customFormat="1">
      <c r="A1687" s="15"/>
      <c r="B1687" s="255"/>
      <c r="C1687" s="256"/>
      <c r="D1687" s="227" t="s">
        <v>188</v>
      </c>
      <c r="E1687" s="257" t="s">
        <v>19</v>
      </c>
      <c r="F1687" s="258" t="s">
        <v>206</v>
      </c>
      <c r="G1687" s="256"/>
      <c r="H1687" s="259">
        <v>27</v>
      </c>
      <c r="I1687" s="260"/>
      <c r="J1687" s="256"/>
      <c r="K1687" s="256"/>
      <c r="L1687" s="261"/>
      <c r="M1687" s="262"/>
      <c r="N1687" s="263"/>
      <c r="O1687" s="263"/>
      <c r="P1687" s="263"/>
      <c r="Q1687" s="263"/>
      <c r="R1687" s="263"/>
      <c r="S1687" s="263"/>
      <c r="T1687" s="264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65" t="s">
        <v>188</v>
      </c>
      <c r="AU1687" s="265" t="s">
        <v>81</v>
      </c>
      <c r="AV1687" s="15" t="s">
        <v>182</v>
      </c>
      <c r="AW1687" s="15" t="s">
        <v>33</v>
      </c>
      <c r="AX1687" s="15" t="s">
        <v>79</v>
      </c>
      <c r="AY1687" s="265" t="s">
        <v>175</v>
      </c>
    </row>
    <row r="1688" s="2" customFormat="1" ht="21.75" customHeight="1">
      <c r="A1688" s="40"/>
      <c r="B1688" s="41"/>
      <c r="C1688" s="277" t="s">
        <v>1650</v>
      </c>
      <c r="D1688" s="277" t="s">
        <v>402</v>
      </c>
      <c r="E1688" s="278" t="s">
        <v>3438</v>
      </c>
      <c r="F1688" s="279" t="s">
        <v>3439</v>
      </c>
      <c r="G1688" s="280" t="s">
        <v>3434</v>
      </c>
      <c r="H1688" s="281">
        <v>25</v>
      </c>
      <c r="I1688" s="282"/>
      <c r="J1688" s="283">
        <f>ROUND(I1688*H1688,2)</f>
        <v>0</v>
      </c>
      <c r="K1688" s="279" t="s">
        <v>491</v>
      </c>
      <c r="L1688" s="284"/>
      <c r="M1688" s="285" t="s">
        <v>19</v>
      </c>
      <c r="N1688" s="286" t="s">
        <v>42</v>
      </c>
      <c r="O1688" s="86"/>
      <c r="P1688" s="223">
        <f>O1688*H1688</f>
        <v>0</v>
      </c>
      <c r="Q1688" s="223">
        <v>0.00010000000000000001</v>
      </c>
      <c r="R1688" s="223">
        <f>Q1688*H1688</f>
        <v>0.0025000000000000001</v>
      </c>
      <c r="S1688" s="223">
        <v>0</v>
      </c>
      <c r="T1688" s="224">
        <f>S1688*H1688</f>
        <v>0</v>
      </c>
      <c r="U1688" s="40"/>
      <c r="V1688" s="40"/>
      <c r="W1688" s="40"/>
      <c r="X1688" s="40"/>
      <c r="Y1688" s="40"/>
      <c r="Z1688" s="40"/>
      <c r="AA1688" s="40"/>
      <c r="AB1688" s="40"/>
      <c r="AC1688" s="40"/>
      <c r="AD1688" s="40"/>
      <c r="AE1688" s="40"/>
      <c r="AR1688" s="225" t="s">
        <v>434</v>
      </c>
      <c r="AT1688" s="225" t="s">
        <v>402</v>
      </c>
      <c r="AU1688" s="225" t="s">
        <v>81</v>
      </c>
      <c r="AY1688" s="19" t="s">
        <v>175</v>
      </c>
      <c r="BE1688" s="226">
        <f>IF(N1688="základní",J1688,0)</f>
        <v>0</v>
      </c>
      <c r="BF1688" s="226">
        <f>IF(N1688="snížená",J1688,0)</f>
        <v>0</v>
      </c>
      <c r="BG1688" s="226">
        <f>IF(N1688="zákl. přenesená",J1688,0)</f>
        <v>0</v>
      </c>
      <c r="BH1688" s="226">
        <f>IF(N1688="sníž. přenesená",J1688,0)</f>
        <v>0</v>
      </c>
      <c r="BI1688" s="226">
        <f>IF(N1688="nulová",J1688,0)</f>
        <v>0</v>
      </c>
      <c r="BJ1688" s="19" t="s">
        <v>79</v>
      </c>
      <c r="BK1688" s="226">
        <f>ROUND(I1688*H1688,2)</f>
        <v>0</v>
      </c>
      <c r="BL1688" s="19" t="s">
        <v>315</v>
      </c>
      <c r="BM1688" s="225" t="s">
        <v>3440</v>
      </c>
    </row>
    <row r="1689" s="2" customFormat="1">
      <c r="A1689" s="40"/>
      <c r="B1689" s="41"/>
      <c r="C1689" s="42"/>
      <c r="D1689" s="227" t="s">
        <v>184</v>
      </c>
      <c r="E1689" s="42"/>
      <c r="F1689" s="228" t="s">
        <v>3439</v>
      </c>
      <c r="G1689" s="42"/>
      <c r="H1689" s="42"/>
      <c r="I1689" s="229"/>
      <c r="J1689" s="42"/>
      <c r="K1689" s="42"/>
      <c r="L1689" s="46"/>
      <c r="M1689" s="230"/>
      <c r="N1689" s="231"/>
      <c r="O1689" s="86"/>
      <c r="P1689" s="86"/>
      <c r="Q1689" s="86"/>
      <c r="R1689" s="86"/>
      <c r="S1689" s="86"/>
      <c r="T1689" s="87"/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T1689" s="19" t="s">
        <v>184</v>
      </c>
      <c r="AU1689" s="19" t="s">
        <v>81</v>
      </c>
    </row>
    <row r="1690" s="13" customFormat="1">
      <c r="A1690" s="13"/>
      <c r="B1690" s="234"/>
      <c r="C1690" s="235"/>
      <c r="D1690" s="227" t="s">
        <v>188</v>
      </c>
      <c r="E1690" s="236" t="s">
        <v>19</v>
      </c>
      <c r="F1690" s="237" t="s">
        <v>3441</v>
      </c>
      <c r="G1690" s="235"/>
      <c r="H1690" s="236" t="s">
        <v>19</v>
      </c>
      <c r="I1690" s="238"/>
      <c r="J1690" s="235"/>
      <c r="K1690" s="235"/>
      <c r="L1690" s="239"/>
      <c r="M1690" s="240"/>
      <c r="N1690" s="241"/>
      <c r="O1690" s="241"/>
      <c r="P1690" s="241"/>
      <c r="Q1690" s="241"/>
      <c r="R1690" s="241"/>
      <c r="S1690" s="241"/>
      <c r="T1690" s="242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3" t="s">
        <v>188</v>
      </c>
      <c r="AU1690" s="243" t="s">
        <v>81</v>
      </c>
      <c r="AV1690" s="13" t="s">
        <v>79</v>
      </c>
      <c r="AW1690" s="13" t="s">
        <v>33</v>
      </c>
      <c r="AX1690" s="13" t="s">
        <v>71</v>
      </c>
      <c r="AY1690" s="243" t="s">
        <v>175</v>
      </c>
    </row>
    <row r="1691" s="13" customFormat="1">
      <c r="A1691" s="13"/>
      <c r="B1691" s="234"/>
      <c r="C1691" s="235"/>
      <c r="D1691" s="227" t="s">
        <v>188</v>
      </c>
      <c r="E1691" s="236" t="s">
        <v>19</v>
      </c>
      <c r="F1691" s="237" t="s">
        <v>3442</v>
      </c>
      <c r="G1691" s="235"/>
      <c r="H1691" s="236" t="s">
        <v>19</v>
      </c>
      <c r="I1691" s="238"/>
      <c r="J1691" s="235"/>
      <c r="K1691" s="235"/>
      <c r="L1691" s="239"/>
      <c r="M1691" s="240"/>
      <c r="N1691" s="241"/>
      <c r="O1691" s="241"/>
      <c r="P1691" s="241"/>
      <c r="Q1691" s="241"/>
      <c r="R1691" s="241"/>
      <c r="S1691" s="241"/>
      <c r="T1691" s="242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3" t="s">
        <v>188</v>
      </c>
      <c r="AU1691" s="243" t="s">
        <v>81</v>
      </c>
      <c r="AV1691" s="13" t="s">
        <v>79</v>
      </c>
      <c r="AW1691" s="13" t="s">
        <v>33</v>
      </c>
      <c r="AX1691" s="13" t="s">
        <v>71</v>
      </c>
      <c r="AY1691" s="243" t="s">
        <v>175</v>
      </c>
    </row>
    <row r="1692" s="14" customFormat="1">
      <c r="A1692" s="14"/>
      <c r="B1692" s="244"/>
      <c r="C1692" s="245"/>
      <c r="D1692" s="227" t="s">
        <v>188</v>
      </c>
      <c r="E1692" s="246" t="s">
        <v>19</v>
      </c>
      <c r="F1692" s="247" t="s">
        <v>3443</v>
      </c>
      <c r="G1692" s="245"/>
      <c r="H1692" s="248">
        <v>25</v>
      </c>
      <c r="I1692" s="249"/>
      <c r="J1692" s="245"/>
      <c r="K1692" s="245"/>
      <c r="L1692" s="250"/>
      <c r="M1692" s="251"/>
      <c r="N1692" s="252"/>
      <c r="O1692" s="252"/>
      <c r="P1692" s="252"/>
      <c r="Q1692" s="252"/>
      <c r="R1692" s="252"/>
      <c r="S1692" s="252"/>
      <c r="T1692" s="253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54" t="s">
        <v>188</v>
      </c>
      <c r="AU1692" s="254" t="s">
        <v>81</v>
      </c>
      <c r="AV1692" s="14" t="s">
        <v>81</v>
      </c>
      <c r="AW1692" s="14" t="s">
        <v>33</v>
      </c>
      <c r="AX1692" s="14" t="s">
        <v>71</v>
      </c>
      <c r="AY1692" s="254" t="s">
        <v>175</v>
      </c>
    </row>
    <row r="1693" s="15" customFormat="1">
      <c r="A1693" s="15"/>
      <c r="B1693" s="255"/>
      <c r="C1693" s="256"/>
      <c r="D1693" s="227" t="s">
        <v>188</v>
      </c>
      <c r="E1693" s="257" t="s">
        <v>19</v>
      </c>
      <c r="F1693" s="258" t="s">
        <v>206</v>
      </c>
      <c r="G1693" s="256"/>
      <c r="H1693" s="259">
        <v>25</v>
      </c>
      <c r="I1693" s="260"/>
      <c r="J1693" s="256"/>
      <c r="K1693" s="256"/>
      <c r="L1693" s="261"/>
      <c r="M1693" s="262"/>
      <c r="N1693" s="263"/>
      <c r="O1693" s="263"/>
      <c r="P1693" s="263"/>
      <c r="Q1693" s="263"/>
      <c r="R1693" s="263"/>
      <c r="S1693" s="263"/>
      <c r="T1693" s="264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65" t="s">
        <v>188</v>
      </c>
      <c r="AU1693" s="265" t="s">
        <v>81</v>
      </c>
      <c r="AV1693" s="15" t="s">
        <v>182</v>
      </c>
      <c r="AW1693" s="15" t="s">
        <v>33</v>
      </c>
      <c r="AX1693" s="15" t="s">
        <v>79</v>
      </c>
      <c r="AY1693" s="265" t="s">
        <v>175</v>
      </c>
    </row>
    <row r="1694" s="2" customFormat="1" ht="24.15" customHeight="1">
      <c r="A1694" s="40"/>
      <c r="B1694" s="41"/>
      <c r="C1694" s="214" t="s">
        <v>1655</v>
      </c>
      <c r="D1694" s="214" t="s">
        <v>177</v>
      </c>
      <c r="E1694" s="215" t="s">
        <v>3444</v>
      </c>
      <c r="F1694" s="216" t="s">
        <v>3445</v>
      </c>
      <c r="G1694" s="217" t="s">
        <v>339</v>
      </c>
      <c r="H1694" s="218">
        <v>77</v>
      </c>
      <c r="I1694" s="219"/>
      <c r="J1694" s="220">
        <f>ROUND(I1694*H1694,2)</f>
        <v>0</v>
      </c>
      <c r="K1694" s="216" t="s">
        <v>491</v>
      </c>
      <c r="L1694" s="46"/>
      <c r="M1694" s="221" t="s">
        <v>19</v>
      </c>
      <c r="N1694" s="222" t="s">
        <v>42</v>
      </c>
      <c r="O1694" s="86"/>
      <c r="P1694" s="223">
        <f>O1694*H1694</f>
        <v>0</v>
      </c>
      <c r="Q1694" s="223">
        <v>0.00050000000000000001</v>
      </c>
      <c r="R1694" s="223">
        <f>Q1694*H1694</f>
        <v>0.0385</v>
      </c>
      <c r="S1694" s="223">
        <v>0</v>
      </c>
      <c r="T1694" s="224">
        <f>S1694*H1694</f>
        <v>0</v>
      </c>
      <c r="U1694" s="40"/>
      <c r="V1694" s="40"/>
      <c r="W1694" s="40"/>
      <c r="X1694" s="40"/>
      <c r="Y1694" s="40"/>
      <c r="Z1694" s="40"/>
      <c r="AA1694" s="40"/>
      <c r="AB1694" s="40"/>
      <c r="AC1694" s="40"/>
      <c r="AD1694" s="40"/>
      <c r="AE1694" s="40"/>
      <c r="AR1694" s="225" t="s">
        <v>315</v>
      </c>
      <c r="AT1694" s="225" t="s">
        <v>177</v>
      </c>
      <c r="AU1694" s="225" t="s">
        <v>81</v>
      </c>
      <c r="AY1694" s="19" t="s">
        <v>175</v>
      </c>
      <c r="BE1694" s="226">
        <f>IF(N1694="základní",J1694,0)</f>
        <v>0</v>
      </c>
      <c r="BF1694" s="226">
        <f>IF(N1694="snížená",J1694,0)</f>
        <v>0</v>
      </c>
      <c r="BG1694" s="226">
        <f>IF(N1694="zákl. přenesená",J1694,0)</f>
        <v>0</v>
      </c>
      <c r="BH1694" s="226">
        <f>IF(N1694="sníž. přenesená",J1694,0)</f>
        <v>0</v>
      </c>
      <c r="BI1694" s="226">
        <f>IF(N1694="nulová",J1694,0)</f>
        <v>0</v>
      </c>
      <c r="BJ1694" s="19" t="s">
        <v>79</v>
      </c>
      <c r="BK1694" s="226">
        <f>ROUND(I1694*H1694,2)</f>
        <v>0</v>
      </c>
      <c r="BL1694" s="19" t="s">
        <v>315</v>
      </c>
      <c r="BM1694" s="225" t="s">
        <v>3446</v>
      </c>
    </row>
    <row r="1695" s="2" customFormat="1">
      <c r="A1695" s="40"/>
      <c r="B1695" s="41"/>
      <c r="C1695" s="42"/>
      <c r="D1695" s="227" t="s">
        <v>184</v>
      </c>
      <c r="E1695" s="42"/>
      <c r="F1695" s="228" t="s">
        <v>3445</v>
      </c>
      <c r="G1695" s="42"/>
      <c r="H1695" s="42"/>
      <c r="I1695" s="229"/>
      <c r="J1695" s="42"/>
      <c r="K1695" s="42"/>
      <c r="L1695" s="46"/>
      <c r="M1695" s="230"/>
      <c r="N1695" s="231"/>
      <c r="O1695" s="86"/>
      <c r="P1695" s="86"/>
      <c r="Q1695" s="86"/>
      <c r="R1695" s="86"/>
      <c r="S1695" s="86"/>
      <c r="T1695" s="87"/>
      <c r="U1695" s="40"/>
      <c r="V1695" s="40"/>
      <c r="W1695" s="40"/>
      <c r="X1695" s="40"/>
      <c r="Y1695" s="40"/>
      <c r="Z1695" s="40"/>
      <c r="AA1695" s="40"/>
      <c r="AB1695" s="40"/>
      <c r="AC1695" s="40"/>
      <c r="AD1695" s="40"/>
      <c r="AE1695" s="40"/>
      <c r="AT1695" s="19" t="s">
        <v>184</v>
      </c>
      <c r="AU1695" s="19" t="s">
        <v>81</v>
      </c>
    </row>
    <row r="1696" s="13" customFormat="1">
      <c r="A1696" s="13"/>
      <c r="B1696" s="234"/>
      <c r="C1696" s="235"/>
      <c r="D1696" s="227" t="s">
        <v>188</v>
      </c>
      <c r="E1696" s="236" t="s">
        <v>19</v>
      </c>
      <c r="F1696" s="237" t="s">
        <v>3253</v>
      </c>
      <c r="G1696" s="235"/>
      <c r="H1696" s="236" t="s">
        <v>19</v>
      </c>
      <c r="I1696" s="238"/>
      <c r="J1696" s="235"/>
      <c r="K1696" s="235"/>
      <c r="L1696" s="239"/>
      <c r="M1696" s="240"/>
      <c r="N1696" s="241"/>
      <c r="O1696" s="241"/>
      <c r="P1696" s="241"/>
      <c r="Q1696" s="241"/>
      <c r="R1696" s="241"/>
      <c r="S1696" s="241"/>
      <c r="T1696" s="242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3" t="s">
        <v>188</v>
      </c>
      <c r="AU1696" s="243" t="s">
        <v>81</v>
      </c>
      <c r="AV1696" s="13" t="s">
        <v>79</v>
      </c>
      <c r="AW1696" s="13" t="s">
        <v>33</v>
      </c>
      <c r="AX1696" s="13" t="s">
        <v>71</v>
      </c>
      <c r="AY1696" s="243" t="s">
        <v>175</v>
      </c>
    </row>
    <row r="1697" s="13" customFormat="1">
      <c r="A1697" s="13"/>
      <c r="B1697" s="234"/>
      <c r="C1697" s="235"/>
      <c r="D1697" s="227" t="s">
        <v>188</v>
      </c>
      <c r="E1697" s="236" t="s">
        <v>19</v>
      </c>
      <c r="F1697" s="237" t="s">
        <v>3447</v>
      </c>
      <c r="G1697" s="235"/>
      <c r="H1697" s="236" t="s">
        <v>19</v>
      </c>
      <c r="I1697" s="238"/>
      <c r="J1697" s="235"/>
      <c r="K1697" s="235"/>
      <c r="L1697" s="239"/>
      <c r="M1697" s="240"/>
      <c r="N1697" s="241"/>
      <c r="O1697" s="241"/>
      <c r="P1697" s="241"/>
      <c r="Q1697" s="241"/>
      <c r="R1697" s="241"/>
      <c r="S1697" s="241"/>
      <c r="T1697" s="242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3" t="s">
        <v>188</v>
      </c>
      <c r="AU1697" s="243" t="s">
        <v>81</v>
      </c>
      <c r="AV1697" s="13" t="s">
        <v>79</v>
      </c>
      <c r="AW1697" s="13" t="s">
        <v>33</v>
      </c>
      <c r="AX1697" s="13" t="s">
        <v>71</v>
      </c>
      <c r="AY1697" s="243" t="s">
        <v>175</v>
      </c>
    </row>
    <row r="1698" s="13" customFormat="1">
      <c r="A1698" s="13"/>
      <c r="B1698" s="234"/>
      <c r="C1698" s="235"/>
      <c r="D1698" s="227" t="s">
        <v>188</v>
      </c>
      <c r="E1698" s="236" t="s">
        <v>19</v>
      </c>
      <c r="F1698" s="237" t="s">
        <v>3448</v>
      </c>
      <c r="G1698" s="235"/>
      <c r="H1698" s="236" t="s">
        <v>19</v>
      </c>
      <c r="I1698" s="238"/>
      <c r="J1698" s="235"/>
      <c r="K1698" s="235"/>
      <c r="L1698" s="239"/>
      <c r="M1698" s="240"/>
      <c r="N1698" s="241"/>
      <c r="O1698" s="241"/>
      <c r="P1698" s="241"/>
      <c r="Q1698" s="241"/>
      <c r="R1698" s="241"/>
      <c r="S1698" s="241"/>
      <c r="T1698" s="242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3" t="s">
        <v>188</v>
      </c>
      <c r="AU1698" s="243" t="s">
        <v>81</v>
      </c>
      <c r="AV1698" s="13" t="s">
        <v>79</v>
      </c>
      <c r="AW1698" s="13" t="s">
        <v>33</v>
      </c>
      <c r="AX1698" s="13" t="s">
        <v>71</v>
      </c>
      <c r="AY1698" s="243" t="s">
        <v>175</v>
      </c>
    </row>
    <row r="1699" s="14" customFormat="1">
      <c r="A1699" s="14"/>
      <c r="B1699" s="244"/>
      <c r="C1699" s="245"/>
      <c r="D1699" s="227" t="s">
        <v>188</v>
      </c>
      <c r="E1699" s="246" t="s">
        <v>19</v>
      </c>
      <c r="F1699" s="247" t="s">
        <v>3449</v>
      </c>
      <c r="G1699" s="245"/>
      <c r="H1699" s="248">
        <v>58.5</v>
      </c>
      <c r="I1699" s="249"/>
      <c r="J1699" s="245"/>
      <c r="K1699" s="245"/>
      <c r="L1699" s="250"/>
      <c r="M1699" s="251"/>
      <c r="N1699" s="252"/>
      <c r="O1699" s="252"/>
      <c r="P1699" s="252"/>
      <c r="Q1699" s="252"/>
      <c r="R1699" s="252"/>
      <c r="S1699" s="252"/>
      <c r="T1699" s="253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54" t="s">
        <v>188</v>
      </c>
      <c r="AU1699" s="254" t="s">
        <v>81</v>
      </c>
      <c r="AV1699" s="14" t="s">
        <v>81</v>
      </c>
      <c r="AW1699" s="14" t="s">
        <v>33</v>
      </c>
      <c r="AX1699" s="14" t="s">
        <v>71</v>
      </c>
      <c r="AY1699" s="254" t="s">
        <v>175</v>
      </c>
    </row>
    <row r="1700" s="13" customFormat="1">
      <c r="A1700" s="13"/>
      <c r="B1700" s="234"/>
      <c r="C1700" s="235"/>
      <c r="D1700" s="227" t="s">
        <v>188</v>
      </c>
      <c r="E1700" s="236" t="s">
        <v>19</v>
      </c>
      <c r="F1700" s="237" t="s">
        <v>3450</v>
      </c>
      <c r="G1700" s="235"/>
      <c r="H1700" s="236" t="s">
        <v>19</v>
      </c>
      <c r="I1700" s="238"/>
      <c r="J1700" s="235"/>
      <c r="K1700" s="235"/>
      <c r="L1700" s="239"/>
      <c r="M1700" s="240"/>
      <c r="N1700" s="241"/>
      <c r="O1700" s="241"/>
      <c r="P1700" s="241"/>
      <c r="Q1700" s="241"/>
      <c r="R1700" s="241"/>
      <c r="S1700" s="241"/>
      <c r="T1700" s="242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3" t="s">
        <v>188</v>
      </c>
      <c r="AU1700" s="243" t="s">
        <v>81</v>
      </c>
      <c r="AV1700" s="13" t="s">
        <v>79</v>
      </c>
      <c r="AW1700" s="13" t="s">
        <v>33</v>
      </c>
      <c r="AX1700" s="13" t="s">
        <v>71</v>
      </c>
      <c r="AY1700" s="243" t="s">
        <v>175</v>
      </c>
    </row>
    <row r="1701" s="14" customFormat="1">
      <c r="A1701" s="14"/>
      <c r="B1701" s="244"/>
      <c r="C1701" s="245"/>
      <c r="D1701" s="227" t="s">
        <v>188</v>
      </c>
      <c r="E1701" s="246" t="s">
        <v>19</v>
      </c>
      <c r="F1701" s="247" t="s">
        <v>3451</v>
      </c>
      <c r="G1701" s="245"/>
      <c r="H1701" s="248">
        <v>18.5</v>
      </c>
      <c r="I1701" s="249"/>
      <c r="J1701" s="245"/>
      <c r="K1701" s="245"/>
      <c r="L1701" s="250"/>
      <c r="M1701" s="251"/>
      <c r="N1701" s="252"/>
      <c r="O1701" s="252"/>
      <c r="P1701" s="252"/>
      <c r="Q1701" s="252"/>
      <c r="R1701" s="252"/>
      <c r="S1701" s="252"/>
      <c r="T1701" s="253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54" t="s">
        <v>188</v>
      </c>
      <c r="AU1701" s="254" t="s">
        <v>81</v>
      </c>
      <c r="AV1701" s="14" t="s">
        <v>81</v>
      </c>
      <c r="AW1701" s="14" t="s">
        <v>33</v>
      </c>
      <c r="AX1701" s="14" t="s">
        <v>71</v>
      </c>
      <c r="AY1701" s="254" t="s">
        <v>175</v>
      </c>
    </row>
    <row r="1702" s="15" customFormat="1">
      <c r="A1702" s="15"/>
      <c r="B1702" s="255"/>
      <c r="C1702" s="256"/>
      <c r="D1702" s="227" t="s">
        <v>188</v>
      </c>
      <c r="E1702" s="257" t="s">
        <v>19</v>
      </c>
      <c r="F1702" s="258" t="s">
        <v>206</v>
      </c>
      <c r="G1702" s="256"/>
      <c r="H1702" s="259">
        <v>77</v>
      </c>
      <c r="I1702" s="260"/>
      <c r="J1702" s="256"/>
      <c r="K1702" s="256"/>
      <c r="L1702" s="261"/>
      <c r="M1702" s="262"/>
      <c r="N1702" s="263"/>
      <c r="O1702" s="263"/>
      <c r="P1702" s="263"/>
      <c r="Q1702" s="263"/>
      <c r="R1702" s="263"/>
      <c r="S1702" s="263"/>
      <c r="T1702" s="264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65" t="s">
        <v>188</v>
      </c>
      <c r="AU1702" s="265" t="s">
        <v>81</v>
      </c>
      <c r="AV1702" s="15" t="s">
        <v>182</v>
      </c>
      <c r="AW1702" s="15" t="s">
        <v>33</v>
      </c>
      <c r="AX1702" s="15" t="s">
        <v>79</v>
      </c>
      <c r="AY1702" s="265" t="s">
        <v>175</v>
      </c>
    </row>
    <row r="1703" s="2" customFormat="1" ht="21.75" customHeight="1">
      <c r="A1703" s="40"/>
      <c r="B1703" s="41"/>
      <c r="C1703" s="277" t="s">
        <v>1663</v>
      </c>
      <c r="D1703" s="277" t="s">
        <v>402</v>
      </c>
      <c r="E1703" s="278" t="s">
        <v>3452</v>
      </c>
      <c r="F1703" s="279" t="s">
        <v>3453</v>
      </c>
      <c r="G1703" s="280" t="s">
        <v>3434</v>
      </c>
      <c r="H1703" s="281">
        <v>2</v>
      </c>
      <c r="I1703" s="282"/>
      <c r="J1703" s="283">
        <f>ROUND(I1703*H1703,2)</f>
        <v>0</v>
      </c>
      <c r="K1703" s="279" t="s">
        <v>491</v>
      </c>
      <c r="L1703" s="284"/>
      <c r="M1703" s="285" t="s">
        <v>19</v>
      </c>
      <c r="N1703" s="286" t="s">
        <v>42</v>
      </c>
      <c r="O1703" s="86"/>
      <c r="P1703" s="223">
        <f>O1703*H1703</f>
        <v>0</v>
      </c>
      <c r="Q1703" s="223">
        <v>0.00010000000000000001</v>
      </c>
      <c r="R1703" s="223">
        <f>Q1703*H1703</f>
        <v>0.00020000000000000001</v>
      </c>
      <c r="S1703" s="223">
        <v>0</v>
      </c>
      <c r="T1703" s="224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5" t="s">
        <v>434</v>
      </c>
      <c r="AT1703" s="225" t="s">
        <v>402</v>
      </c>
      <c r="AU1703" s="225" t="s">
        <v>81</v>
      </c>
      <c r="AY1703" s="19" t="s">
        <v>175</v>
      </c>
      <c r="BE1703" s="226">
        <f>IF(N1703="základní",J1703,0)</f>
        <v>0</v>
      </c>
      <c r="BF1703" s="226">
        <f>IF(N1703="snížená",J1703,0)</f>
        <v>0</v>
      </c>
      <c r="BG1703" s="226">
        <f>IF(N1703="zákl. přenesená",J1703,0)</f>
        <v>0</v>
      </c>
      <c r="BH1703" s="226">
        <f>IF(N1703="sníž. přenesená",J1703,0)</f>
        <v>0</v>
      </c>
      <c r="BI1703" s="226">
        <f>IF(N1703="nulová",J1703,0)</f>
        <v>0</v>
      </c>
      <c r="BJ1703" s="19" t="s">
        <v>79</v>
      </c>
      <c r="BK1703" s="226">
        <f>ROUND(I1703*H1703,2)</f>
        <v>0</v>
      </c>
      <c r="BL1703" s="19" t="s">
        <v>315</v>
      </c>
      <c r="BM1703" s="225" t="s">
        <v>3454</v>
      </c>
    </row>
    <row r="1704" s="2" customFormat="1">
      <c r="A1704" s="40"/>
      <c r="B1704" s="41"/>
      <c r="C1704" s="42"/>
      <c r="D1704" s="227" t="s">
        <v>184</v>
      </c>
      <c r="E1704" s="42"/>
      <c r="F1704" s="228" t="s">
        <v>3453</v>
      </c>
      <c r="G1704" s="42"/>
      <c r="H1704" s="42"/>
      <c r="I1704" s="229"/>
      <c r="J1704" s="42"/>
      <c r="K1704" s="42"/>
      <c r="L1704" s="46"/>
      <c r="M1704" s="230"/>
      <c r="N1704" s="231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184</v>
      </c>
      <c r="AU1704" s="19" t="s">
        <v>81</v>
      </c>
    </row>
    <row r="1705" s="13" customFormat="1">
      <c r="A1705" s="13"/>
      <c r="B1705" s="234"/>
      <c r="C1705" s="235"/>
      <c r="D1705" s="227" t="s">
        <v>188</v>
      </c>
      <c r="E1705" s="236" t="s">
        <v>19</v>
      </c>
      <c r="F1705" s="237" t="s">
        <v>3455</v>
      </c>
      <c r="G1705" s="235"/>
      <c r="H1705" s="236" t="s">
        <v>19</v>
      </c>
      <c r="I1705" s="238"/>
      <c r="J1705" s="235"/>
      <c r="K1705" s="235"/>
      <c r="L1705" s="239"/>
      <c r="M1705" s="240"/>
      <c r="N1705" s="241"/>
      <c r="O1705" s="241"/>
      <c r="P1705" s="241"/>
      <c r="Q1705" s="241"/>
      <c r="R1705" s="241"/>
      <c r="S1705" s="241"/>
      <c r="T1705" s="242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3" t="s">
        <v>188</v>
      </c>
      <c r="AU1705" s="243" t="s">
        <v>81</v>
      </c>
      <c r="AV1705" s="13" t="s">
        <v>79</v>
      </c>
      <c r="AW1705" s="13" t="s">
        <v>33</v>
      </c>
      <c r="AX1705" s="13" t="s">
        <v>71</v>
      </c>
      <c r="AY1705" s="243" t="s">
        <v>175</v>
      </c>
    </row>
    <row r="1706" s="14" customFormat="1">
      <c r="A1706" s="14"/>
      <c r="B1706" s="244"/>
      <c r="C1706" s="245"/>
      <c r="D1706" s="227" t="s">
        <v>188</v>
      </c>
      <c r="E1706" s="246" t="s">
        <v>19</v>
      </c>
      <c r="F1706" s="247" t="s">
        <v>3456</v>
      </c>
      <c r="G1706" s="245"/>
      <c r="H1706" s="248">
        <v>2</v>
      </c>
      <c r="I1706" s="249"/>
      <c r="J1706" s="245"/>
      <c r="K1706" s="245"/>
      <c r="L1706" s="250"/>
      <c r="M1706" s="251"/>
      <c r="N1706" s="252"/>
      <c r="O1706" s="252"/>
      <c r="P1706" s="252"/>
      <c r="Q1706" s="252"/>
      <c r="R1706" s="252"/>
      <c r="S1706" s="252"/>
      <c r="T1706" s="253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4" t="s">
        <v>188</v>
      </c>
      <c r="AU1706" s="254" t="s">
        <v>81</v>
      </c>
      <c r="AV1706" s="14" t="s">
        <v>81</v>
      </c>
      <c r="AW1706" s="14" t="s">
        <v>33</v>
      </c>
      <c r="AX1706" s="14" t="s">
        <v>79</v>
      </c>
      <c r="AY1706" s="254" t="s">
        <v>175</v>
      </c>
    </row>
    <row r="1707" s="2" customFormat="1" ht="16.5" customHeight="1">
      <c r="A1707" s="40"/>
      <c r="B1707" s="41"/>
      <c r="C1707" s="277" t="s">
        <v>1670</v>
      </c>
      <c r="D1707" s="277" t="s">
        <v>402</v>
      </c>
      <c r="E1707" s="278" t="s">
        <v>3457</v>
      </c>
      <c r="F1707" s="279" t="s">
        <v>3458</v>
      </c>
      <c r="G1707" s="280" t="s">
        <v>339</v>
      </c>
      <c r="H1707" s="281">
        <v>20.350000000000001</v>
      </c>
      <c r="I1707" s="282"/>
      <c r="J1707" s="283">
        <f>ROUND(I1707*H1707,2)</f>
        <v>0</v>
      </c>
      <c r="K1707" s="279" t="s">
        <v>19</v>
      </c>
      <c r="L1707" s="284"/>
      <c r="M1707" s="285" t="s">
        <v>19</v>
      </c>
      <c r="N1707" s="286" t="s">
        <v>42</v>
      </c>
      <c r="O1707" s="86"/>
      <c r="P1707" s="223">
        <f>O1707*H1707</f>
        <v>0</v>
      </c>
      <c r="Q1707" s="223">
        <v>0.00264</v>
      </c>
      <c r="R1707" s="223">
        <f>Q1707*H1707</f>
        <v>0.053724000000000001</v>
      </c>
      <c r="S1707" s="223">
        <v>0</v>
      </c>
      <c r="T1707" s="224">
        <f>S1707*H1707</f>
        <v>0</v>
      </c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R1707" s="225" t="s">
        <v>434</v>
      </c>
      <c r="AT1707" s="225" t="s">
        <v>402</v>
      </c>
      <c r="AU1707" s="225" t="s">
        <v>81</v>
      </c>
      <c r="AY1707" s="19" t="s">
        <v>175</v>
      </c>
      <c r="BE1707" s="226">
        <f>IF(N1707="základní",J1707,0)</f>
        <v>0</v>
      </c>
      <c r="BF1707" s="226">
        <f>IF(N1707="snížená",J1707,0)</f>
        <v>0</v>
      </c>
      <c r="BG1707" s="226">
        <f>IF(N1707="zákl. přenesená",J1707,0)</f>
        <v>0</v>
      </c>
      <c r="BH1707" s="226">
        <f>IF(N1707="sníž. přenesená",J1707,0)</f>
        <v>0</v>
      </c>
      <c r="BI1707" s="226">
        <f>IF(N1707="nulová",J1707,0)</f>
        <v>0</v>
      </c>
      <c r="BJ1707" s="19" t="s">
        <v>79</v>
      </c>
      <c r="BK1707" s="226">
        <f>ROUND(I1707*H1707,2)</f>
        <v>0</v>
      </c>
      <c r="BL1707" s="19" t="s">
        <v>315</v>
      </c>
      <c r="BM1707" s="225" t="s">
        <v>3459</v>
      </c>
    </row>
    <row r="1708" s="2" customFormat="1">
      <c r="A1708" s="40"/>
      <c r="B1708" s="41"/>
      <c r="C1708" s="42"/>
      <c r="D1708" s="227" t="s">
        <v>184</v>
      </c>
      <c r="E1708" s="42"/>
      <c r="F1708" s="228" t="s">
        <v>3458</v>
      </c>
      <c r="G1708" s="42"/>
      <c r="H1708" s="42"/>
      <c r="I1708" s="229"/>
      <c r="J1708" s="42"/>
      <c r="K1708" s="42"/>
      <c r="L1708" s="46"/>
      <c r="M1708" s="230"/>
      <c r="N1708" s="231"/>
      <c r="O1708" s="86"/>
      <c r="P1708" s="86"/>
      <c r="Q1708" s="86"/>
      <c r="R1708" s="86"/>
      <c r="S1708" s="86"/>
      <c r="T1708" s="87"/>
      <c r="U1708" s="40"/>
      <c r="V1708" s="40"/>
      <c r="W1708" s="40"/>
      <c r="X1708" s="40"/>
      <c r="Y1708" s="40"/>
      <c r="Z1708" s="40"/>
      <c r="AA1708" s="40"/>
      <c r="AB1708" s="40"/>
      <c r="AC1708" s="40"/>
      <c r="AD1708" s="40"/>
      <c r="AE1708" s="40"/>
      <c r="AT1708" s="19" t="s">
        <v>184</v>
      </c>
      <c r="AU1708" s="19" t="s">
        <v>81</v>
      </c>
    </row>
    <row r="1709" s="13" customFormat="1">
      <c r="A1709" s="13"/>
      <c r="B1709" s="234"/>
      <c r="C1709" s="235"/>
      <c r="D1709" s="227" t="s">
        <v>188</v>
      </c>
      <c r="E1709" s="236" t="s">
        <v>19</v>
      </c>
      <c r="F1709" s="237" t="s">
        <v>1102</v>
      </c>
      <c r="G1709" s="235"/>
      <c r="H1709" s="236" t="s">
        <v>19</v>
      </c>
      <c r="I1709" s="238"/>
      <c r="J1709" s="235"/>
      <c r="K1709" s="235"/>
      <c r="L1709" s="239"/>
      <c r="M1709" s="240"/>
      <c r="N1709" s="241"/>
      <c r="O1709" s="241"/>
      <c r="P1709" s="241"/>
      <c r="Q1709" s="241"/>
      <c r="R1709" s="241"/>
      <c r="S1709" s="241"/>
      <c r="T1709" s="242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3" t="s">
        <v>188</v>
      </c>
      <c r="AU1709" s="243" t="s">
        <v>81</v>
      </c>
      <c r="AV1709" s="13" t="s">
        <v>79</v>
      </c>
      <c r="AW1709" s="13" t="s">
        <v>33</v>
      </c>
      <c r="AX1709" s="13" t="s">
        <v>71</v>
      </c>
      <c r="AY1709" s="243" t="s">
        <v>175</v>
      </c>
    </row>
    <row r="1710" s="13" customFormat="1">
      <c r="A1710" s="13"/>
      <c r="B1710" s="234"/>
      <c r="C1710" s="235"/>
      <c r="D1710" s="227" t="s">
        <v>188</v>
      </c>
      <c r="E1710" s="236" t="s">
        <v>19</v>
      </c>
      <c r="F1710" s="237" t="s">
        <v>3447</v>
      </c>
      <c r="G1710" s="235"/>
      <c r="H1710" s="236" t="s">
        <v>19</v>
      </c>
      <c r="I1710" s="238"/>
      <c r="J1710" s="235"/>
      <c r="K1710" s="235"/>
      <c r="L1710" s="239"/>
      <c r="M1710" s="240"/>
      <c r="N1710" s="241"/>
      <c r="O1710" s="241"/>
      <c r="P1710" s="241"/>
      <c r="Q1710" s="241"/>
      <c r="R1710" s="241"/>
      <c r="S1710" s="241"/>
      <c r="T1710" s="242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3" t="s">
        <v>188</v>
      </c>
      <c r="AU1710" s="243" t="s">
        <v>81</v>
      </c>
      <c r="AV1710" s="13" t="s">
        <v>79</v>
      </c>
      <c r="AW1710" s="13" t="s">
        <v>33</v>
      </c>
      <c r="AX1710" s="13" t="s">
        <v>71</v>
      </c>
      <c r="AY1710" s="243" t="s">
        <v>175</v>
      </c>
    </row>
    <row r="1711" s="14" customFormat="1">
      <c r="A1711" s="14"/>
      <c r="B1711" s="244"/>
      <c r="C1711" s="245"/>
      <c r="D1711" s="227" t="s">
        <v>188</v>
      </c>
      <c r="E1711" s="246" t="s">
        <v>19</v>
      </c>
      <c r="F1711" s="247" t="s">
        <v>3451</v>
      </c>
      <c r="G1711" s="245"/>
      <c r="H1711" s="248">
        <v>18.5</v>
      </c>
      <c r="I1711" s="249"/>
      <c r="J1711" s="245"/>
      <c r="K1711" s="245"/>
      <c r="L1711" s="250"/>
      <c r="M1711" s="251"/>
      <c r="N1711" s="252"/>
      <c r="O1711" s="252"/>
      <c r="P1711" s="252"/>
      <c r="Q1711" s="252"/>
      <c r="R1711" s="252"/>
      <c r="S1711" s="252"/>
      <c r="T1711" s="253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4" t="s">
        <v>188</v>
      </c>
      <c r="AU1711" s="254" t="s">
        <v>81</v>
      </c>
      <c r="AV1711" s="14" t="s">
        <v>81</v>
      </c>
      <c r="AW1711" s="14" t="s">
        <v>33</v>
      </c>
      <c r="AX1711" s="14" t="s">
        <v>71</v>
      </c>
      <c r="AY1711" s="254" t="s">
        <v>175</v>
      </c>
    </row>
    <row r="1712" s="15" customFormat="1">
      <c r="A1712" s="15"/>
      <c r="B1712" s="255"/>
      <c r="C1712" s="256"/>
      <c r="D1712" s="227" t="s">
        <v>188</v>
      </c>
      <c r="E1712" s="257" t="s">
        <v>19</v>
      </c>
      <c r="F1712" s="258" t="s">
        <v>206</v>
      </c>
      <c r="G1712" s="256"/>
      <c r="H1712" s="259">
        <v>18.5</v>
      </c>
      <c r="I1712" s="260"/>
      <c r="J1712" s="256"/>
      <c r="K1712" s="256"/>
      <c r="L1712" s="261"/>
      <c r="M1712" s="262"/>
      <c r="N1712" s="263"/>
      <c r="O1712" s="263"/>
      <c r="P1712" s="263"/>
      <c r="Q1712" s="263"/>
      <c r="R1712" s="263"/>
      <c r="S1712" s="263"/>
      <c r="T1712" s="264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65" t="s">
        <v>188</v>
      </c>
      <c r="AU1712" s="265" t="s">
        <v>81</v>
      </c>
      <c r="AV1712" s="15" t="s">
        <v>182</v>
      </c>
      <c r="AW1712" s="15" t="s">
        <v>33</v>
      </c>
      <c r="AX1712" s="15" t="s">
        <v>79</v>
      </c>
      <c r="AY1712" s="265" t="s">
        <v>175</v>
      </c>
    </row>
    <row r="1713" s="14" customFormat="1">
      <c r="A1713" s="14"/>
      <c r="B1713" s="244"/>
      <c r="C1713" s="245"/>
      <c r="D1713" s="227" t="s">
        <v>188</v>
      </c>
      <c r="E1713" s="245"/>
      <c r="F1713" s="247" t="s">
        <v>3460</v>
      </c>
      <c r="G1713" s="245"/>
      <c r="H1713" s="248">
        <v>20.350000000000001</v>
      </c>
      <c r="I1713" s="249"/>
      <c r="J1713" s="245"/>
      <c r="K1713" s="245"/>
      <c r="L1713" s="250"/>
      <c r="M1713" s="251"/>
      <c r="N1713" s="252"/>
      <c r="O1713" s="252"/>
      <c r="P1713" s="252"/>
      <c r="Q1713" s="252"/>
      <c r="R1713" s="252"/>
      <c r="S1713" s="252"/>
      <c r="T1713" s="253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54" t="s">
        <v>188</v>
      </c>
      <c r="AU1713" s="254" t="s">
        <v>81</v>
      </c>
      <c r="AV1713" s="14" t="s">
        <v>81</v>
      </c>
      <c r="AW1713" s="14" t="s">
        <v>4</v>
      </c>
      <c r="AX1713" s="14" t="s">
        <v>79</v>
      </c>
      <c r="AY1713" s="254" t="s">
        <v>175</v>
      </c>
    </row>
    <row r="1714" s="2" customFormat="1" ht="16.5" customHeight="1">
      <c r="A1714" s="40"/>
      <c r="B1714" s="41"/>
      <c r="C1714" s="277" t="s">
        <v>1675</v>
      </c>
      <c r="D1714" s="277" t="s">
        <v>402</v>
      </c>
      <c r="E1714" s="278" t="s">
        <v>3461</v>
      </c>
      <c r="F1714" s="279" t="s">
        <v>3462</v>
      </c>
      <c r="G1714" s="280" t="s">
        <v>339</v>
      </c>
      <c r="H1714" s="281">
        <v>64.349999999999994</v>
      </c>
      <c r="I1714" s="282"/>
      <c r="J1714" s="283">
        <f>ROUND(I1714*H1714,2)</f>
        <v>0</v>
      </c>
      <c r="K1714" s="279" t="s">
        <v>491</v>
      </c>
      <c r="L1714" s="284"/>
      <c r="M1714" s="285" t="s">
        <v>19</v>
      </c>
      <c r="N1714" s="286" t="s">
        <v>42</v>
      </c>
      <c r="O1714" s="86"/>
      <c r="P1714" s="223">
        <f>O1714*H1714</f>
        <v>0</v>
      </c>
      <c r="Q1714" s="223">
        <v>0.00264</v>
      </c>
      <c r="R1714" s="223">
        <f>Q1714*H1714</f>
        <v>0.16988399999999998</v>
      </c>
      <c r="S1714" s="223">
        <v>0</v>
      </c>
      <c r="T1714" s="224">
        <f>S1714*H1714</f>
        <v>0</v>
      </c>
      <c r="U1714" s="40"/>
      <c r="V1714" s="40"/>
      <c r="W1714" s="40"/>
      <c r="X1714" s="40"/>
      <c r="Y1714" s="40"/>
      <c r="Z1714" s="40"/>
      <c r="AA1714" s="40"/>
      <c r="AB1714" s="40"/>
      <c r="AC1714" s="40"/>
      <c r="AD1714" s="40"/>
      <c r="AE1714" s="40"/>
      <c r="AR1714" s="225" t="s">
        <v>434</v>
      </c>
      <c r="AT1714" s="225" t="s">
        <v>402</v>
      </c>
      <c r="AU1714" s="225" t="s">
        <v>81</v>
      </c>
      <c r="AY1714" s="19" t="s">
        <v>175</v>
      </c>
      <c r="BE1714" s="226">
        <f>IF(N1714="základní",J1714,0)</f>
        <v>0</v>
      </c>
      <c r="BF1714" s="226">
        <f>IF(N1714="snížená",J1714,0)</f>
        <v>0</v>
      </c>
      <c r="BG1714" s="226">
        <f>IF(N1714="zákl. přenesená",J1714,0)</f>
        <v>0</v>
      </c>
      <c r="BH1714" s="226">
        <f>IF(N1714="sníž. přenesená",J1714,0)</f>
        <v>0</v>
      </c>
      <c r="BI1714" s="226">
        <f>IF(N1714="nulová",J1714,0)</f>
        <v>0</v>
      </c>
      <c r="BJ1714" s="19" t="s">
        <v>79</v>
      </c>
      <c r="BK1714" s="226">
        <f>ROUND(I1714*H1714,2)</f>
        <v>0</v>
      </c>
      <c r="BL1714" s="19" t="s">
        <v>315</v>
      </c>
      <c r="BM1714" s="225" t="s">
        <v>3463</v>
      </c>
    </row>
    <row r="1715" s="2" customFormat="1">
      <c r="A1715" s="40"/>
      <c r="B1715" s="41"/>
      <c r="C1715" s="42"/>
      <c r="D1715" s="227" t="s">
        <v>184</v>
      </c>
      <c r="E1715" s="42"/>
      <c r="F1715" s="228" t="s">
        <v>3462</v>
      </c>
      <c r="G1715" s="42"/>
      <c r="H1715" s="42"/>
      <c r="I1715" s="229"/>
      <c r="J1715" s="42"/>
      <c r="K1715" s="42"/>
      <c r="L1715" s="46"/>
      <c r="M1715" s="230"/>
      <c r="N1715" s="231"/>
      <c r="O1715" s="86"/>
      <c r="P1715" s="86"/>
      <c r="Q1715" s="86"/>
      <c r="R1715" s="86"/>
      <c r="S1715" s="86"/>
      <c r="T1715" s="87"/>
      <c r="U1715" s="40"/>
      <c r="V1715" s="40"/>
      <c r="W1715" s="40"/>
      <c r="X1715" s="40"/>
      <c r="Y1715" s="40"/>
      <c r="Z1715" s="40"/>
      <c r="AA1715" s="40"/>
      <c r="AB1715" s="40"/>
      <c r="AC1715" s="40"/>
      <c r="AD1715" s="40"/>
      <c r="AE1715" s="40"/>
      <c r="AT1715" s="19" t="s">
        <v>184</v>
      </c>
      <c r="AU1715" s="19" t="s">
        <v>81</v>
      </c>
    </row>
    <row r="1716" s="13" customFormat="1">
      <c r="A1716" s="13"/>
      <c r="B1716" s="234"/>
      <c r="C1716" s="235"/>
      <c r="D1716" s="227" t="s">
        <v>188</v>
      </c>
      <c r="E1716" s="236" t="s">
        <v>19</v>
      </c>
      <c r="F1716" s="237" t="s">
        <v>1102</v>
      </c>
      <c r="G1716" s="235"/>
      <c r="H1716" s="236" t="s">
        <v>19</v>
      </c>
      <c r="I1716" s="238"/>
      <c r="J1716" s="235"/>
      <c r="K1716" s="235"/>
      <c r="L1716" s="239"/>
      <c r="M1716" s="240"/>
      <c r="N1716" s="241"/>
      <c r="O1716" s="241"/>
      <c r="P1716" s="241"/>
      <c r="Q1716" s="241"/>
      <c r="R1716" s="241"/>
      <c r="S1716" s="241"/>
      <c r="T1716" s="242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3" t="s">
        <v>188</v>
      </c>
      <c r="AU1716" s="243" t="s">
        <v>81</v>
      </c>
      <c r="AV1716" s="13" t="s">
        <v>79</v>
      </c>
      <c r="AW1716" s="13" t="s">
        <v>33</v>
      </c>
      <c r="AX1716" s="13" t="s">
        <v>71</v>
      </c>
      <c r="AY1716" s="243" t="s">
        <v>175</v>
      </c>
    </row>
    <row r="1717" s="13" customFormat="1">
      <c r="A1717" s="13"/>
      <c r="B1717" s="234"/>
      <c r="C1717" s="235"/>
      <c r="D1717" s="227" t="s">
        <v>188</v>
      </c>
      <c r="E1717" s="236" t="s">
        <v>19</v>
      </c>
      <c r="F1717" s="237" t="s">
        <v>3447</v>
      </c>
      <c r="G1717" s="235"/>
      <c r="H1717" s="236" t="s">
        <v>19</v>
      </c>
      <c r="I1717" s="238"/>
      <c r="J1717" s="235"/>
      <c r="K1717" s="235"/>
      <c r="L1717" s="239"/>
      <c r="M1717" s="240"/>
      <c r="N1717" s="241"/>
      <c r="O1717" s="241"/>
      <c r="P1717" s="241"/>
      <c r="Q1717" s="241"/>
      <c r="R1717" s="241"/>
      <c r="S1717" s="241"/>
      <c r="T1717" s="242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3" t="s">
        <v>188</v>
      </c>
      <c r="AU1717" s="243" t="s">
        <v>81</v>
      </c>
      <c r="AV1717" s="13" t="s">
        <v>79</v>
      </c>
      <c r="AW1717" s="13" t="s">
        <v>33</v>
      </c>
      <c r="AX1717" s="13" t="s">
        <v>71</v>
      </c>
      <c r="AY1717" s="243" t="s">
        <v>175</v>
      </c>
    </row>
    <row r="1718" s="14" customFormat="1">
      <c r="A1718" s="14"/>
      <c r="B1718" s="244"/>
      <c r="C1718" s="245"/>
      <c r="D1718" s="227" t="s">
        <v>188</v>
      </c>
      <c r="E1718" s="246" t="s">
        <v>19</v>
      </c>
      <c r="F1718" s="247" t="s">
        <v>3464</v>
      </c>
      <c r="G1718" s="245"/>
      <c r="H1718" s="248">
        <v>58.5</v>
      </c>
      <c r="I1718" s="249"/>
      <c r="J1718" s="245"/>
      <c r="K1718" s="245"/>
      <c r="L1718" s="250"/>
      <c r="M1718" s="251"/>
      <c r="N1718" s="252"/>
      <c r="O1718" s="252"/>
      <c r="P1718" s="252"/>
      <c r="Q1718" s="252"/>
      <c r="R1718" s="252"/>
      <c r="S1718" s="252"/>
      <c r="T1718" s="253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54" t="s">
        <v>188</v>
      </c>
      <c r="AU1718" s="254" t="s">
        <v>81</v>
      </c>
      <c r="AV1718" s="14" t="s">
        <v>81</v>
      </c>
      <c r="AW1718" s="14" t="s">
        <v>33</v>
      </c>
      <c r="AX1718" s="14" t="s">
        <v>71</v>
      </c>
      <c r="AY1718" s="254" t="s">
        <v>175</v>
      </c>
    </row>
    <row r="1719" s="15" customFormat="1">
      <c r="A1719" s="15"/>
      <c r="B1719" s="255"/>
      <c r="C1719" s="256"/>
      <c r="D1719" s="227" t="s">
        <v>188</v>
      </c>
      <c r="E1719" s="257" t="s">
        <v>19</v>
      </c>
      <c r="F1719" s="258" t="s">
        <v>206</v>
      </c>
      <c r="G1719" s="256"/>
      <c r="H1719" s="259">
        <v>58.5</v>
      </c>
      <c r="I1719" s="260"/>
      <c r="J1719" s="256"/>
      <c r="K1719" s="256"/>
      <c r="L1719" s="261"/>
      <c r="M1719" s="262"/>
      <c r="N1719" s="263"/>
      <c r="O1719" s="263"/>
      <c r="P1719" s="263"/>
      <c r="Q1719" s="263"/>
      <c r="R1719" s="263"/>
      <c r="S1719" s="263"/>
      <c r="T1719" s="264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65" t="s">
        <v>188</v>
      </c>
      <c r="AU1719" s="265" t="s">
        <v>81</v>
      </c>
      <c r="AV1719" s="15" t="s">
        <v>182</v>
      </c>
      <c r="AW1719" s="15" t="s">
        <v>33</v>
      </c>
      <c r="AX1719" s="15" t="s">
        <v>79</v>
      </c>
      <c r="AY1719" s="265" t="s">
        <v>175</v>
      </c>
    </row>
    <row r="1720" s="14" customFormat="1">
      <c r="A1720" s="14"/>
      <c r="B1720" s="244"/>
      <c r="C1720" s="245"/>
      <c r="D1720" s="227" t="s">
        <v>188</v>
      </c>
      <c r="E1720" s="245"/>
      <c r="F1720" s="247" t="s">
        <v>3465</v>
      </c>
      <c r="G1720" s="245"/>
      <c r="H1720" s="248">
        <v>64.349999999999994</v>
      </c>
      <c r="I1720" s="249"/>
      <c r="J1720" s="245"/>
      <c r="K1720" s="245"/>
      <c r="L1720" s="250"/>
      <c r="M1720" s="251"/>
      <c r="N1720" s="252"/>
      <c r="O1720" s="252"/>
      <c r="P1720" s="252"/>
      <c r="Q1720" s="252"/>
      <c r="R1720" s="252"/>
      <c r="S1720" s="252"/>
      <c r="T1720" s="253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4" t="s">
        <v>188</v>
      </c>
      <c r="AU1720" s="254" t="s">
        <v>81</v>
      </c>
      <c r="AV1720" s="14" t="s">
        <v>81</v>
      </c>
      <c r="AW1720" s="14" t="s">
        <v>4</v>
      </c>
      <c r="AX1720" s="14" t="s">
        <v>79</v>
      </c>
      <c r="AY1720" s="254" t="s">
        <v>175</v>
      </c>
    </row>
    <row r="1721" s="2" customFormat="1" ht="44.25" customHeight="1">
      <c r="A1721" s="40"/>
      <c r="B1721" s="41"/>
      <c r="C1721" s="214" t="s">
        <v>1682</v>
      </c>
      <c r="D1721" s="214" t="s">
        <v>177</v>
      </c>
      <c r="E1721" s="215" t="s">
        <v>3466</v>
      </c>
      <c r="F1721" s="216" t="s">
        <v>3467</v>
      </c>
      <c r="G1721" s="217" t="s">
        <v>339</v>
      </c>
      <c r="H1721" s="218">
        <v>25</v>
      </c>
      <c r="I1721" s="219"/>
      <c r="J1721" s="220">
        <f>ROUND(I1721*H1721,2)</f>
        <v>0</v>
      </c>
      <c r="K1721" s="216" t="s">
        <v>491</v>
      </c>
      <c r="L1721" s="46"/>
      <c r="M1721" s="221" t="s">
        <v>19</v>
      </c>
      <c r="N1721" s="222" t="s">
        <v>42</v>
      </c>
      <c r="O1721" s="86"/>
      <c r="P1721" s="223">
        <f>O1721*H1721</f>
        <v>0</v>
      </c>
      <c r="Q1721" s="223">
        <v>5.0000000000000002E-05</v>
      </c>
      <c r="R1721" s="223">
        <f>Q1721*H1721</f>
        <v>0.00125</v>
      </c>
      <c r="S1721" s="223">
        <v>0</v>
      </c>
      <c r="T1721" s="224">
        <f>S1721*H1721</f>
        <v>0</v>
      </c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R1721" s="225" t="s">
        <v>315</v>
      </c>
      <c r="AT1721" s="225" t="s">
        <v>177</v>
      </c>
      <c r="AU1721" s="225" t="s">
        <v>81</v>
      </c>
      <c r="AY1721" s="19" t="s">
        <v>175</v>
      </c>
      <c r="BE1721" s="226">
        <f>IF(N1721="základní",J1721,0)</f>
        <v>0</v>
      </c>
      <c r="BF1721" s="226">
        <f>IF(N1721="snížená",J1721,0)</f>
        <v>0</v>
      </c>
      <c r="BG1721" s="226">
        <f>IF(N1721="zákl. přenesená",J1721,0)</f>
        <v>0</v>
      </c>
      <c r="BH1721" s="226">
        <f>IF(N1721="sníž. přenesená",J1721,0)</f>
        <v>0</v>
      </c>
      <c r="BI1721" s="226">
        <f>IF(N1721="nulová",J1721,0)</f>
        <v>0</v>
      </c>
      <c r="BJ1721" s="19" t="s">
        <v>79</v>
      </c>
      <c r="BK1721" s="226">
        <f>ROUND(I1721*H1721,2)</f>
        <v>0</v>
      </c>
      <c r="BL1721" s="19" t="s">
        <v>315</v>
      </c>
      <c r="BM1721" s="225" t="s">
        <v>3468</v>
      </c>
    </row>
    <row r="1722" s="2" customFormat="1">
      <c r="A1722" s="40"/>
      <c r="B1722" s="41"/>
      <c r="C1722" s="42"/>
      <c r="D1722" s="227" t="s">
        <v>184</v>
      </c>
      <c r="E1722" s="42"/>
      <c r="F1722" s="228" t="s">
        <v>3467</v>
      </c>
      <c r="G1722" s="42"/>
      <c r="H1722" s="42"/>
      <c r="I1722" s="229"/>
      <c r="J1722" s="42"/>
      <c r="K1722" s="42"/>
      <c r="L1722" s="46"/>
      <c r="M1722" s="230"/>
      <c r="N1722" s="231"/>
      <c r="O1722" s="86"/>
      <c r="P1722" s="86"/>
      <c r="Q1722" s="86"/>
      <c r="R1722" s="86"/>
      <c r="S1722" s="86"/>
      <c r="T1722" s="87"/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T1722" s="19" t="s">
        <v>184</v>
      </c>
      <c r="AU1722" s="19" t="s">
        <v>81</v>
      </c>
    </row>
    <row r="1723" s="13" customFormat="1">
      <c r="A1723" s="13"/>
      <c r="B1723" s="234"/>
      <c r="C1723" s="235"/>
      <c r="D1723" s="227" t="s">
        <v>188</v>
      </c>
      <c r="E1723" s="236" t="s">
        <v>19</v>
      </c>
      <c r="F1723" s="237" t="s">
        <v>3469</v>
      </c>
      <c r="G1723" s="235"/>
      <c r="H1723" s="236" t="s">
        <v>19</v>
      </c>
      <c r="I1723" s="238"/>
      <c r="J1723" s="235"/>
      <c r="K1723" s="235"/>
      <c r="L1723" s="239"/>
      <c r="M1723" s="240"/>
      <c r="N1723" s="241"/>
      <c r="O1723" s="241"/>
      <c r="P1723" s="241"/>
      <c r="Q1723" s="241"/>
      <c r="R1723" s="241"/>
      <c r="S1723" s="241"/>
      <c r="T1723" s="242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3" t="s">
        <v>188</v>
      </c>
      <c r="AU1723" s="243" t="s">
        <v>81</v>
      </c>
      <c r="AV1723" s="13" t="s">
        <v>79</v>
      </c>
      <c r="AW1723" s="13" t="s">
        <v>33</v>
      </c>
      <c r="AX1723" s="13" t="s">
        <v>71</v>
      </c>
      <c r="AY1723" s="243" t="s">
        <v>175</v>
      </c>
    </row>
    <row r="1724" s="13" customFormat="1">
      <c r="A1724" s="13"/>
      <c r="B1724" s="234"/>
      <c r="C1724" s="235"/>
      <c r="D1724" s="227" t="s">
        <v>188</v>
      </c>
      <c r="E1724" s="236" t="s">
        <v>19</v>
      </c>
      <c r="F1724" s="237" t="s">
        <v>3470</v>
      </c>
      <c r="G1724" s="235"/>
      <c r="H1724" s="236" t="s">
        <v>19</v>
      </c>
      <c r="I1724" s="238"/>
      <c r="J1724" s="235"/>
      <c r="K1724" s="235"/>
      <c r="L1724" s="239"/>
      <c r="M1724" s="240"/>
      <c r="N1724" s="241"/>
      <c r="O1724" s="241"/>
      <c r="P1724" s="241"/>
      <c r="Q1724" s="241"/>
      <c r="R1724" s="241"/>
      <c r="S1724" s="241"/>
      <c r="T1724" s="242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3" t="s">
        <v>188</v>
      </c>
      <c r="AU1724" s="243" t="s">
        <v>81</v>
      </c>
      <c r="AV1724" s="13" t="s">
        <v>79</v>
      </c>
      <c r="AW1724" s="13" t="s">
        <v>33</v>
      </c>
      <c r="AX1724" s="13" t="s">
        <v>71</v>
      </c>
      <c r="AY1724" s="243" t="s">
        <v>175</v>
      </c>
    </row>
    <row r="1725" s="14" customFormat="1">
      <c r="A1725" s="14"/>
      <c r="B1725" s="244"/>
      <c r="C1725" s="245"/>
      <c r="D1725" s="227" t="s">
        <v>188</v>
      </c>
      <c r="E1725" s="246" t="s">
        <v>19</v>
      </c>
      <c r="F1725" s="247" t="s">
        <v>3471</v>
      </c>
      <c r="G1725" s="245"/>
      <c r="H1725" s="248">
        <v>25</v>
      </c>
      <c r="I1725" s="249"/>
      <c r="J1725" s="245"/>
      <c r="K1725" s="245"/>
      <c r="L1725" s="250"/>
      <c r="M1725" s="251"/>
      <c r="N1725" s="252"/>
      <c r="O1725" s="252"/>
      <c r="P1725" s="252"/>
      <c r="Q1725" s="252"/>
      <c r="R1725" s="252"/>
      <c r="S1725" s="252"/>
      <c r="T1725" s="253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54" t="s">
        <v>188</v>
      </c>
      <c r="AU1725" s="254" t="s">
        <v>81</v>
      </c>
      <c r="AV1725" s="14" t="s">
        <v>81</v>
      </c>
      <c r="AW1725" s="14" t="s">
        <v>33</v>
      </c>
      <c r="AX1725" s="14" t="s">
        <v>79</v>
      </c>
      <c r="AY1725" s="254" t="s">
        <v>175</v>
      </c>
    </row>
    <row r="1726" s="2" customFormat="1" ht="24.15" customHeight="1">
      <c r="A1726" s="40"/>
      <c r="B1726" s="41"/>
      <c r="C1726" s="214" t="s">
        <v>1688</v>
      </c>
      <c r="D1726" s="214" t="s">
        <v>177</v>
      </c>
      <c r="E1726" s="215" t="s">
        <v>1912</v>
      </c>
      <c r="F1726" s="216" t="s">
        <v>1913</v>
      </c>
      <c r="G1726" s="217" t="s">
        <v>1032</v>
      </c>
      <c r="H1726" s="287"/>
      <c r="I1726" s="219"/>
      <c r="J1726" s="220">
        <f>ROUND(I1726*H1726,2)</f>
        <v>0</v>
      </c>
      <c r="K1726" s="216" t="s">
        <v>181</v>
      </c>
      <c r="L1726" s="46"/>
      <c r="M1726" s="221" t="s">
        <v>19</v>
      </c>
      <c r="N1726" s="222" t="s">
        <v>42</v>
      </c>
      <c r="O1726" s="86"/>
      <c r="P1726" s="223">
        <f>O1726*H1726</f>
        <v>0</v>
      </c>
      <c r="Q1726" s="223">
        <v>0</v>
      </c>
      <c r="R1726" s="223">
        <f>Q1726*H1726</f>
        <v>0</v>
      </c>
      <c r="S1726" s="223">
        <v>0</v>
      </c>
      <c r="T1726" s="224">
        <f>S1726*H1726</f>
        <v>0</v>
      </c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R1726" s="225" t="s">
        <v>315</v>
      </c>
      <c r="AT1726" s="225" t="s">
        <v>177</v>
      </c>
      <c r="AU1726" s="225" t="s">
        <v>81</v>
      </c>
      <c r="AY1726" s="19" t="s">
        <v>175</v>
      </c>
      <c r="BE1726" s="226">
        <f>IF(N1726="základní",J1726,0)</f>
        <v>0</v>
      </c>
      <c r="BF1726" s="226">
        <f>IF(N1726="snížená",J1726,0)</f>
        <v>0</v>
      </c>
      <c r="BG1726" s="226">
        <f>IF(N1726="zákl. přenesená",J1726,0)</f>
        <v>0</v>
      </c>
      <c r="BH1726" s="226">
        <f>IF(N1726="sníž. přenesená",J1726,0)</f>
        <v>0</v>
      </c>
      <c r="BI1726" s="226">
        <f>IF(N1726="nulová",J1726,0)</f>
        <v>0</v>
      </c>
      <c r="BJ1726" s="19" t="s">
        <v>79</v>
      </c>
      <c r="BK1726" s="226">
        <f>ROUND(I1726*H1726,2)</f>
        <v>0</v>
      </c>
      <c r="BL1726" s="19" t="s">
        <v>315</v>
      </c>
      <c r="BM1726" s="225" t="s">
        <v>3472</v>
      </c>
    </row>
    <row r="1727" s="2" customFormat="1">
      <c r="A1727" s="40"/>
      <c r="B1727" s="41"/>
      <c r="C1727" s="42"/>
      <c r="D1727" s="227" t="s">
        <v>184</v>
      </c>
      <c r="E1727" s="42"/>
      <c r="F1727" s="228" t="s">
        <v>1915</v>
      </c>
      <c r="G1727" s="42"/>
      <c r="H1727" s="42"/>
      <c r="I1727" s="229"/>
      <c r="J1727" s="42"/>
      <c r="K1727" s="42"/>
      <c r="L1727" s="46"/>
      <c r="M1727" s="230"/>
      <c r="N1727" s="231"/>
      <c r="O1727" s="86"/>
      <c r="P1727" s="86"/>
      <c r="Q1727" s="86"/>
      <c r="R1727" s="86"/>
      <c r="S1727" s="86"/>
      <c r="T1727" s="87"/>
      <c r="U1727" s="40"/>
      <c r="V1727" s="40"/>
      <c r="W1727" s="40"/>
      <c r="X1727" s="40"/>
      <c r="Y1727" s="40"/>
      <c r="Z1727" s="40"/>
      <c r="AA1727" s="40"/>
      <c r="AB1727" s="40"/>
      <c r="AC1727" s="40"/>
      <c r="AD1727" s="40"/>
      <c r="AE1727" s="40"/>
      <c r="AT1727" s="19" t="s">
        <v>184</v>
      </c>
      <c r="AU1727" s="19" t="s">
        <v>81</v>
      </c>
    </row>
    <row r="1728" s="2" customFormat="1">
      <c r="A1728" s="40"/>
      <c r="B1728" s="41"/>
      <c r="C1728" s="42"/>
      <c r="D1728" s="232" t="s">
        <v>186</v>
      </c>
      <c r="E1728" s="42"/>
      <c r="F1728" s="233" t="s">
        <v>1916</v>
      </c>
      <c r="G1728" s="42"/>
      <c r="H1728" s="42"/>
      <c r="I1728" s="229"/>
      <c r="J1728" s="42"/>
      <c r="K1728" s="42"/>
      <c r="L1728" s="46"/>
      <c r="M1728" s="230"/>
      <c r="N1728" s="231"/>
      <c r="O1728" s="86"/>
      <c r="P1728" s="86"/>
      <c r="Q1728" s="86"/>
      <c r="R1728" s="86"/>
      <c r="S1728" s="86"/>
      <c r="T1728" s="87"/>
      <c r="U1728" s="40"/>
      <c r="V1728" s="40"/>
      <c r="W1728" s="40"/>
      <c r="X1728" s="40"/>
      <c r="Y1728" s="40"/>
      <c r="Z1728" s="40"/>
      <c r="AA1728" s="40"/>
      <c r="AB1728" s="40"/>
      <c r="AC1728" s="40"/>
      <c r="AD1728" s="40"/>
      <c r="AE1728" s="40"/>
      <c r="AT1728" s="19" t="s">
        <v>186</v>
      </c>
      <c r="AU1728" s="19" t="s">
        <v>81</v>
      </c>
    </row>
    <row r="1729" s="12" customFormat="1" ht="22.8" customHeight="1">
      <c r="A1729" s="12"/>
      <c r="B1729" s="198"/>
      <c r="C1729" s="199"/>
      <c r="D1729" s="200" t="s">
        <v>70</v>
      </c>
      <c r="E1729" s="212" t="s">
        <v>1917</v>
      </c>
      <c r="F1729" s="212" t="s">
        <v>1918</v>
      </c>
      <c r="G1729" s="199"/>
      <c r="H1729" s="199"/>
      <c r="I1729" s="202"/>
      <c r="J1729" s="213">
        <f>BK1729</f>
        <v>0</v>
      </c>
      <c r="K1729" s="199"/>
      <c r="L1729" s="204"/>
      <c r="M1729" s="205"/>
      <c r="N1729" s="206"/>
      <c r="O1729" s="206"/>
      <c r="P1729" s="207">
        <f>SUM(P1730:P1897)</f>
        <v>0</v>
      </c>
      <c r="Q1729" s="206"/>
      <c r="R1729" s="207">
        <f>SUM(R1730:R1897)</f>
        <v>4.8263199999999991</v>
      </c>
      <c r="S1729" s="206"/>
      <c r="T1729" s="208">
        <f>SUM(T1730:T1897)</f>
        <v>0</v>
      </c>
      <c r="U1729" s="12"/>
      <c r="V1729" s="12"/>
      <c r="W1729" s="12"/>
      <c r="X1729" s="12"/>
      <c r="Y1729" s="12"/>
      <c r="Z1729" s="12"/>
      <c r="AA1729" s="12"/>
      <c r="AB1729" s="12"/>
      <c r="AC1729" s="12"/>
      <c r="AD1729" s="12"/>
      <c r="AE1729" s="12"/>
      <c r="AR1729" s="209" t="s">
        <v>81</v>
      </c>
      <c r="AT1729" s="210" t="s">
        <v>70</v>
      </c>
      <c r="AU1729" s="210" t="s">
        <v>79</v>
      </c>
      <c r="AY1729" s="209" t="s">
        <v>175</v>
      </c>
      <c r="BK1729" s="211">
        <f>SUM(BK1730:BK1897)</f>
        <v>0</v>
      </c>
    </row>
    <row r="1730" s="2" customFormat="1" ht="16.5" customHeight="1">
      <c r="A1730" s="40"/>
      <c r="B1730" s="41"/>
      <c r="C1730" s="214" t="s">
        <v>1696</v>
      </c>
      <c r="D1730" s="214" t="s">
        <v>177</v>
      </c>
      <c r="E1730" s="215" t="s">
        <v>1920</v>
      </c>
      <c r="F1730" s="216" t="s">
        <v>1921</v>
      </c>
      <c r="G1730" s="217" t="s">
        <v>248</v>
      </c>
      <c r="H1730" s="218">
        <v>238.059</v>
      </c>
      <c r="I1730" s="219"/>
      <c r="J1730" s="220">
        <f>ROUND(I1730*H1730,2)</f>
        <v>0</v>
      </c>
      <c r="K1730" s="216" t="s">
        <v>181</v>
      </c>
      <c r="L1730" s="46"/>
      <c r="M1730" s="221" t="s">
        <v>19</v>
      </c>
      <c r="N1730" s="222" t="s">
        <v>42</v>
      </c>
      <c r="O1730" s="86"/>
      <c r="P1730" s="223">
        <f>O1730*H1730</f>
        <v>0</v>
      </c>
      <c r="Q1730" s="223">
        <v>0</v>
      </c>
      <c r="R1730" s="223">
        <f>Q1730*H1730</f>
        <v>0</v>
      </c>
      <c r="S1730" s="223">
        <v>0</v>
      </c>
      <c r="T1730" s="224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25" t="s">
        <v>315</v>
      </c>
      <c r="AT1730" s="225" t="s">
        <v>177</v>
      </c>
      <c r="AU1730" s="225" t="s">
        <v>81</v>
      </c>
      <c r="AY1730" s="19" t="s">
        <v>175</v>
      </c>
      <c r="BE1730" s="226">
        <f>IF(N1730="základní",J1730,0)</f>
        <v>0</v>
      </c>
      <c r="BF1730" s="226">
        <f>IF(N1730="snížená",J1730,0)</f>
        <v>0</v>
      </c>
      <c r="BG1730" s="226">
        <f>IF(N1730="zákl. přenesená",J1730,0)</f>
        <v>0</v>
      </c>
      <c r="BH1730" s="226">
        <f>IF(N1730="sníž. přenesená",J1730,0)</f>
        <v>0</v>
      </c>
      <c r="BI1730" s="226">
        <f>IF(N1730="nulová",J1730,0)</f>
        <v>0</v>
      </c>
      <c r="BJ1730" s="19" t="s">
        <v>79</v>
      </c>
      <c r="BK1730" s="226">
        <f>ROUND(I1730*H1730,2)</f>
        <v>0</v>
      </c>
      <c r="BL1730" s="19" t="s">
        <v>315</v>
      </c>
      <c r="BM1730" s="225" t="s">
        <v>3473</v>
      </c>
    </row>
    <row r="1731" s="2" customFormat="1">
      <c r="A1731" s="40"/>
      <c r="B1731" s="41"/>
      <c r="C1731" s="42"/>
      <c r="D1731" s="227" t="s">
        <v>184</v>
      </c>
      <c r="E1731" s="42"/>
      <c r="F1731" s="228" t="s">
        <v>1923</v>
      </c>
      <c r="G1731" s="42"/>
      <c r="H1731" s="42"/>
      <c r="I1731" s="229"/>
      <c r="J1731" s="42"/>
      <c r="K1731" s="42"/>
      <c r="L1731" s="46"/>
      <c r="M1731" s="230"/>
      <c r="N1731" s="231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184</v>
      </c>
      <c r="AU1731" s="19" t="s">
        <v>81</v>
      </c>
    </row>
    <row r="1732" s="2" customFormat="1">
      <c r="A1732" s="40"/>
      <c r="B1732" s="41"/>
      <c r="C1732" s="42"/>
      <c r="D1732" s="232" t="s">
        <v>186</v>
      </c>
      <c r="E1732" s="42"/>
      <c r="F1732" s="233" t="s">
        <v>1924</v>
      </c>
      <c r="G1732" s="42"/>
      <c r="H1732" s="42"/>
      <c r="I1732" s="229"/>
      <c r="J1732" s="42"/>
      <c r="K1732" s="42"/>
      <c r="L1732" s="46"/>
      <c r="M1732" s="230"/>
      <c r="N1732" s="231"/>
      <c r="O1732" s="86"/>
      <c r="P1732" s="86"/>
      <c r="Q1732" s="86"/>
      <c r="R1732" s="86"/>
      <c r="S1732" s="86"/>
      <c r="T1732" s="87"/>
      <c r="U1732" s="40"/>
      <c r="V1732" s="40"/>
      <c r="W1732" s="40"/>
      <c r="X1732" s="40"/>
      <c r="Y1732" s="40"/>
      <c r="Z1732" s="40"/>
      <c r="AA1732" s="40"/>
      <c r="AB1732" s="40"/>
      <c r="AC1732" s="40"/>
      <c r="AD1732" s="40"/>
      <c r="AE1732" s="40"/>
      <c r="AT1732" s="19" t="s">
        <v>186</v>
      </c>
      <c r="AU1732" s="19" t="s">
        <v>81</v>
      </c>
    </row>
    <row r="1733" s="13" customFormat="1">
      <c r="A1733" s="13"/>
      <c r="B1733" s="234"/>
      <c r="C1733" s="235"/>
      <c r="D1733" s="227" t="s">
        <v>188</v>
      </c>
      <c r="E1733" s="236" t="s">
        <v>19</v>
      </c>
      <c r="F1733" s="237" t="s">
        <v>351</v>
      </c>
      <c r="G1733" s="235"/>
      <c r="H1733" s="236" t="s">
        <v>19</v>
      </c>
      <c r="I1733" s="238"/>
      <c r="J1733" s="235"/>
      <c r="K1733" s="235"/>
      <c r="L1733" s="239"/>
      <c r="M1733" s="240"/>
      <c r="N1733" s="241"/>
      <c r="O1733" s="241"/>
      <c r="P1733" s="241"/>
      <c r="Q1733" s="241"/>
      <c r="R1733" s="241"/>
      <c r="S1733" s="241"/>
      <c r="T1733" s="242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3" t="s">
        <v>188</v>
      </c>
      <c r="AU1733" s="243" t="s">
        <v>81</v>
      </c>
      <c r="AV1733" s="13" t="s">
        <v>79</v>
      </c>
      <c r="AW1733" s="13" t="s">
        <v>33</v>
      </c>
      <c r="AX1733" s="13" t="s">
        <v>71</v>
      </c>
      <c r="AY1733" s="243" t="s">
        <v>175</v>
      </c>
    </row>
    <row r="1734" s="13" customFormat="1">
      <c r="A1734" s="13"/>
      <c r="B1734" s="234"/>
      <c r="C1734" s="235"/>
      <c r="D1734" s="227" t="s">
        <v>188</v>
      </c>
      <c r="E1734" s="236" t="s">
        <v>19</v>
      </c>
      <c r="F1734" s="237" t="s">
        <v>636</v>
      </c>
      <c r="G1734" s="235"/>
      <c r="H1734" s="236" t="s">
        <v>19</v>
      </c>
      <c r="I1734" s="238"/>
      <c r="J1734" s="235"/>
      <c r="K1734" s="235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188</v>
      </c>
      <c r="AU1734" s="243" t="s">
        <v>81</v>
      </c>
      <c r="AV1734" s="13" t="s">
        <v>79</v>
      </c>
      <c r="AW1734" s="13" t="s">
        <v>33</v>
      </c>
      <c r="AX1734" s="13" t="s">
        <v>71</v>
      </c>
      <c r="AY1734" s="243" t="s">
        <v>175</v>
      </c>
    </row>
    <row r="1735" s="14" customFormat="1">
      <c r="A1735" s="14"/>
      <c r="B1735" s="244"/>
      <c r="C1735" s="245"/>
      <c r="D1735" s="227" t="s">
        <v>188</v>
      </c>
      <c r="E1735" s="246" t="s">
        <v>19</v>
      </c>
      <c r="F1735" s="247" t="s">
        <v>3474</v>
      </c>
      <c r="G1735" s="245"/>
      <c r="H1735" s="248">
        <v>2.1000000000000001</v>
      </c>
      <c r="I1735" s="249"/>
      <c r="J1735" s="245"/>
      <c r="K1735" s="245"/>
      <c r="L1735" s="250"/>
      <c r="M1735" s="251"/>
      <c r="N1735" s="252"/>
      <c r="O1735" s="252"/>
      <c r="P1735" s="252"/>
      <c r="Q1735" s="252"/>
      <c r="R1735" s="252"/>
      <c r="S1735" s="252"/>
      <c r="T1735" s="253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54" t="s">
        <v>188</v>
      </c>
      <c r="AU1735" s="254" t="s">
        <v>81</v>
      </c>
      <c r="AV1735" s="14" t="s">
        <v>81</v>
      </c>
      <c r="AW1735" s="14" t="s">
        <v>33</v>
      </c>
      <c r="AX1735" s="14" t="s">
        <v>71</v>
      </c>
      <c r="AY1735" s="254" t="s">
        <v>175</v>
      </c>
    </row>
    <row r="1736" s="14" customFormat="1">
      <c r="A1736" s="14"/>
      <c r="B1736" s="244"/>
      <c r="C1736" s="245"/>
      <c r="D1736" s="227" t="s">
        <v>188</v>
      </c>
      <c r="E1736" s="246" t="s">
        <v>19</v>
      </c>
      <c r="F1736" s="247" t="s">
        <v>3475</v>
      </c>
      <c r="G1736" s="245"/>
      <c r="H1736" s="248">
        <v>12.362</v>
      </c>
      <c r="I1736" s="249"/>
      <c r="J1736" s="245"/>
      <c r="K1736" s="245"/>
      <c r="L1736" s="250"/>
      <c r="M1736" s="251"/>
      <c r="N1736" s="252"/>
      <c r="O1736" s="252"/>
      <c r="P1736" s="252"/>
      <c r="Q1736" s="252"/>
      <c r="R1736" s="252"/>
      <c r="S1736" s="252"/>
      <c r="T1736" s="253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4" t="s">
        <v>188</v>
      </c>
      <c r="AU1736" s="254" t="s">
        <v>81</v>
      </c>
      <c r="AV1736" s="14" t="s">
        <v>81</v>
      </c>
      <c r="AW1736" s="14" t="s">
        <v>33</v>
      </c>
      <c r="AX1736" s="14" t="s">
        <v>71</v>
      </c>
      <c r="AY1736" s="254" t="s">
        <v>175</v>
      </c>
    </row>
    <row r="1737" s="14" customFormat="1">
      <c r="A1737" s="14"/>
      <c r="B1737" s="244"/>
      <c r="C1737" s="245"/>
      <c r="D1737" s="227" t="s">
        <v>188</v>
      </c>
      <c r="E1737" s="246" t="s">
        <v>19</v>
      </c>
      <c r="F1737" s="247" t="s">
        <v>3476</v>
      </c>
      <c r="G1737" s="245"/>
      <c r="H1737" s="248">
        <v>16.219000000000001</v>
      </c>
      <c r="I1737" s="249"/>
      <c r="J1737" s="245"/>
      <c r="K1737" s="245"/>
      <c r="L1737" s="250"/>
      <c r="M1737" s="251"/>
      <c r="N1737" s="252"/>
      <c r="O1737" s="252"/>
      <c r="P1737" s="252"/>
      <c r="Q1737" s="252"/>
      <c r="R1737" s="252"/>
      <c r="S1737" s="252"/>
      <c r="T1737" s="253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4" t="s">
        <v>188</v>
      </c>
      <c r="AU1737" s="254" t="s">
        <v>81</v>
      </c>
      <c r="AV1737" s="14" t="s">
        <v>81</v>
      </c>
      <c r="AW1737" s="14" t="s">
        <v>33</v>
      </c>
      <c r="AX1737" s="14" t="s">
        <v>71</v>
      </c>
      <c r="AY1737" s="254" t="s">
        <v>175</v>
      </c>
    </row>
    <row r="1738" s="14" customFormat="1">
      <c r="A1738" s="14"/>
      <c r="B1738" s="244"/>
      <c r="C1738" s="245"/>
      <c r="D1738" s="227" t="s">
        <v>188</v>
      </c>
      <c r="E1738" s="246" t="s">
        <v>19</v>
      </c>
      <c r="F1738" s="247" t="s">
        <v>3477</v>
      </c>
      <c r="G1738" s="245"/>
      <c r="H1738" s="248">
        <v>23.146999999999998</v>
      </c>
      <c r="I1738" s="249"/>
      <c r="J1738" s="245"/>
      <c r="K1738" s="245"/>
      <c r="L1738" s="250"/>
      <c r="M1738" s="251"/>
      <c r="N1738" s="252"/>
      <c r="O1738" s="252"/>
      <c r="P1738" s="252"/>
      <c r="Q1738" s="252"/>
      <c r="R1738" s="252"/>
      <c r="S1738" s="252"/>
      <c r="T1738" s="253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4" t="s">
        <v>188</v>
      </c>
      <c r="AU1738" s="254" t="s">
        <v>81</v>
      </c>
      <c r="AV1738" s="14" t="s">
        <v>81</v>
      </c>
      <c r="AW1738" s="14" t="s">
        <v>33</v>
      </c>
      <c r="AX1738" s="14" t="s">
        <v>71</v>
      </c>
      <c r="AY1738" s="254" t="s">
        <v>175</v>
      </c>
    </row>
    <row r="1739" s="14" customFormat="1">
      <c r="A1739" s="14"/>
      <c r="B1739" s="244"/>
      <c r="C1739" s="245"/>
      <c r="D1739" s="227" t="s">
        <v>188</v>
      </c>
      <c r="E1739" s="246" t="s">
        <v>19</v>
      </c>
      <c r="F1739" s="247" t="s">
        <v>3478</v>
      </c>
      <c r="G1739" s="245"/>
      <c r="H1739" s="248">
        <v>20.907</v>
      </c>
      <c r="I1739" s="249"/>
      <c r="J1739" s="245"/>
      <c r="K1739" s="245"/>
      <c r="L1739" s="250"/>
      <c r="M1739" s="251"/>
      <c r="N1739" s="252"/>
      <c r="O1739" s="252"/>
      <c r="P1739" s="252"/>
      <c r="Q1739" s="252"/>
      <c r="R1739" s="252"/>
      <c r="S1739" s="252"/>
      <c r="T1739" s="253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4" t="s">
        <v>188</v>
      </c>
      <c r="AU1739" s="254" t="s">
        <v>81</v>
      </c>
      <c r="AV1739" s="14" t="s">
        <v>81</v>
      </c>
      <c r="AW1739" s="14" t="s">
        <v>33</v>
      </c>
      <c r="AX1739" s="14" t="s">
        <v>71</v>
      </c>
      <c r="AY1739" s="254" t="s">
        <v>175</v>
      </c>
    </row>
    <row r="1740" s="14" customFormat="1">
      <c r="A1740" s="14"/>
      <c r="B1740" s="244"/>
      <c r="C1740" s="245"/>
      <c r="D1740" s="227" t="s">
        <v>188</v>
      </c>
      <c r="E1740" s="246" t="s">
        <v>19</v>
      </c>
      <c r="F1740" s="247" t="s">
        <v>3479</v>
      </c>
      <c r="G1740" s="245"/>
      <c r="H1740" s="248">
        <v>18.48</v>
      </c>
      <c r="I1740" s="249"/>
      <c r="J1740" s="245"/>
      <c r="K1740" s="245"/>
      <c r="L1740" s="250"/>
      <c r="M1740" s="251"/>
      <c r="N1740" s="252"/>
      <c r="O1740" s="252"/>
      <c r="P1740" s="252"/>
      <c r="Q1740" s="252"/>
      <c r="R1740" s="252"/>
      <c r="S1740" s="252"/>
      <c r="T1740" s="253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4" t="s">
        <v>188</v>
      </c>
      <c r="AU1740" s="254" t="s">
        <v>81</v>
      </c>
      <c r="AV1740" s="14" t="s">
        <v>81</v>
      </c>
      <c r="AW1740" s="14" t="s">
        <v>33</v>
      </c>
      <c r="AX1740" s="14" t="s">
        <v>71</v>
      </c>
      <c r="AY1740" s="254" t="s">
        <v>175</v>
      </c>
    </row>
    <row r="1741" s="14" customFormat="1">
      <c r="A1741" s="14"/>
      <c r="B1741" s="244"/>
      <c r="C1741" s="245"/>
      <c r="D1741" s="227" t="s">
        <v>188</v>
      </c>
      <c r="E1741" s="246" t="s">
        <v>19</v>
      </c>
      <c r="F1741" s="247" t="s">
        <v>3480</v>
      </c>
      <c r="G1741" s="245"/>
      <c r="H1741" s="248">
        <v>2.2400000000000002</v>
      </c>
      <c r="I1741" s="249"/>
      <c r="J1741" s="245"/>
      <c r="K1741" s="245"/>
      <c r="L1741" s="250"/>
      <c r="M1741" s="251"/>
      <c r="N1741" s="252"/>
      <c r="O1741" s="252"/>
      <c r="P1741" s="252"/>
      <c r="Q1741" s="252"/>
      <c r="R1741" s="252"/>
      <c r="S1741" s="252"/>
      <c r="T1741" s="253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4" t="s">
        <v>188</v>
      </c>
      <c r="AU1741" s="254" t="s">
        <v>81</v>
      </c>
      <c r="AV1741" s="14" t="s">
        <v>81</v>
      </c>
      <c r="AW1741" s="14" t="s">
        <v>33</v>
      </c>
      <c r="AX1741" s="14" t="s">
        <v>71</v>
      </c>
      <c r="AY1741" s="254" t="s">
        <v>175</v>
      </c>
    </row>
    <row r="1742" s="14" customFormat="1">
      <c r="A1742" s="14"/>
      <c r="B1742" s="244"/>
      <c r="C1742" s="245"/>
      <c r="D1742" s="227" t="s">
        <v>188</v>
      </c>
      <c r="E1742" s="246" t="s">
        <v>19</v>
      </c>
      <c r="F1742" s="247" t="s">
        <v>3481</v>
      </c>
      <c r="G1742" s="245"/>
      <c r="H1742" s="248">
        <v>13.369999999999999</v>
      </c>
      <c r="I1742" s="249"/>
      <c r="J1742" s="245"/>
      <c r="K1742" s="245"/>
      <c r="L1742" s="250"/>
      <c r="M1742" s="251"/>
      <c r="N1742" s="252"/>
      <c r="O1742" s="252"/>
      <c r="P1742" s="252"/>
      <c r="Q1742" s="252"/>
      <c r="R1742" s="252"/>
      <c r="S1742" s="252"/>
      <c r="T1742" s="253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4" t="s">
        <v>188</v>
      </c>
      <c r="AU1742" s="254" t="s">
        <v>81</v>
      </c>
      <c r="AV1742" s="14" t="s">
        <v>81</v>
      </c>
      <c r="AW1742" s="14" t="s">
        <v>33</v>
      </c>
      <c r="AX1742" s="14" t="s">
        <v>71</v>
      </c>
      <c r="AY1742" s="254" t="s">
        <v>175</v>
      </c>
    </row>
    <row r="1743" s="14" customFormat="1">
      <c r="A1743" s="14"/>
      <c r="B1743" s="244"/>
      <c r="C1743" s="245"/>
      <c r="D1743" s="227" t="s">
        <v>188</v>
      </c>
      <c r="E1743" s="246" t="s">
        <v>19</v>
      </c>
      <c r="F1743" s="247" t="s">
        <v>3482</v>
      </c>
      <c r="G1743" s="245"/>
      <c r="H1743" s="248">
        <v>14.189</v>
      </c>
      <c r="I1743" s="249"/>
      <c r="J1743" s="245"/>
      <c r="K1743" s="245"/>
      <c r="L1743" s="250"/>
      <c r="M1743" s="251"/>
      <c r="N1743" s="252"/>
      <c r="O1743" s="252"/>
      <c r="P1743" s="252"/>
      <c r="Q1743" s="252"/>
      <c r="R1743" s="252"/>
      <c r="S1743" s="252"/>
      <c r="T1743" s="253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54" t="s">
        <v>188</v>
      </c>
      <c r="AU1743" s="254" t="s">
        <v>81</v>
      </c>
      <c r="AV1743" s="14" t="s">
        <v>81</v>
      </c>
      <c r="AW1743" s="14" t="s">
        <v>33</v>
      </c>
      <c r="AX1743" s="14" t="s">
        <v>71</v>
      </c>
      <c r="AY1743" s="254" t="s">
        <v>175</v>
      </c>
    </row>
    <row r="1744" s="14" customFormat="1">
      <c r="A1744" s="14"/>
      <c r="B1744" s="244"/>
      <c r="C1744" s="245"/>
      <c r="D1744" s="227" t="s">
        <v>188</v>
      </c>
      <c r="E1744" s="246" t="s">
        <v>19</v>
      </c>
      <c r="F1744" s="247" t="s">
        <v>3483</v>
      </c>
      <c r="G1744" s="245"/>
      <c r="H1744" s="248">
        <v>12.005000000000001</v>
      </c>
      <c r="I1744" s="249"/>
      <c r="J1744" s="245"/>
      <c r="K1744" s="245"/>
      <c r="L1744" s="250"/>
      <c r="M1744" s="251"/>
      <c r="N1744" s="252"/>
      <c r="O1744" s="252"/>
      <c r="P1744" s="252"/>
      <c r="Q1744" s="252"/>
      <c r="R1744" s="252"/>
      <c r="S1744" s="252"/>
      <c r="T1744" s="253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4" t="s">
        <v>188</v>
      </c>
      <c r="AU1744" s="254" t="s">
        <v>81</v>
      </c>
      <c r="AV1744" s="14" t="s">
        <v>81</v>
      </c>
      <c r="AW1744" s="14" t="s">
        <v>33</v>
      </c>
      <c r="AX1744" s="14" t="s">
        <v>71</v>
      </c>
      <c r="AY1744" s="254" t="s">
        <v>175</v>
      </c>
    </row>
    <row r="1745" s="14" customFormat="1">
      <c r="A1745" s="14"/>
      <c r="B1745" s="244"/>
      <c r="C1745" s="245"/>
      <c r="D1745" s="227" t="s">
        <v>188</v>
      </c>
      <c r="E1745" s="246" t="s">
        <v>19</v>
      </c>
      <c r="F1745" s="247" t="s">
        <v>3484</v>
      </c>
      <c r="G1745" s="245"/>
      <c r="H1745" s="248">
        <v>11.522</v>
      </c>
      <c r="I1745" s="249"/>
      <c r="J1745" s="245"/>
      <c r="K1745" s="245"/>
      <c r="L1745" s="250"/>
      <c r="M1745" s="251"/>
      <c r="N1745" s="252"/>
      <c r="O1745" s="252"/>
      <c r="P1745" s="252"/>
      <c r="Q1745" s="252"/>
      <c r="R1745" s="252"/>
      <c r="S1745" s="252"/>
      <c r="T1745" s="253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4" t="s">
        <v>188</v>
      </c>
      <c r="AU1745" s="254" t="s">
        <v>81</v>
      </c>
      <c r="AV1745" s="14" t="s">
        <v>81</v>
      </c>
      <c r="AW1745" s="14" t="s">
        <v>33</v>
      </c>
      <c r="AX1745" s="14" t="s">
        <v>71</v>
      </c>
      <c r="AY1745" s="254" t="s">
        <v>175</v>
      </c>
    </row>
    <row r="1746" s="14" customFormat="1">
      <c r="A1746" s="14"/>
      <c r="B1746" s="244"/>
      <c r="C1746" s="245"/>
      <c r="D1746" s="227" t="s">
        <v>188</v>
      </c>
      <c r="E1746" s="246" t="s">
        <v>19</v>
      </c>
      <c r="F1746" s="247" t="s">
        <v>3485</v>
      </c>
      <c r="G1746" s="245"/>
      <c r="H1746" s="248">
        <v>19.507000000000001</v>
      </c>
      <c r="I1746" s="249"/>
      <c r="J1746" s="245"/>
      <c r="K1746" s="245"/>
      <c r="L1746" s="250"/>
      <c r="M1746" s="251"/>
      <c r="N1746" s="252"/>
      <c r="O1746" s="252"/>
      <c r="P1746" s="252"/>
      <c r="Q1746" s="252"/>
      <c r="R1746" s="252"/>
      <c r="S1746" s="252"/>
      <c r="T1746" s="253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4" t="s">
        <v>188</v>
      </c>
      <c r="AU1746" s="254" t="s">
        <v>81</v>
      </c>
      <c r="AV1746" s="14" t="s">
        <v>81</v>
      </c>
      <c r="AW1746" s="14" t="s">
        <v>33</v>
      </c>
      <c r="AX1746" s="14" t="s">
        <v>71</v>
      </c>
      <c r="AY1746" s="254" t="s">
        <v>175</v>
      </c>
    </row>
    <row r="1747" s="14" customFormat="1">
      <c r="A1747" s="14"/>
      <c r="B1747" s="244"/>
      <c r="C1747" s="245"/>
      <c r="D1747" s="227" t="s">
        <v>188</v>
      </c>
      <c r="E1747" s="246" t="s">
        <v>19</v>
      </c>
      <c r="F1747" s="247" t="s">
        <v>3486</v>
      </c>
      <c r="G1747" s="245"/>
      <c r="H1747" s="248">
        <v>20.907</v>
      </c>
      <c r="I1747" s="249"/>
      <c r="J1747" s="245"/>
      <c r="K1747" s="245"/>
      <c r="L1747" s="250"/>
      <c r="M1747" s="251"/>
      <c r="N1747" s="252"/>
      <c r="O1747" s="252"/>
      <c r="P1747" s="252"/>
      <c r="Q1747" s="252"/>
      <c r="R1747" s="252"/>
      <c r="S1747" s="252"/>
      <c r="T1747" s="253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4" t="s">
        <v>188</v>
      </c>
      <c r="AU1747" s="254" t="s">
        <v>81</v>
      </c>
      <c r="AV1747" s="14" t="s">
        <v>81</v>
      </c>
      <c r="AW1747" s="14" t="s">
        <v>33</v>
      </c>
      <c r="AX1747" s="14" t="s">
        <v>71</v>
      </c>
      <c r="AY1747" s="254" t="s">
        <v>175</v>
      </c>
    </row>
    <row r="1748" s="14" customFormat="1">
      <c r="A1748" s="14"/>
      <c r="B1748" s="244"/>
      <c r="C1748" s="245"/>
      <c r="D1748" s="227" t="s">
        <v>188</v>
      </c>
      <c r="E1748" s="246" t="s">
        <v>19</v>
      </c>
      <c r="F1748" s="247" t="s">
        <v>3487</v>
      </c>
      <c r="G1748" s="245"/>
      <c r="H1748" s="248">
        <v>25.885000000000002</v>
      </c>
      <c r="I1748" s="249"/>
      <c r="J1748" s="245"/>
      <c r="K1748" s="245"/>
      <c r="L1748" s="250"/>
      <c r="M1748" s="251"/>
      <c r="N1748" s="252"/>
      <c r="O1748" s="252"/>
      <c r="P1748" s="252"/>
      <c r="Q1748" s="252"/>
      <c r="R1748" s="252"/>
      <c r="S1748" s="252"/>
      <c r="T1748" s="253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4" t="s">
        <v>188</v>
      </c>
      <c r="AU1748" s="254" t="s">
        <v>81</v>
      </c>
      <c r="AV1748" s="14" t="s">
        <v>81</v>
      </c>
      <c r="AW1748" s="14" t="s">
        <v>33</v>
      </c>
      <c r="AX1748" s="14" t="s">
        <v>71</v>
      </c>
      <c r="AY1748" s="254" t="s">
        <v>175</v>
      </c>
    </row>
    <row r="1749" s="14" customFormat="1">
      <c r="A1749" s="14"/>
      <c r="B1749" s="244"/>
      <c r="C1749" s="245"/>
      <c r="D1749" s="227" t="s">
        <v>188</v>
      </c>
      <c r="E1749" s="246" t="s">
        <v>19</v>
      </c>
      <c r="F1749" s="247" t="s">
        <v>3488</v>
      </c>
      <c r="G1749" s="245"/>
      <c r="H1749" s="248">
        <v>22.978999999999999</v>
      </c>
      <c r="I1749" s="249"/>
      <c r="J1749" s="245"/>
      <c r="K1749" s="245"/>
      <c r="L1749" s="250"/>
      <c r="M1749" s="251"/>
      <c r="N1749" s="252"/>
      <c r="O1749" s="252"/>
      <c r="P1749" s="252"/>
      <c r="Q1749" s="252"/>
      <c r="R1749" s="252"/>
      <c r="S1749" s="252"/>
      <c r="T1749" s="253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4" t="s">
        <v>188</v>
      </c>
      <c r="AU1749" s="254" t="s">
        <v>81</v>
      </c>
      <c r="AV1749" s="14" t="s">
        <v>81</v>
      </c>
      <c r="AW1749" s="14" t="s">
        <v>33</v>
      </c>
      <c r="AX1749" s="14" t="s">
        <v>71</v>
      </c>
      <c r="AY1749" s="254" t="s">
        <v>175</v>
      </c>
    </row>
    <row r="1750" s="14" customFormat="1">
      <c r="A1750" s="14"/>
      <c r="B1750" s="244"/>
      <c r="C1750" s="245"/>
      <c r="D1750" s="227" t="s">
        <v>188</v>
      </c>
      <c r="E1750" s="246" t="s">
        <v>19</v>
      </c>
      <c r="F1750" s="247" t="s">
        <v>3489</v>
      </c>
      <c r="G1750" s="245"/>
      <c r="H1750" s="248">
        <v>2.2400000000000002</v>
      </c>
      <c r="I1750" s="249"/>
      <c r="J1750" s="245"/>
      <c r="K1750" s="245"/>
      <c r="L1750" s="250"/>
      <c r="M1750" s="251"/>
      <c r="N1750" s="252"/>
      <c r="O1750" s="252"/>
      <c r="P1750" s="252"/>
      <c r="Q1750" s="252"/>
      <c r="R1750" s="252"/>
      <c r="S1750" s="252"/>
      <c r="T1750" s="253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4" t="s">
        <v>188</v>
      </c>
      <c r="AU1750" s="254" t="s">
        <v>81</v>
      </c>
      <c r="AV1750" s="14" t="s">
        <v>81</v>
      </c>
      <c r="AW1750" s="14" t="s">
        <v>33</v>
      </c>
      <c r="AX1750" s="14" t="s">
        <v>71</v>
      </c>
      <c r="AY1750" s="254" t="s">
        <v>175</v>
      </c>
    </row>
    <row r="1751" s="15" customFormat="1">
      <c r="A1751" s="15"/>
      <c r="B1751" s="255"/>
      <c r="C1751" s="256"/>
      <c r="D1751" s="227" t="s">
        <v>188</v>
      </c>
      <c r="E1751" s="257" t="s">
        <v>19</v>
      </c>
      <c r="F1751" s="258" t="s">
        <v>206</v>
      </c>
      <c r="G1751" s="256"/>
      <c r="H1751" s="259">
        <v>238.05900000000003</v>
      </c>
      <c r="I1751" s="260"/>
      <c r="J1751" s="256"/>
      <c r="K1751" s="256"/>
      <c r="L1751" s="261"/>
      <c r="M1751" s="262"/>
      <c r="N1751" s="263"/>
      <c r="O1751" s="263"/>
      <c r="P1751" s="263"/>
      <c r="Q1751" s="263"/>
      <c r="R1751" s="263"/>
      <c r="S1751" s="263"/>
      <c r="T1751" s="264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65" t="s">
        <v>188</v>
      </c>
      <c r="AU1751" s="265" t="s">
        <v>81</v>
      </c>
      <c r="AV1751" s="15" t="s">
        <v>182</v>
      </c>
      <c r="AW1751" s="15" t="s">
        <v>33</v>
      </c>
      <c r="AX1751" s="15" t="s">
        <v>79</v>
      </c>
      <c r="AY1751" s="265" t="s">
        <v>175</v>
      </c>
    </row>
    <row r="1752" s="2" customFormat="1" ht="16.5" customHeight="1">
      <c r="A1752" s="40"/>
      <c r="B1752" s="41"/>
      <c r="C1752" s="214" t="s">
        <v>1712</v>
      </c>
      <c r="D1752" s="214" t="s">
        <v>177</v>
      </c>
      <c r="E1752" s="215" t="s">
        <v>1931</v>
      </c>
      <c r="F1752" s="216" t="s">
        <v>1932</v>
      </c>
      <c r="G1752" s="217" t="s">
        <v>248</v>
      </c>
      <c r="H1752" s="218">
        <v>238.059</v>
      </c>
      <c r="I1752" s="219"/>
      <c r="J1752" s="220">
        <f>ROUND(I1752*H1752,2)</f>
        <v>0</v>
      </c>
      <c r="K1752" s="216" t="s">
        <v>181</v>
      </c>
      <c r="L1752" s="46"/>
      <c r="M1752" s="221" t="s">
        <v>19</v>
      </c>
      <c r="N1752" s="222" t="s">
        <v>42</v>
      </c>
      <c r="O1752" s="86"/>
      <c r="P1752" s="223">
        <f>O1752*H1752</f>
        <v>0</v>
      </c>
      <c r="Q1752" s="223">
        <v>0.00029999999999999997</v>
      </c>
      <c r="R1752" s="223">
        <f>Q1752*H1752</f>
        <v>0.071417699999999987</v>
      </c>
      <c r="S1752" s="223">
        <v>0</v>
      </c>
      <c r="T1752" s="224">
        <f>S1752*H1752</f>
        <v>0</v>
      </c>
      <c r="U1752" s="40"/>
      <c r="V1752" s="40"/>
      <c r="W1752" s="40"/>
      <c r="X1752" s="40"/>
      <c r="Y1752" s="40"/>
      <c r="Z1752" s="40"/>
      <c r="AA1752" s="40"/>
      <c r="AB1752" s="40"/>
      <c r="AC1752" s="40"/>
      <c r="AD1752" s="40"/>
      <c r="AE1752" s="40"/>
      <c r="AR1752" s="225" t="s">
        <v>315</v>
      </c>
      <c r="AT1752" s="225" t="s">
        <v>177</v>
      </c>
      <c r="AU1752" s="225" t="s">
        <v>81</v>
      </c>
      <c r="AY1752" s="19" t="s">
        <v>175</v>
      </c>
      <c r="BE1752" s="226">
        <f>IF(N1752="základní",J1752,0)</f>
        <v>0</v>
      </c>
      <c r="BF1752" s="226">
        <f>IF(N1752="snížená",J1752,0)</f>
        <v>0</v>
      </c>
      <c r="BG1752" s="226">
        <f>IF(N1752="zákl. přenesená",J1752,0)</f>
        <v>0</v>
      </c>
      <c r="BH1752" s="226">
        <f>IF(N1752="sníž. přenesená",J1752,0)</f>
        <v>0</v>
      </c>
      <c r="BI1752" s="226">
        <f>IF(N1752="nulová",J1752,0)</f>
        <v>0</v>
      </c>
      <c r="BJ1752" s="19" t="s">
        <v>79</v>
      </c>
      <c r="BK1752" s="226">
        <f>ROUND(I1752*H1752,2)</f>
        <v>0</v>
      </c>
      <c r="BL1752" s="19" t="s">
        <v>315</v>
      </c>
      <c r="BM1752" s="225" t="s">
        <v>3490</v>
      </c>
    </row>
    <row r="1753" s="2" customFormat="1">
      <c r="A1753" s="40"/>
      <c r="B1753" s="41"/>
      <c r="C1753" s="42"/>
      <c r="D1753" s="227" t="s">
        <v>184</v>
      </c>
      <c r="E1753" s="42"/>
      <c r="F1753" s="228" t="s">
        <v>1934</v>
      </c>
      <c r="G1753" s="42"/>
      <c r="H1753" s="42"/>
      <c r="I1753" s="229"/>
      <c r="J1753" s="42"/>
      <c r="K1753" s="42"/>
      <c r="L1753" s="46"/>
      <c r="M1753" s="230"/>
      <c r="N1753" s="231"/>
      <c r="O1753" s="86"/>
      <c r="P1753" s="86"/>
      <c r="Q1753" s="86"/>
      <c r="R1753" s="86"/>
      <c r="S1753" s="86"/>
      <c r="T1753" s="87"/>
      <c r="U1753" s="40"/>
      <c r="V1753" s="40"/>
      <c r="W1753" s="40"/>
      <c r="X1753" s="40"/>
      <c r="Y1753" s="40"/>
      <c r="Z1753" s="40"/>
      <c r="AA1753" s="40"/>
      <c r="AB1753" s="40"/>
      <c r="AC1753" s="40"/>
      <c r="AD1753" s="40"/>
      <c r="AE1753" s="40"/>
      <c r="AT1753" s="19" t="s">
        <v>184</v>
      </c>
      <c r="AU1753" s="19" t="s">
        <v>81</v>
      </c>
    </row>
    <row r="1754" s="2" customFormat="1">
      <c r="A1754" s="40"/>
      <c r="B1754" s="41"/>
      <c r="C1754" s="42"/>
      <c r="D1754" s="232" t="s">
        <v>186</v>
      </c>
      <c r="E1754" s="42"/>
      <c r="F1754" s="233" t="s">
        <v>1935</v>
      </c>
      <c r="G1754" s="42"/>
      <c r="H1754" s="42"/>
      <c r="I1754" s="229"/>
      <c r="J1754" s="42"/>
      <c r="K1754" s="42"/>
      <c r="L1754" s="46"/>
      <c r="M1754" s="230"/>
      <c r="N1754" s="231"/>
      <c r="O1754" s="86"/>
      <c r="P1754" s="86"/>
      <c r="Q1754" s="86"/>
      <c r="R1754" s="86"/>
      <c r="S1754" s="86"/>
      <c r="T1754" s="87"/>
      <c r="U1754" s="40"/>
      <c r="V1754" s="40"/>
      <c r="W1754" s="40"/>
      <c r="X1754" s="40"/>
      <c r="Y1754" s="40"/>
      <c r="Z1754" s="40"/>
      <c r="AA1754" s="40"/>
      <c r="AB1754" s="40"/>
      <c r="AC1754" s="40"/>
      <c r="AD1754" s="40"/>
      <c r="AE1754" s="40"/>
      <c r="AT1754" s="19" t="s">
        <v>186</v>
      </c>
      <c r="AU1754" s="19" t="s">
        <v>81</v>
      </c>
    </row>
    <row r="1755" s="13" customFormat="1">
      <c r="A1755" s="13"/>
      <c r="B1755" s="234"/>
      <c r="C1755" s="235"/>
      <c r="D1755" s="227" t="s">
        <v>188</v>
      </c>
      <c r="E1755" s="236" t="s">
        <v>19</v>
      </c>
      <c r="F1755" s="237" t="s">
        <v>351</v>
      </c>
      <c r="G1755" s="235"/>
      <c r="H1755" s="236" t="s">
        <v>19</v>
      </c>
      <c r="I1755" s="238"/>
      <c r="J1755" s="235"/>
      <c r="K1755" s="235"/>
      <c r="L1755" s="239"/>
      <c r="M1755" s="240"/>
      <c r="N1755" s="241"/>
      <c r="O1755" s="241"/>
      <c r="P1755" s="241"/>
      <c r="Q1755" s="241"/>
      <c r="R1755" s="241"/>
      <c r="S1755" s="241"/>
      <c r="T1755" s="242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3" t="s">
        <v>188</v>
      </c>
      <c r="AU1755" s="243" t="s">
        <v>81</v>
      </c>
      <c r="AV1755" s="13" t="s">
        <v>79</v>
      </c>
      <c r="AW1755" s="13" t="s">
        <v>33</v>
      </c>
      <c r="AX1755" s="13" t="s">
        <v>71</v>
      </c>
      <c r="AY1755" s="243" t="s">
        <v>175</v>
      </c>
    </row>
    <row r="1756" s="13" customFormat="1">
      <c r="A1756" s="13"/>
      <c r="B1756" s="234"/>
      <c r="C1756" s="235"/>
      <c r="D1756" s="227" t="s">
        <v>188</v>
      </c>
      <c r="E1756" s="236" t="s">
        <v>19</v>
      </c>
      <c r="F1756" s="237" t="s">
        <v>636</v>
      </c>
      <c r="G1756" s="235"/>
      <c r="H1756" s="236" t="s">
        <v>19</v>
      </c>
      <c r="I1756" s="238"/>
      <c r="J1756" s="235"/>
      <c r="K1756" s="235"/>
      <c r="L1756" s="239"/>
      <c r="M1756" s="240"/>
      <c r="N1756" s="241"/>
      <c r="O1756" s="241"/>
      <c r="P1756" s="241"/>
      <c r="Q1756" s="241"/>
      <c r="R1756" s="241"/>
      <c r="S1756" s="241"/>
      <c r="T1756" s="242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3" t="s">
        <v>188</v>
      </c>
      <c r="AU1756" s="243" t="s">
        <v>81</v>
      </c>
      <c r="AV1756" s="13" t="s">
        <v>79</v>
      </c>
      <c r="AW1756" s="13" t="s">
        <v>33</v>
      </c>
      <c r="AX1756" s="13" t="s">
        <v>71</v>
      </c>
      <c r="AY1756" s="243" t="s">
        <v>175</v>
      </c>
    </row>
    <row r="1757" s="14" customFormat="1">
      <c r="A1757" s="14"/>
      <c r="B1757" s="244"/>
      <c r="C1757" s="245"/>
      <c r="D1757" s="227" t="s">
        <v>188</v>
      </c>
      <c r="E1757" s="246" t="s">
        <v>19</v>
      </c>
      <c r="F1757" s="247" t="s">
        <v>3474</v>
      </c>
      <c r="G1757" s="245"/>
      <c r="H1757" s="248">
        <v>2.1000000000000001</v>
      </c>
      <c r="I1757" s="249"/>
      <c r="J1757" s="245"/>
      <c r="K1757" s="245"/>
      <c r="L1757" s="250"/>
      <c r="M1757" s="251"/>
      <c r="N1757" s="252"/>
      <c r="O1757" s="252"/>
      <c r="P1757" s="252"/>
      <c r="Q1757" s="252"/>
      <c r="R1757" s="252"/>
      <c r="S1757" s="252"/>
      <c r="T1757" s="253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4" t="s">
        <v>188</v>
      </c>
      <c r="AU1757" s="254" t="s">
        <v>81</v>
      </c>
      <c r="AV1757" s="14" t="s">
        <v>81</v>
      </c>
      <c r="AW1757" s="14" t="s">
        <v>33</v>
      </c>
      <c r="AX1757" s="14" t="s">
        <v>71</v>
      </c>
      <c r="AY1757" s="254" t="s">
        <v>175</v>
      </c>
    </row>
    <row r="1758" s="14" customFormat="1">
      <c r="A1758" s="14"/>
      <c r="B1758" s="244"/>
      <c r="C1758" s="245"/>
      <c r="D1758" s="227" t="s">
        <v>188</v>
      </c>
      <c r="E1758" s="246" t="s">
        <v>19</v>
      </c>
      <c r="F1758" s="247" t="s">
        <v>3475</v>
      </c>
      <c r="G1758" s="245"/>
      <c r="H1758" s="248">
        <v>12.362</v>
      </c>
      <c r="I1758" s="249"/>
      <c r="J1758" s="245"/>
      <c r="K1758" s="245"/>
      <c r="L1758" s="250"/>
      <c r="M1758" s="251"/>
      <c r="N1758" s="252"/>
      <c r="O1758" s="252"/>
      <c r="P1758" s="252"/>
      <c r="Q1758" s="252"/>
      <c r="R1758" s="252"/>
      <c r="S1758" s="252"/>
      <c r="T1758" s="253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4" t="s">
        <v>188</v>
      </c>
      <c r="AU1758" s="254" t="s">
        <v>81</v>
      </c>
      <c r="AV1758" s="14" t="s">
        <v>81</v>
      </c>
      <c r="AW1758" s="14" t="s">
        <v>33</v>
      </c>
      <c r="AX1758" s="14" t="s">
        <v>71</v>
      </c>
      <c r="AY1758" s="254" t="s">
        <v>175</v>
      </c>
    </row>
    <row r="1759" s="14" customFormat="1">
      <c r="A1759" s="14"/>
      <c r="B1759" s="244"/>
      <c r="C1759" s="245"/>
      <c r="D1759" s="227" t="s">
        <v>188</v>
      </c>
      <c r="E1759" s="246" t="s">
        <v>19</v>
      </c>
      <c r="F1759" s="247" t="s">
        <v>3476</v>
      </c>
      <c r="G1759" s="245"/>
      <c r="H1759" s="248">
        <v>16.219000000000001</v>
      </c>
      <c r="I1759" s="249"/>
      <c r="J1759" s="245"/>
      <c r="K1759" s="245"/>
      <c r="L1759" s="250"/>
      <c r="M1759" s="251"/>
      <c r="N1759" s="252"/>
      <c r="O1759" s="252"/>
      <c r="P1759" s="252"/>
      <c r="Q1759" s="252"/>
      <c r="R1759" s="252"/>
      <c r="S1759" s="252"/>
      <c r="T1759" s="253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4" t="s">
        <v>188</v>
      </c>
      <c r="AU1759" s="254" t="s">
        <v>81</v>
      </c>
      <c r="AV1759" s="14" t="s">
        <v>81</v>
      </c>
      <c r="AW1759" s="14" t="s">
        <v>33</v>
      </c>
      <c r="AX1759" s="14" t="s">
        <v>71</v>
      </c>
      <c r="AY1759" s="254" t="s">
        <v>175</v>
      </c>
    </row>
    <row r="1760" s="14" customFormat="1">
      <c r="A1760" s="14"/>
      <c r="B1760" s="244"/>
      <c r="C1760" s="245"/>
      <c r="D1760" s="227" t="s">
        <v>188</v>
      </c>
      <c r="E1760" s="246" t="s">
        <v>19</v>
      </c>
      <c r="F1760" s="247" t="s">
        <v>3477</v>
      </c>
      <c r="G1760" s="245"/>
      <c r="H1760" s="248">
        <v>23.146999999999998</v>
      </c>
      <c r="I1760" s="249"/>
      <c r="J1760" s="245"/>
      <c r="K1760" s="245"/>
      <c r="L1760" s="250"/>
      <c r="M1760" s="251"/>
      <c r="N1760" s="252"/>
      <c r="O1760" s="252"/>
      <c r="P1760" s="252"/>
      <c r="Q1760" s="252"/>
      <c r="R1760" s="252"/>
      <c r="S1760" s="252"/>
      <c r="T1760" s="253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54" t="s">
        <v>188</v>
      </c>
      <c r="AU1760" s="254" t="s">
        <v>81</v>
      </c>
      <c r="AV1760" s="14" t="s">
        <v>81</v>
      </c>
      <c r="AW1760" s="14" t="s">
        <v>33</v>
      </c>
      <c r="AX1760" s="14" t="s">
        <v>71</v>
      </c>
      <c r="AY1760" s="254" t="s">
        <v>175</v>
      </c>
    </row>
    <row r="1761" s="14" customFormat="1">
      <c r="A1761" s="14"/>
      <c r="B1761" s="244"/>
      <c r="C1761" s="245"/>
      <c r="D1761" s="227" t="s">
        <v>188</v>
      </c>
      <c r="E1761" s="246" t="s">
        <v>19</v>
      </c>
      <c r="F1761" s="247" t="s">
        <v>3478</v>
      </c>
      <c r="G1761" s="245"/>
      <c r="H1761" s="248">
        <v>20.907</v>
      </c>
      <c r="I1761" s="249"/>
      <c r="J1761" s="245"/>
      <c r="K1761" s="245"/>
      <c r="L1761" s="250"/>
      <c r="M1761" s="251"/>
      <c r="N1761" s="252"/>
      <c r="O1761" s="252"/>
      <c r="P1761" s="252"/>
      <c r="Q1761" s="252"/>
      <c r="R1761" s="252"/>
      <c r="S1761" s="252"/>
      <c r="T1761" s="253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54" t="s">
        <v>188</v>
      </c>
      <c r="AU1761" s="254" t="s">
        <v>81</v>
      </c>
      <c r="AV1761" s="14" t="s">
        <v>81</v>
      </c>
      <c r="AW1761" s="14" t="s">
        <v>33</v>
      </c>
      <c r="AX1761" s="14" t="s">
        <v>71</v>
      </c>
      <c r="AY1761" s="254" t="s">
        <v>175</v>
      </c>
    </row>
    <row r="1762" s="14" customFormat="1">
      <c r="A1762" s="14"/>
      <c r="B1762" s="244"/>
      <c r="C1762" s="245"/>
      <c r="D1762" s="227" t="s">
        <v>188</v>
      </c>
      <c r="E1762" s="246" t="s">
        <v>19</v>
      </c>
      <c r="F1762" s="247" t="s">
        <v>3479</v>
      </c>
      <c r="G1762" s="245"/>
      <c r="H1762" s="248">
        <v>18.48</v>
      </c>
      <c r="I1762" s="249"/>
      <c r="J1762" s="245"/>
      <c r="K1762" s="245"/>
      <c r="L1762" s="250"/>
      <c r="M1762" s="251"/>
      <c r="N1762" s="252"/>
      <c r="O1762" s="252"/>
      <c r="P1762" s="252"/>
      <c r="Q1762" s="252"/>
      <c r="R1762" s="252"/>
      <c r="S1762" s="252"/>
      <c r="T1762" s="253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54" t="s">
        <v>188</v>
      </c>
      <c r="AU1762" s="254" t="s">
        <v>81</v>
      </c>
      <c r="AV1762" s="14" t="s">
        <v>81</v>
      </c>
      <c r="AW1762" s="14" t="s">
        <v>33</v>
      </c>
      <c r="AX1762" s="14" t="s">
        <v>71</v>
      </c>
      <c r="AY1762" s="254" t="s">
        <v>175</v>
      </c>
    </row>
    <row r="1763" s="14" customFormat="1">
      <c r="A1763" s="14"/>
      <c r="B1763" s="244"/>
      <c r="C1763" s="245"/>
      <c r="D1763" s="227" t="s">
        <v>188</v>
      </c>
      <c r="E1763" s="246" t="s">
        <v>19</v>
      </c>
      <c r="F1763" s="247" t="s">
        <v>3480</v>
      </c>
      <c r="G1763" s="245"/>
      <c r="H1763" s="248">
        <v>2.2400000000000002</v>
      </c>
      <c r="I1763" s="249"/>
      <c r="J1763" s="245"/>
      <c r="K1763" s="245"/>
      <c r="L1763" s="250"/>
      <c r="M1763" s="251"/>
      <c r="N1763" s="252"/>
      <c r="O1763" s="252"/>
      <c r="P1763" s="252"/>
      <c r="Q1763" s="252"/>
      <c r="R1763" s="252"/>
      <c r="S1763" s="252"/>
      <c r="T1763" s="253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4" t="s">
        <v>188</v>
      </c>
      <c r="AU1763" s="254" t="s">
        <v>81</v>
      </c>
      <c r="AV1763" s="14" t="s">
        <v>81</v>
      </c>
      <c r="AW1763" s="14" t="s">
        <v>33</v>
      </c>
      <c r="AX1763" s="14" t="s">
        <v>71</v>
      </c>
      <c r="AY1763" s="254" t="s">
        <v>175</v>
      </c>
    </row>
    <row r="1764" s="14" customFormat="1">
      <c r="A1764" s="14"/>
      <c r="B1764" s="244"/>
      <c r="C1764" s="245"/>
      <c r="D1764" s="227" t="s">
        <v>188</v>
      </c>
      <c r="E1764" s="246" t="s">
        <v>19</v>
      </c>
      <c r="F1764" s="247" t="s">
        <v>3481</v>
      </c>
      <c r="G1764" s="245"/>
      <c r="H1764" s="248">
        <v>13.369999999999999</v>
      </c>
      <c r="I1764" s="249"/>
      <c r="J1764" s="245"/>
      <c r="K1764" s="245"/>
      <c r="L1764" s="250"/>
      <c r="M1764" s="251"/>
      <c r="N1764" s="252"/>
      <c r="O1764" s="252"/>
      <c r="P1764" s="252"/>
      <c r="Q1764" s="252"/>
      <c r="R1764" s="252"/>
      <c r="S1764" s="252"/>
      <c r="T1764" s="253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54" t="s">
        <v>188</v>
      </c>
      <c r="AU1764" s="254" t="s">
        <v>81</v>
      </c>
      <c r="AV1764" s="14" t="s">
        <v>81</v>
      </c>
      <c r="AW1764" s="14" t="s">
        <v>33</v>
      </c>
      <c r="AX1764" s="14" t="s">
        <v>71</v>
      </c>
      <c r="AY1764" s="254" t="s">
        <v>175</v>
      </c>
    </row>
    <row r="1765" s="14" customFormat="1">
      <c r="A1765" s="14"/>
      <c r="B1765" s="244"/>
      <c r="C1765" s="245"/>
      <c r="D1765" s="227" t="s">
        <v>188</v>
      </c>
      <c r="E1765" s="246" t="s">
        <v>19</v>
      </c>
      <c r="F1765" s="247" t="s">
        <v>3482</v>
      </c>
      <c r="G1765" s="245"/>
      <c r="H1765" s="248">
        <v>14.189</v>
      </c>
      <c r="I1765" s="249"/>
      <c r="J1765" s="245"/>
      <c r="K1765" s="245"/>
      <c r="L1765" s="250"/>
      <c r="M1765" s="251"/>
      <c r="N1765" s="252"/>
      <c r="O1765" s="252"/>
      <c r="P1765" s="252"/>
      <c r="Q1765" s="252"/>
      <c r="R1765" s="252"/>
      <c r="S1765" s="252"/>
      <c r="T1765" s="253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4" t="s">
        <v>188</v>
      </c>
      <c r="AU1765" s="254" t="s">
        <v>81</v>
      </c>
      <c r="AV1765" s="14" t="s">
        <v>81</v>
      </c>
      <c r="AW1765" s="14" t="s">
        <v>33</v>
      </c>
      <c r="AX1765" s="14" t="s">
        <v>71</v>
      </c>
      <c r="AY1765" s="254" t="s">
        <v>175</v>
      </c>
    </row>
    <row r="1766" s="14" customFormat="1">
      <c r="A1766" s="14"/>
      <c r="B1766" s="244"/>
      <c r="C1766" s="245"/>
      <c r="D1766" s="227" t="s">
        <v>188</v>
      </c>
      <c r="E1766" s="246" t="s">
        <v>19</v>
      </c>
      <c r="F1766" s="247" t="s">
        <v>3483</v>
      </c>
      <c r="G1766" s="245"/>
      <c r="H1766" s="248">
        <v>12.005000000000001</v>
      </c>
      <c r="I1766" s="249"/>
      <c r="J1766" s="245"/>
      <c r="K1766" s="245"/>
      <c r="L1766" s="250"/>
      <c r="M1766" s="251"/>
      <c r="N1766" s="252"/>
      <c r="O1766" s="252"/>
      <c r="P1766" s="252"/>
      <c r="Q1766" s="252"/>
      <c r="R1766" s="252"/>
      <c r="S1766" s="252"/>
      <c r="T1766" s="253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54" t="s">
        <v>188</v>
      </c>
      <c r="AU1766" s="254" t="s">
        <v>81</v>
      </c>
      <c r="AV1766" s="14" t="s">
        <v>81</v>
      </c>
      <c r="AW1766" s="14" t="s">
        <v>33</v>
      </c>
      <c r="AX1766" s="14" t="s">
        <v>71</v>
      </c>
      <c r="AY1766" s="254" t="s">
        <v>175</v>
      </c>
    </row>
    <row r="1767" s="14" customFormat="1">
      <c r="A1767" s="14"/>
      <c r="B1767" s="244"/>
      <c r="C1767" s="245"/>
      <c r="D1767" s="227" t="s">
        <v>188</v>
      </c>
      <c r="E1767" s="246" t="s">
        <v>19</v>
      </c>
      <c r="F1767" s="247" t="s">
        <v>3484</v>
      </c>
      <c r="G1767" s="245"/>
      <c r="H1767" s="248">
        <v>11.522</v>
      </c>
      <c r="I1767" s="249"/>
      <c r="J1767" s="245"/>
      <c r="K1767" s="245"/>
      <c r="L1767" s="250"/>
      <c r="M1767" s="251"/>
      <c r="N1767" s="252"/>
      <c r="O1767" s="252"/>
      <c r="P1767" s="252"/>
      <c r="Q1767" s="252"/>
      <c r="R1767" s="252"/>
      <c r="S1767" s="252"/>
      <c r="T1767" s="253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54" t="s">
        <v>188</v>
      </c>
      <c r="AU1767" s="254" t="s">
        <v>81</v>
      </c>
      <c r="AV1767" s="14" t="s">
        <v>81</v>
      </c>
      <c r="AW1767" s="14" t="s">
        <v>33</v>
      </c>
      <c r="AX1767" s="14" t="s">
        <v>71</v>
      </c>
      <c r="AY1767" s="254" t="s">
        <v>175</v>
      </c>
    </row>
    <row r="1768" s="14" customFormat="1">
      <c r="A1768" s="14"/>
      <c r="B1768" s="244"/>
      <c r="C1768" s="245"/>
      <c r="D1768" s="227" t="s">
        <v>188</v>
      </c>
      <c r="E1768" s="246" t="s">
        <v>19</v>
      </c>
      <c r="F1768" s="247" t="s">
        <v>3485</v>
      </c>
      <c r="G1768" s="245"/>
      <c r="H1768" s="248">
        <v>19.507000000000001</v>
      </c>
      <c r="I1768" s="249"/>
      <c r="J1768" s="245"/>
      <c r="K1768" s="245"/>
      <c r="L1768" s="250"/>
      <c r="M1768" s="251"/>
      <c r="N1768" s="252"/>
      <c r="O1768" s="252"/>
      <c r="P1768" s="252"/>
      <c r="Q1768" s="252"/>
      <c r="R1768" s="252"/>
      <c r="S1768" s="252"/>
      <c r="T1768" s="253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4" t="s">
        <v>188</v>
      </c>
      <c r="AU1768" s="254" t="s">
        <v>81</v>
      </c>
      <c r="AV1768" s="14" t="s">
        <v>81</v>
      </c>
      <c r="AW1768" s="14" t="s">
        <v>33</v>
      </c>
      <c r="AX1768" s="14" t="s">
        <v>71</v>
      </c>
      <c r="AY1768" s="254" t="s">
        <v>175</v>
      </c>
    </row>
    <row r="1769" s="14" customFormat="1">
      <c r="A1769" s="14"/>
      <c r="B1769" s="244"/>
      <c r="C1769" s="245"/>
      <c r="D1769" s="227" t="s">
        <v>188</v>
      </c>
      <c r="E1769" s="246" t="s">
        <v>19</v>
      </c>
      <c r="F1769" s="247" t="s">
        <v>3486</v>
      </c>
      <c r="G1769" s="245"/>
      <c r="H1769" s="248">
        <v>20.907</v>
      </c>
      <c r="I1769" s="249"/>
      <c r="J1769" s="245"/>
      <c r="K1769" s="245"/>
      <c r="L1769" s="250"/>
      <c r="M1769" s="251"/>
      <c r="N1769" s="252"/>
      <c r="O1769" s="252"/>
      <c r="P1769" s="252"/>
      <c r="Q1769" s="252"/>
      <c r="R1769" s="252"/>
      <c r="S1769" s="252"/>
      <c r="T1769" s="253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4" t="s">
        <v>188</v>
      </c>
      <c r="AU1769" s="254" t="s">
        <v>81</v>
      </c>
      <c r="AV1769" s="14" t="s">
        <v>81</v>
      </c>
      <c r="AW1769" s="14" t="s">
        <v>33</v>
      </c>
      <c r="AX1769" s="14" t="s">
        <v>71</v>
      </c>
      <c r="AY1769" s="254" t="s">
        <v>175</v>
      </c>
    </row>
    <row r="1770" s="14" customFormat="1">
      <c r="A1770" s="14"/>
      <c r="B1770" s="244"/>
      <c r="C1770" s="245"/>
      <c r="D1770" s="227" t="s">
        <v>188</v>
      </c>
      <c r="E1770" s="246" t="s">
        <v>19</v>
      </c>
      <c r="F1770" s="247" t="s">
        <v>3487</v>
      </c>
      <c r="G1770" s="245"/>
      <c r="H1770" s="248">
        <v>25.885000000000002</v>
      </c>
      <c r="I1770" s="249"/>
      <c r="J1770" s="245"/>
      <c r="K1770" s="245"/>
      <c r="L1770" s="250"/>
      <c r="M1770" s="251"/>
      <c r="N1770" s="252"/>
      <c r="O1770" s="252"/>
      <c r="P1770" s="252"/>
      <c r="Q1770" s="252"/>
      <c r="R1770" s="252"/>
      <c r="S1770" s="252"/>
      <c r="T1770" s="253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4" t="s">
        <v>188</v>
      </c>
      <c r="AU1770" s="254" t="s">
        <v>81</v>
      </c>
      <c r="AV1770" s="14" t="s">
        <v>81</v>
      </c>
      <c r="AW1770" s="14" t="s">
        <v>33</v>
      </c>
      <c r="AX1770" s="14" t="s">
        <v>71</v>
      </c>
      <c r="AY1770" s="254" t="s">
        <v>175</v>
      </c>
    </row>
    <row r="1771" s="14" customFormat="1">
      <c r="A1771" s="14"/>
      <c r="B1771" s="244"/>
      <c r="C1771" s="245"/>
      <c r="D1771" s="227" t="s">
        <v>188</v>
      </c>
      <c r="E1771" s="246" t="s">
        <v>19</v>
      </c>
      <c r="F1771" s="247" t="s">
        <v>3488</v>
      </c>
      <c r="G1771" s="245"/>
      <c r="H1771" s="248">
        <v>22.978999999999999</v>
      </c>
      <c r="I1771" s="249"/>
      <c r="J1771" s="245"/>
      <c r="K1771" s="245"/>
      <c r="L1771" s="250"/>
      <c r="M1771" s="251"/>
      <c r="N1771" s="252"/>
      <c r="O1771" s="252"/>
      <c r="P1771" s="252"/>
      <c r="Q1771" s="252"/>
      <c r="R1771" s="252"/>
      <c r="S1771" s="252"/>
      <c r="T1771" s="253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4" t="s">
        <v>188</v>
      </c>
      <c r="AU1771" s="254" t="s">
        <v>81</v>
      </c>
      <c r="AV1771" s="14" t="s">
        <v>81</v>
      </c>
      <c r="AW1771" s="14" t="s">
        <v>33</v>
      </c>
      <c r="AX1771" s="14" t="s">
        <v>71</v>
      </c>
      <c r="AY1771" s="254" t="s">
        <v>175</v>
      </c>
    </row>
    <row r="1772" s="14" customFormat="1">
      <c r="A1772" s="14"/>
      <c r="B1772" s="244"/>
      <c r="C1772" s="245"/>
      <c r="D1772" s="227" t="s">
        <v>188</v>
      </c>
      <c r="E1772" s="246" t="s">
        <v>19</v>
      </c>
      <c r="F1772" s="247" t="s">
        <v>3489</v>
      </c>
      <c r="G1772" s="245"/>
      <c r="H1772" s="248">
        <v>2.2400000000000002</v>
      </c>
      <c r="I1772" s="249"/>
      <c r="J1772" s="245"/>
      <c r="K1772" s="245"/>
      <c r="L1772" s="250"/>
      <c r="M1772" s="251"/>
      <c r="N1772" s="252"/>
      <c r="O1772" s="252"/>
      <c r="P1772" s="252"/>
      <c r="Q1772" s="252"/>
      <c r="R1772" s="252"/>
      <c r="S1772" s="252"/>
      <c r="T1772" s="253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54" t="s">
        <v>188</v>
      </c>
      <c r="AU1772" s="254" t="s">
        <v>81</v>
      </c>
      <c r="AV1772" s="14" t="s">
        <v>81</v>
      </c>
      <c r="AW1772" s="14" t="s">
        <v>33</v>
      </c>
      <c r="AX1772" s="14" t="s">
        <v>71</v>
      </c>
      <c r="AY1772" s="254" t="s">
        <v>175</v>
      </c>
    </row>
    <row r="1773" s="15" customFormat="1">
      <c r="A1773" s="15"/>
      <c r="B1773" s="255"/>
      <c r="C1773" s="256"/>
      <c r="D1773" s="227" t="s">
        <v>188</v>
      </c>
      <c r="E1773" s="257" t="s">
        <v>19</v>
      </c>
      <c r="F1773" s="258" t="s">
        <v>206</v>
      </c>
      <c r="G1773" s="256"/>
      <c r="H1773" s="259">
        <v>238.05900000000003</v>
      </c>
      <c r="I1773" s="260"/>
      <c r="J1773" s="256"/>
      <c r="K1773" s="256"/>
      <c r="L1773" s="261"/>
      <c r="M1773" s="262"/>
      <c r="N1773" s="263"/>
      <c r="O1773" s="263"/>
      <c r="P1773" s="263"/>
      <c r="Q1773" s="263"/>
      <c r="R1773" s="263"/>
      <c r="S1773" s="263"/>
      <c r="T1773" s="264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65" t="s">
        <v>188</v>
      </c>
      <c r="AU1773" s="265" t="s">
        <v>81</v>
      </c>
      <c r="AV1773" s="15" t="s">
        <v>182</v>
      </c>
      <c r="AW1773" s="15" t="s">
        <v>33</v>
      </c>
      <c r="AX1773" s="15" t="s">
        <v>79</v>
      </c>
      <c r="AY1773" s="265" t="s">
        <v>175</v>
      </c>
    </row>
    <row r="1774" s="2" customFormat="1" ht="24.15" customHeight="1">
      <c r="A1774" s="40"/>
      <c r="B1774" s="41"/>
      <c r="C1774" s="214" t="s">
        <v>1718</v>
      </c>
      <c r="D1774" s="214" t="s">
        <v>177</v>
      </c>
      <c r="E1774" s="215" t="s">
        <v>1937</v>
      </c>
      <c r="F1774" s="216" t="s">
        <v>1938</v>
      </c>
      <c r="G1774" s="217" t="s">
        <v>248</v>
      </c>
      <c r="H1774" s="218">
        <v>57.840000000000003</v>
      </c>
      <c r="I1774" s="219"/>
      <c r="J1774" s="220">
        <f>ROUND(I1774*H1774,2)</f>
        <v>0</v>
      </c>
      <c r="K1774" s="216" t="s">
        <v>181</v>
      </c>
      <c r="L1774" s="46"/>
      <c r="M1774" s="221" t="s">
        <v>19</v>
      </c>
      <c r="N1774" s="222" t="s">
        <v>42</v>
      </c>
      <c r="O1774" s="86"/>
      <c r="P1774" s="223">
        <f>O1774*H1774</f>
        <v>0</v>
      </c>
      <c r="Q1774" s="223">
        <v>0.0015</v>
      </c>
      <c r="R1774" s="223">
        <f>Q1774*H1774</f>
        <v>0.086760000000000004</v>
      </c>
      <c r="S1774" s="223">
        <v>0</v>
      </c>
      <c r="T1774" s="224">
        <f>S1774*H1774</f>
        <v>0</v>
      </c>
      <c r="U1774" s="40"/>
      <c r="V1774" s="40"/>
      <c r="W1774" s="40"/>
      <c r="X1774" s="40"/>
      <c r="Y1774" s="40"/>
      <c r="Z1774" s="40"/>
      <c r="AA1774" s="40"/>
      <c r="AB1774" s="40"/>
      <c r="AC1774" s="40"/>
      <c r="AD1774" s="40"/>
      <c r="AE1774" s="40"/>
      <c r="AR1774" s="225" t="s">
        <v>315</v>
      </c>
      <c r="AT1774" s="225" t="s">
        <v>177</v>
      </c>
      <c r="AU1774" s="225" t="s">
        <v>81</v>
      </c>
      <c r="AY1774" s="19" t="s">
        <v>175</v>
      </c>
      <c r="BE1774" s="226">
        <f>IF(N1774="základní",J1774,0)</f>
        <v>0</v>
      </c>
      <c r="BF1774" s="226">
        <f>IF(N1774="snížená",J1774,0)</f>
        <v>0</v>
      </c>
      <c r="BG1774" s="226">
        <f>IF(N1774="zákl. přenesená",J1774,0)</f>
        <v>0</v>
      </c>
      <c r="BH1774" s="226">
        <f>IF(N1774="sníž. přenesená",J1774,0)</f>
        <v>0</v>
      </c>
      <c r="BI1774" s="226">
        <f>IF(N1774="nulová",J1774,0)</f>
        <v>0</v>
      </c>
      <c r="BJ1774" s="19" t="s">
        <v>79</v>
      </c>
      <c r="BK1774" s="226">
        <f>ROUND(I1774*H1774,2)</f>
        <v>0</v>
      </c>
      <c r="BL1774" s="19" t="s">
        <v>315</v>
      </c>
      <c r="BM1774" s="225" t="s">
        <v>3491</v>
      </c>
    </row>
    <row r="1775" s="2" customFormat="1">
      <c r="A1775" s="40"/>
      <c r="B1775" s="41"/>
      <c r="C1775" s="42"/>
      <c r="D1775" s="227" t="s">
        <v>184</v>
      </c>
      <c r="E1775" s="42"/>
      <c r="F1775" s="228" t="s">
        <v>1940</v>
      </c>
      <c r="G1775" s="42"/>
      <c r="H1775" s="42"/>
      <c r="I1775" s="229"/>
      <c r="J1775" s="42"/>
      <c r="K1775" s="42"/>
      <c r="L1775" s="46"/>
      <c r="M1775" s="230"/>
      <c r="N1775" s="231"/>
      <c r="O1775" s="86"/>
      <c r="P1775" s="86"/>
      <c r="Q1775" s="86"/>
      <c r="R1775" s="86"/>
      <c r="S1775" s="86"/>
      <c r="T1775" s="87"/>
      <c r="U1775" s="40"/>
      <c r="V1775" s="40"/>
      <c r="W1775" s="40"/>
      <c r="X1775" s="40"/>
      <c r="Y1775" s="40"/>
      <c r="Z1775" s="40"/>
      <c r="AA1775" s="40"/>
      <c r="AB1775" s="40"/>
      <c r="AC1775" s="40"/>
      <c r="AD1775" s="40"/>
      <c r="AE1775" s="40"/>
      <c r="AT1775" s="19" t="s">
        <v>184</v>
      </c>
      <c r="AU1775" s="19" t="s">
        <v>81</v>
      </c>
    </row>
    <row r="1776" s="2" customFormat="1">
      <c r="A1776" s="40"/>
      <c r="B1776" s="41"/>
      <c r="C1776" s="42"/>
      <c r="D1776" s="232" t="s">
        <v>186</v>
      </c>
      <c r="E1776" s="42"/>
      <c r="F1776" s="233" t="s">
        <v>1941</v>
      </c>
      <c r="G1776" s="42"/>
      <c r="H1776" s="42"/>
      <c r="I1776" s="229"/>
      <c r="J1776" s="42"/>
      <c r="K1776" s="42"/>
      <c r="L1776" s="46"/>
      <c r="M1776" s="230"/>
      <c r="N1776" s="231"/>
      <c r="O1776" s="86"/>
      <c r="P1776" s="86"/>
      <c r="Q1776" s="86"/>
      <c r="R1776" s="86"/>
      <c r="S1776" s="86"/>
      <c r="T1776" s="87"/>
      <c r="U1776" s="40"/>
      <c r="V1776" s="40"/>
      <c r="W1776" s="40"/>
      <c r="X1776" s="40"/>
      <c r="Y1776" s="40"/>
      <c r="Z1776" s="40"/>
      <c r="AA1776" s="40"/>
      <c r="AB1776" s="40"/>
      <c r="AC1776" s="40"/>
      <c r="AD1776" s="40"/>
      <c r="AE1776" s="40"/>
      <c r="AT1776" s="19" t="s">
        <v>186</v>
      </c>
      <c r="AU1776" s="19" t="s">
        <v>81</v>
      </c>
    </row>
    <row r="1777" s="13" customFormat="1">
      <c r="A1777" s="13"/>
      <c r="B1777" s="234"/>
      <c r="C1777" s="235"/>
      <c r="D1777" s="227" t="s">
        <v>188</v>
      </c>
      <c r="E1777" s="236" t="s">
        <v>19</v>
      </c>
      <c r="F1777" s="237" t="s">
        <v>351</v>
      </c>
      <c r="G1777" s="235"/>
      <c r="H1777" s="236" t="s">
        <v>19</v>
      </c>
      <c r="I1777" s="238"/>
      <c r="J1777" s="235"/>
      <c r="K1777" s="235"/>
      <c r="L1777" s="239"/>
      <c r="M1777" s="240"/>
      <c r="N1777" s="241"/>
      <c r="O1777" s="241"/>
      <c r="P1777" s="241"/>
      <c r="Q1777" s="241"/>
      <c r="R1777" s="241"/>
      <c r="S1777" s="241"/>
      <c r="T1777" s="242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3" t="s">
        <v>188</v>
      </c>
      <c r="AU1777" s="243" t="s">
        <v>81</v>
      </c>
      <c r="AV1777" s="13" t="s">
        <v>79</v>
      </c>
      <c r="AW1777" s="13" t="s">
        <v>33</v>
      </c>
      <c r="AX1777" s="13" t="s">
        <v>71</v>
      </c>
      <c r="AY1777" s="243" t="s">
        <v>175</v>
      </c>
    </row>
    <row r="1778" s="13" customFormat="1">
      <c r="A1778" s="13"/>
      <c r="B1778" s="234"/>
      <c r="C1778" s="235"/>
      <c r="D1778" s="227" t="s">
        <v>188</v>
      </c>
      <c r="E1778" s="236" t="s">
        <v>19</v>
      </c>
      <c r="F1778" s="237" t="s">
        <v>3492</v>
      </c>
      <c r="G1778" s="235"/>
      <c r="H1778" s="236" t="s">
        <v>19</v>
      </c>
      <c r="I1778" s="238"/>
      <c r="J1778" s="235"/>
      <c r="K1778" s="235"/>
      <c r="L1778" s="239"/>
      <c r="M1778" s="240"/>
      <c r="N1778" s="241"/>
      <c r="O1778" s="241"/>
      <c r="P1778" s="241"/>
      <c r="Q1778" s="241"/>
      <c r="R1778" s="241"/>
      <c r="S1778" s="241"/>
      <c r="T1778" s="242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3" t="s">
        <v>188</v>
      </c>
      <c r="AU1778" s="243" t="s">
        <v>81</v>
      </c>
      <c r="AV1778" s="13" t="s">
        <v>79</v>
      </c>
      <c r="AW1778" s="13" t="s">
        <v>33</v>
      </c>
      <c r="AX1778" s="13" t="s">
        <v>71</v>
      </c>
      <c r="AY1778" s="243" t="s">
        <v>175</v>
      </c>
    </row>
    <row r="1779" s="14" customFormat="1">
      <c r="A1779" s="14"/>
      <c r="B1779" s="244"/>
      <c r="C1779" s="245"/>
      <c r="D1779" s="227" t="s">
        <v>188</v>
      </c>
      <c r="E1779" s="246" t="s">
        <v>19</v>
      </c>
      <c r="F1779" s="247" t="s">
        <v>3493</v>
      </c>
      <c r="G1779" s="245"/>
      <c r="H1779" s="248">
        <v>16.027000000000001</v>
      </c>
      <c r="I1779" s="249"/>
      <c r="J1779" s="245"/>
      <c r="K1779" s="245"/>
      <c r="L1779" s="250"/>
      <c r="M1779" s="251"/>
      <c r="N1779" s="252"/>
      <c r="O1779" s="252"/>
      <c r="P1779" s="252"/>
      <c r="Q1779" s="252"/>
      <c r="R1779" s="252"/>
      <c r="S1779" s="252"/>
      <c r="T1779" s="253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4" t="s">
        <v>188</v>
      </c>
      <c r="AU1779" s="254" t="s">
        <v>81</v>
      </c>
      <c r="AV1779" s="14" t="s">
        <v>81</v>
      </c>
      <c r="AW1779" s="14" t="s">
        <v>33</v>
      </c>
      <c r="AX1779" s="14" t="s">
        <v>71</v>
      </c>
      <c r="AY1779" s="254" t="s">
        <v>175</v>
      </c>
    </row>
    <row r="1780" s="14" customFormat="1">
      <c r="A1780" s="14"/>
      <c r="B1780" s="244"/>
      <c r="C1780" s="245"/>
      <c r="D1780" s="227" t="s">
        <v>188</v>
      </c>
      <c r="E1780" s="246" t="s">
        <v>19</v>
      </c>
      <c r="F1780" s="247" t="s">
        <v>3494</v>
      </c>
      <c r="G1780" s="245"/>
      <c r="H1780" s="248">
        <v>14.427</v>
      </c>
      <c r="I1780" s="249"/>
      <c r="J1780" s="245"/>
      <c r="K1780" s="245"/>
      <c r="L1780" s="250"/>
      <c r="M1780" s="251"/>
      <c r="N1780" s="252"/>
      <c r="O1780" s="252"/>
      <c r="P1780" s="252"/>
      <c r="Q1780" s="252"/>
      <c r="R1780" s="252"/>
      <c r="S1780" s="252"/>
      <c r="T1780" s="253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4" t="s">
        <v>188</v>
      </c>
      <c r="AU1780" s="254" t="s">
        <v>81</v>
      </c>
      <c r="AV1780" s="14" t="s">
        <v>81</v>
      </c>
      <c r="AW1780" s="14" t="s">
        <v>33</v>
      </c>
      <c r="AX1780" s="14" t="s">
        <v>71</v>
      </c>
      <c r="AY1780" s="254" t="s">
        <v>175</v>
      </c>
    </row>
    <row r="1781" s="14" customFormat="1">
      <c r="A1781" s="14"/>
      <c r="B1781" s="244"/>
      <c r="C1781" s="245"/>
      <c r="D1781" s="227" t="s">
        <v>188</v>
      </c>
      <c r="E1781" s="246" t="s">
        <v>19</v>
      </c>
      <c r="F1781" s="247" t="s">
        <v>3495</v>
      </c>
      <c r="G1781" s="245"/>
      <c r="H1781" s="248">
        <v>9.7409999999999997</v>
      </c>
      <c r="I1781" s="249"/>
      <c r="J1781" s="245"/>
      <c r="K1781" s="245"/>
      <c r="L1781" s="250"/>
      <c r="M1781" s="251"/>
      <c r="N1781" s="252"/>
      <c r="O1781" s="252"/>
      <c r="P1781" s="252"/>
      <c r="Q1781" s="252"/>
      <c r="R1781" s="252"/>
      <c r="S1781" s="252"/>
      <c r="T1781" s="253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4" t="s">
        <v>188</v>
      </c>
      <c r="AU1781" s="254" t="s">
        <v>81</v>
      </c>
      <c r="AV1781" s="14" t="s">
        <v>81</v>
      </c>
      <c r="AW1781" s="14" t="s">
        <v>33</v>
      </c>
      <c r="AX1781" s="14" t="s">
        <v>71</v>
      </c>
      <c r="AY1781" s="254" t="s">
        <v>175</v>
      </c>
    </row>
    <row r="1782" s="14" customFormat="1">
      <c r="A1782" s="14"/>
      <c r="B1782" s="244"/>
      <c r="C1782" s="245"/>
      <c r="D1782" s="227" t="s">
        <v>188</v>
      </c>
      <c r="E1782" s="246" t="s">
        <v>19</v>
      </c>
      <c r="F1782" s="247" t="s">
        <v>3496</v>
      </c>
      <c r="G1782" s="245"/>
      <c r="H1782" s="248">
        <v>17.645</v>
      </c>
      <c r="I1782" s="249"/>
      <c r="J1782" s="245"/>
      <c r="K1782" s="245"/>
      <c r="L1782" s="250"/>
      <c r="M1782" s="251"/>
      <c r="N1782" s="252"/>
      <c r="O1782" s="252"/>
      <c r="P1782" s="252"/>
      <c r="Q1782" s="252"/>
      <c r="R1782" s="252"/>
      <c r="S1782" s="252"/>
      <c r="T1782" s="253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4" t="s">
        <v>188</v>
      </c>
      <c r="AU1782" s="254" t="s">
        <v>81</v>
      </c>
      <c r="AV1782" s="14" t="s">
        <v>81</v>
      </c>
      <c r="AW1782" s="14" t="s">
        <v>33</v>
      </c>
      <c r="AX1782" s="14" t="s">
        <v>71</v>
      </c>
      <c r="AY1782" s="254" t="s">
        <v>175</v>
      </c>
    </row>
    <row r="1783" s="15" customFormat="1">
      <c r="A1783" s="15"/>
      <c r="B1783" s="255"/>
      <c r="C1783" s="256"/>
      <c r="D1783" s="227" t="s">
        <v>188</v>
      </c>
      <c r="E1783" s="257" t="s">
        <v>19</v>
      </c>
      <c r="F1783" s="258" t="s">
        <v>206</v>
      </c>
      <c r="G1783" s="256"/>
      <c r="H1783" s="259">
        <v>57.840000000000003</v>
      </c>
      <c r="I1783" s="260"/>
      <c r="J1783" s="256"/>
      <c r="K1783" s="256"/>
      <c r="L1783" s="261"/>
      <c r="M1783" s="262"/>
      <c r="N1783" s="263"/>
      <c r="O1783" s="263"/>
      <c r="P1783" s="263"/>
      <c r="Q1783" s="263"/>
      <c r="R1783" s="263"/>
      <c r="S1783" s="263"/>
      <c r="T1783" s="264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65" t="s">
        <v>188</v>
      </c>
      <c r="AU1783" s="265" t="s">
        <v>81</v>
      </c>
      <c r="AV1783" s="15" t="s">
        <v>182</v>
      </c>
      <c r="AW1783" s="15" t="s">
        <v>33</v>
      </c>
      <c r="AX1783" s="15" t="s">
        <v>79</v>
      </c>
      <c r="AY1783" s="265" t="s">
        <v>175</v>
      </c>
    </row>
    <row r="1784" s="2" customFormat="1" ht="16.5" customHeight="1">
      <c r="A1784" s="40"/>
      <c r="B1784" s="41"/>
      <c r="C1784" s="214" t="s">
        <v>1724</v>
      </c>
      <c r="D1784" s="214" t="s">
        <v>177</v>
      </c>
      <c r="E1784" s="215" t="s">
        <v>1946</v>
      </c>
      <c r="F1784" s="216" t="s">
        <v>1947</v>
      </c>
      <c r="G1784" s="217" t="s">
        <v>347</v>
      </c>
      <c r="H1784" s="218">
        <v>18</v>
      </c>
      <c r="I1784" s="219"/>
      <c r="J1784" s="220">
        <f>ROUND(I1784*H1784,2)</f>
        <v>0</v>
      </c>
      <c r="K1784" s="216" t="s">
        <v>181</v>
      </c>
      <c r="L1784" s="46"/>
      <c r="M1784" s="221" t="s">
        <v>19</v>
      </c>
      <c r="N1784" s="222" t="s">
        <v>42</v>
      </c>
      <c r="O1784" s="86"/>
      <c r="P1784" s="223">
        <f>O1784*H1784</f>
        <v>0</v>
      </c>
      <c r="Q1784" s="223">
        <v>0.00021000000000000001</v>
      </c>
      <c r="R1784" s="223">
        <f>Q1784*H1784</f>
        <v>0.0037800000000000004</v>
      </c>
      <c r="S1784" s="223">
        <v>0</v>
      </c>
      <c r="T1784" s="224">
        <f>S1784*H1784</f>
        <v>0</v>
      </c>
      <c r="U1784" s="40"/>
      <c r="V1784" s="40"/>
      <c r="W1784" s="40"/>
      <c r="X1784" s="40"/>
      <c r="Y1784" s="40"/>
      <c r="Z1784" s="40"/>
      <c r="AA1784" s="40"/>
      <c r="AB1784" s="40"/>
      <c r="AC1784" s="40"/>
      <c r="AD1784" s="40"/>
      <c r="AE1784" s="40"/>
      <c r="AR1784" s="225" t="s">
        <v>315</v>
      </c>
      <c r="AT1784" s="225" t="s">
        <v>177</v>
      </c>
      <c r="AU1784" s="225" t="s">
        <v>81</v>
      </c>
      <c r="AY1784" s="19" t="s">
        <v>175</v>
      </c>
      <c r="BE1784" s="226">
        <f>IF(N1784="základní",J1784,0)</f>
        <v>0</v>
      </c>
      <c r="BF1784" s="226">
        <f>IF(N1784="snížená",J1784,0)</f>
        <v>0</v>
      </c>
      <c r="BG1784" s="226">
        <f>IF(N1784="zákl. přenesená",J1784,0)</f>
        <v>0</v>
      </c>
      <c r="BH1784" s="226">
        <f>IF(N1784="sníž. přenesená",J1784,0)</f>
        <v>0</v>
      </c>
      <c r="BI1784" s="226">
        <f>IF(N1784="nulová",J1784,0)</f>
        <v>0</v>
      </c>
      <c r="BJ1784" s="19" t="s">
        <v>79</v>
      </c>
      <c r="BK1784" s="226">
        <f>ROUND(I1784*H1784,2)</f>
        <v>0</v>
      </c>
      <c r="BL1784" s="19" t="s">
        <v>315</v>
      </c>
      <c r="BM1784" s="225" t="s">
        <v>3497</v>
      </c>
    </row>
    <row r="1785" s="2" customFormat="1">
      <c r="A1785" s="40"/>
      <c r="B1785" s="41"/>
      <c r="C1785" s="42"/>
      <c r="D1785" s="227" t="s">
        <v>184</v>
      </c>
      <c r="E1785" s="42"/>
      <c r="F1785" s="228" t="s">
        <v>1949</v>
      </c>
      <c r="G1785" s="42"/>
      <c r="H1785" s="42"/>
      <c r="I1785" s="229"/>
      <c r="J1785" s="42"/>
      <c r="K1785" s="42"/>
      <c r="L1785" s="46"/>
      <c r="M1785" s="230"/>
      <c r="N1785" s="231"/>
      <c r="O1785" s="86"/>
      <c r="P1785" s="86"/>
      <c r="Q1785" s="86"/>
      <c r="R1785" s="86"/>
      <c r="S1785" s="86"/>
      <c r="T1785" s="87"/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T1785" s="19" t="s">
        <v>184</v>
      </c>
      <c r="AU1785" s="19" t="s">
        <v>81</v>
      </c>
    </row>
    <row r="1786" s="2" customFormat="1">
      <c r="A1786" s="40"/>
      <c r="B1786" s="41"/>
      <c r="C1786" s="42"/>
      <c r="D1786" s="232" t="s">
        <v>186</v>
      </c>
      <c r="E1786" s="42"/>
      <c r="F1786" s="233" t="s">
        <v>1950</v>
      </c>
      <c r="G1786" s="42"/>
      <c r="H1786" s="42"/>
      <c r="I1786" s="229"/>
      <c r="J1786" s="42"/>
      <c r="K1786" s="42"/>
      <c r="L1786" s="46"/>
      <c r="M1786" s="230"/>
      <c r="N1786" s="231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186</v>
      </c>
      <c r="AU1786" s="19" t="s">
        <v>81</v>
      </c>
    </row>
    <row r="1787" s="13" customFormat="1">
      <c r="A1787" s="13"/>
      <c r="B1787" s="234"/>
      <c r="C1787" s="235"/>
      <c r="D1787" s="227" t="s">
        <v>188</v>
      </c>
      <c r="E1787" s="236" t="s">
        <v>19</v>
      </c>
      <c r="F1787" s="237" t="s">
        <v>351</v>
      </c>
      <c r="G1787" s="235"/>
      <c r="H1787" s="236" t="s">
        <v>19</v>
      </c>
      <c r="I1787" s="238"/>
      <c r="J1787" s="235"/>
      <c r="K1787" s="235"/>
      <c r="L1787" s="239"/>
      <c r="M1787" s="240"/>
      <c r="N1787" s="241"/>
      <c r="O1787" s="241"/>
      <c r="P1787" s="241"/>
      <c r="Q1787" s="241"/>
      <c r="R1787" s="241"/>
      <c r="S1787" s="241"/>
      <c r="T1787" s="242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3" t="s">
        <v>188</v>
      </c>
      <c r="AU1787" s="243" t="s">
        <v>81</v>
      </c>
      <c r="AV1787" s="13" t="s">
        <v>79</v>
      </c>
      <c r="AW1787" s="13" t="s">
        <v>33</v>
      </c>
      <c r="AX1787" s="13" t="s">
        <v>71</v>
      </c>
      <c r="AY1787" s="243" t="s">
        <v>175</v>
      </c>
    </row>
    <row r="1788" s="13" customFormat="1">
      <c r="A1788" s="13"/>
      <c r="B1788" s="234"/>
      <c r="C1788" s="235"/>
      <c r="D1788" s="227" t="s">
        <v>188</v>
      </c>
      <c r="E1788" s="236" t="s">
        <v>19</v>
      </c>
      <c r="F1788" s="237" t="s">
        <v>3492</v>
      </c>
      <c r="G1788" s="235"/>
      <c r="H1788" s="236" t="s">
        <v>19</v>
      </c>
      <c r="I1788" s="238"/>
      <c r="J1788" s="235"/>
      <c r="K1788" s="235"/>
      <c r="L1788" s="239"/>
      <c r="M1788" s="240"/>
      <c r="N1788" s="241"/>
      <c r="O1788" s="241"/>
      <c r="P1788" s="241"/>
      <c r="Q1788" s="241"/>
      <c r="R1788" s="241"/>
      <c r="S1788" s="241"/>
      <c r="T1788" s="242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3" t="s">
        <v>188</v>
      </c>
      <c r="AU1788" s="243" t="s">
        <v>81</v>
      </c>
      <c r="AV1788" s="13" t="s">
        <v>79</v>
      </c>
      <c r="AW1788" s="13" t="s">
        <v>33</v>
      </c>
      <c r="AX1788" s="13" t="s">
        <v>71</v>
      </c>
      <c r="AY1788" s="243" t="s">
        <v>175</v>
      </c>
    </row>
    <row r="1789" s="14" customFormat="1">
      <c r="A1789" s="14"/>
      <c r="B1789" s="244"/>
      <c r="C1789" s="245"/>
      <c r="D1789" s="227" t="s">
        <v>188</v>
      </c>
      <c r="E1789" s="246" t="s">
        <v>19</v>
      </c>
      <c r="F1789" s="247" t="s">
        <v>3335</v>
      </c>
      <c r="G1789" s="245"/>
      <c r="H1789" s="248">
        <v>4</v>
      </c>
      <c r="I1789" s="249"/>
      <c r="J1789" s="245"/>
      <c r="K1789" s="245"/>
      <c r="L1789" s="250"/>
      <c r="M1789" s="251"/>
      <c r="N1789" s="252"/>
      <c r="O1789" s="252"/>
      <c r="P1789" s="252"/>
      <c r="Q1789" s="252"/>
      <c r="R1789" s="252"/>
      <c r="S1789" s="252"/>
      <c r="T1789" s="253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4" t="s">
        <v>188</v>
      </c>
      <c r="AU1789" s="254" t="s">
        <v>81</v>
      </c>
      <c r="AV1789" s="14" t="s">
        <v>81</v>
      </c>
      <c r="AW1789" s="14" t="s">
        <v>33</v>
      </c>
      <c r="AX1789" s="14" t="s">
        <v>71</v>
      </c>
      <c r="AY1789" s="254" t="s">
        <v>175</v>
      </c>
    </row>
    <row r="1790" s="14" customFormat="1">
      <c r="A1790" s="14"/>
      <c r="B1790" s="244"/>
      <c r="C1790" s="245"/>
      <c r="D1790" s="227" t="s">
        <v>188</v>
      </c>
      <c r="E1790" s="246" t="s">
        <v>19</v>
      </c>
      <c r="F1790" s="247" t="s">
        <v>3498</v>
      </c>
      <c r="G1790" s="245"/>
      <c r="H1790" s="248">
        <v>4</v>
      </c>
      <c r="I1790" s="249"/>
      <c r="J1790" s="245"/>
      <c r="K1790" s="245"/>
      <c r="L1790" s="250"/>
      <c r="M1790" s="251"/>
      <c r="N1790" s="252"/>
      <c r="O1790" s="252"/>
      <c r="P1790" s="252"/>
      <c r="Q1790" s="252"/>
      <c r="R1790" s="252"/>
      <c r="S1790" s="252"/>
      <c r="T1790" s="253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4" t="s">
        <v>188</v>
      </c>
      <c r="AU1790" s="254" t="s">
        <v>81</v>
      </c>
      <c r="AV1790" s="14" t="s">
        <v>81</v>
      </c>
      <c r="AW1790" s="14" t="s">
        <v>33</v>
      </c>
      <c r="AX1790" s="14" t="s">
        <v>71</v>
      </c>
      <c r="AY1790" s="254" t="s">
        <v>175</v>
      </c>
    </row>
    <row r="1791" s="14" customFormat="1">
      <c r="A1791" s="14"/>
      <c r="B1791" s="244"/>
      <c r="C1791" s="245"/>
      <c r="D1791" s="227" t="s">
        <v>188</v>
      </c>
      <c r="E1791" s="246" t="s">
        <v>19</v>
      </c>
      <c r="F1791" s="247" t="s">
        <v>3499</v>
      </c>
      <c r="G1791" s="245"/>
      <c r="H1791" s="248">
        <v>4</v>
      </c>
      <c r="I1791" s="249"/>
      <c r="J1791" s="245"/>
      <c r="K1791" s="245"/>
      <c r="L1791" s="250"/>
      <c r="M1791" s="251"/>
      <c r="N1791" s="252"/>
      <c r="O1791" s="252"/>
      <c r="P1791" s="252"/>
      <c r="Q1791" s="252"/>
      <c r="R1791" s="252"/>
      <c r="S1791" s="252"/>
      <c r="T1791" s="253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4" t="s">
        <v>188</v>
      </c>
      <c r="AU1791" s="254" t="s">
        <v>81</v>
      </c>
      <c r="AV1791" s="14" t="s">
        <v>81</v>
      </c>
      <c r="AW1791" s="14" t="s">
        <v>33</v>
      </c>
      <c r="AX1791" s="14" t="s">
        <v>71</v>
      </c>
      <c r="AY1791" s="254" t="s">
        <v>175</v>
      </c>
    </row>
    <row r="1792" s="14" customFormat="1">
      <c r="A1792" s="14"/>
      <c r="B1792" s="244"/>
      <c r="C1792" s="245"/>
      <c r="D1792" s="227" t="s">
        <v>188</v>
      </c>
      <c r="E1792" s="246" t="s">
        <v>19</v>
      </c>
      <c r="F1792" s="247" t="s">
        <v>3500</v>
      </c>
      <c r="G1792" s="245"/>
      <c r="H1792" s="248">
        <v>6</v>
      </c>
      <c r="I1792" s="249"/>
      <c r="J1792" s="245"/>
      <c r="K1792" s="245"/>
      <c r="L1792" s="250"/>
      <c r="M1792" s="251"/>
      <c r="N1792" s="252"/>
      <c r="O1792" s="252"/>
      <c r="P1792" s="252"/>
      <c r="Q1792" s="252"/>
      <c r="R1792" s="252"/>
      <c r="S1792" s="252"/>
      <c r="T1792" s="253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4" t="s">
        <v>188</v>
      </c>
      <c r="AU1792" s="254" t="s">
        <v>81</v>
      </c>
      <c r="AV1792" s="14" t="s">
        <v>81</v>
      </c>
      <c r="AW1792" s="14" t="s">
        <v>33</v>
      </c>
      <c r="AX1792" s="14" t="s">
        <v>71</v>
      </c>
      <c r="AY1792" s="254" t="s">
        <v>175</v>
      </c>
    </row>
    <row r="1793" s="15" customFormat="1">
      <c r="A1793" s="15"/>
      <c r="B1793" s="255"/>
      <c r="C1793" s="256"/>
      <c r="D1793" s="227" t="s">
        <v>188</v>
      </c>
      <c r="E1793" s="257" t="s">
        <v>19</v>
      </c>
      <c r="F1793" s="258" t="s">
        <v>206</v>
      </c>
      <c r="G1793" s="256"/>
      <c r="H1793" s="259">
        <v>18</v>
      </c>
      <c r="I1793" s="260"/>
      <c r="J1793" s="256"/>
      <c r="K1793" s="256"/>
      <c r="L1793" s="261"/>
      <c r="M1793" s="262"/>
      <c r="N1793" s="263"/>
      <c r="O1793" s="263"/>
      <c r="P1793" s="263"/>
      <c r="Q1793" s="263"/>
      <c r="R1793" s="263"/>
      <c r="S1793" s="263"/>
      <c r="T1793" s="264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5" t="s">
        <v>188</v>
      </c>
      <c r="AU1793" s="265" t="s">
        <v>81</v>
      </c>
      <c r="AV1793" s="15" t="s">
        <v>182</v>
      </c>
      <c r="AW1793" s="15" t="s">
        <v>33</v>
      </c>
      <c r="AX1793" s="15" t="s">
        <v>79</v>
      </c>
      <c r="AY1793" s="265" t="s">
        <v>175</v>
      </c>
    </row>
    <row r="1794" s="2" customFormat="1" ht="16.5" customHeight="1">
      <c r="A1794" s="40"/>
      <c r="B1794" s="41"/>
      <c r="C1794" s="214" t="s">
        <v>1732</v>
      </c>
      <c r="D1794" s="214" t="s">
        <v>177</v>
      </c>
      <c r="E1794" s="215" t="s">
        <v>3501</v>
      </c>
      <c r="F1794" s="216" t="s">
        <v>3502</v>
      </c>
      <c r="G1794" s="217" t="s">
        <v>347</v>
      </c>
      <c r="H1794" s="218">
        <v>2</v>
      </c>
      <c r="I1794" s="219"/>
      <c r="J1794" s="220">
        <f>ROUND(I1794*H1794,2)</f>
        <v>0</v>
      </c>
      <c r="K1794" s="216" t="s">
        <v>181</v>
      </c>
      <c r="L1794" s="46"/>
      <c r="M1794" s="221" t="s">
        <v>19</v>
      </c>
      <c r="N1794" s="222" t="s">
        <v>42</v>
      </c>
      <c r="O1794" s="86"/>
      <c r="P1794" s="223">
        <f>O1794*H1794</f>
        <v>0</v>
      </c>
      <c r="Q1794" s="223">
        <v>0.00020000000000000001</v>
      </c>
      <c r="R1794" s="223">
        <f>Q1794*H1794</f>
        <v>0.00040000000000000002</v>
      </c>
      <c r="S1794" s="223">
        <v>0</v>
      </c>
      <c r="T1794" s="224">
        <f>S1794*H1794</f>
        <v>0</v>
      </c>
      <c r="U1794" s="40"/>
      <c r="V1794" s="40"/>
      <c r="W1794" s="40"/>
      <c r="X1794" s="40"/>
      <c r="Y1794" s="40"/>
      <c r="Z1794" s="40"/>
      <c r="AA1794" s="40"/>
      <c r="AB1794" s="40"/>
      <c r="AC1794" s="40"/>
      <c r="AD1794" s="40"/>
      <c r="AE1794" s="40"/>
      <c r="AR1794" s="225" t="s">
        <v>315</v>
      </c>
      <c r="AT1794" s="225" t="s">
        <v>177</v>
      </c>
      <c r="AU1794" s="225" t="s">
        <v>81</v>
      </c>
      <c r="AY1794" s="19" t="s">
        <v>175</v>
      </c>
      <c r="BE1794" s="226">
        <f>IF(N1794="základní",J1794,0)</f>
        <v>0</v>
      </c>
      <c r="BF1794" s="226">
        <f>IF(N1794="snížená",J1794,0)</f>
        <v>0</v>
      </c>
      <c r="BG1794" s="226">
        <f>IF(N1794="zákl. přenesená",J1794,0)</f>
        <v>0</v>
      </c>
      <c r="BH1794" s="226">
        <f>IF(N1794="sníž. přenesená",J1794,0)</f>
        <v>0</v>
      </c>
      <c r="BI1794" s="226">
        <f>IF(N1794="nulová",J1794,0)</f>
        <v>0</v>
      </c>
      <c r="BJ1794" s="19" t="s">
        <v>79</v>
      </c>
      <c r="BK1794" s="226">
        <f>ROUND(I1794*H1794,2)</f>
        <v>0</v>
      </c>
      <c r="BL1794" s="19" t="s">
        <v>315</v>
      </c>
      <c r="BM1794" s="225" t="s">
        <v>3503</v>
      </c>
    </row>
    <row r="1795" s="2" customFormat="1">
      <c r="A1795" s="40"/>
      <c r="B1795" s="41"/>
      <c r="C1795" s="42"/>
      <c r="D1795" s="227" t="s">
        <v>184</v>
      </c>
      <c r="E1795" s="42"/>
      <c r="F1795" s="228" t="s">
        <v>3504</v>
      </c>
      <c r="G1795" s="42"/>
      <c r="H1795" s="42"/>
      <c r="I1795" s="229"/>
      <c r="J1795" s="42"/>
      <c r="K1795" s="42"/>
      <c r="L1795" s="46"/>
      <c r="M1795" s="230"/>
      <c r="N1795" s="231"/>
      <c r="O1795" s="86"/>
      <c r="P1795" s="86"/>
      <c r="Q1795" s="86"/>
      <c r="R1795" s="86"/>
      <c r="S1795" s="86"/>
      <c r="T1795" s="87"/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T1795" s="19" t="s">
        <v>184</v>
      </c>
      <c r="AU1795" s="19" t="s">
        <v>81</v>
      </c>
    </row>
    <row r="1796" s="2" customFormat="1">
      <c r="A1796" s="40"/>
      <c r="B1796" s="41"/>
      <c r="C1796" s="42"/>
      <c r="D1796" s="232" t="s">
        <v>186</v>
      </c>
      <c r="E1796" s="42"/>
      <c r="F1796" s="233" t="s">
        <v>3505</v>
      </c>
      <c r="G1796" s="42"/>
      <c r="H1796" s="42"/>
      <c r="I1796" s="229"/>
      <c r="J1796" s="42"/>
      <c r="K1796" s="42"/>
      <c r="L1796" s="46"/>
      <c r="M1796" s="230"/>
      <c r="N1796" s="231"/>
      <c r="O1796" s="86"/>
      <c r="P1796" s="86"/>
      <c r="Q1796" s="86"/>
      <c r="R1796" s="86"/>
      <c r="S1796" s="86"/>
      <c r="T1796" s="87"/>
      <c r="U1796" s="40"/>
      <c r="V1796" s="40"/>
      <c r="W1796" s="40"/>
      <c r="X1796" s="40"/>
      <c r="Y1796" s="40"/>
      <c r="Z1796" s="40"/>
      <c r="AA1796" s="40"/>
      <c r="AB1796" s="40"/>
      <c r="AC1796" s="40"/>
      <c r="AD1796" s="40"/>
      <c r="AE1796" s="40"/>
      <c r="AT1796" s="19" t="s">
        <v>186</v>
      </c>
      <c r="AU1796" s="19" t="s">
        <v>81</v>
      </c>
    </row>
    <row r="1797" s="13" customFormat="1">
      <c r="A1797" s="13"/>
      <c r="B1797" s="234"/>
      <c r="C1797" s="235"/>
      <c r="D1797" s="227" t="s">
        <v>188</v>
      </c>
      <c r="E1797" s="236" t="s">
        <v>19</v>
      </c>
      <c r="F1797" s="237" t="s">
        <v>351</v>
      </c>
      <c r="G1797" s="235"/>
      <c r="H1797" s="236" t="s">
        <v>19</v>
      </c>
      <c r="I1797" s="238"/>
      <c r="J1797" s="235"/>
      <c r="K1797" s="235"/>
      <c r="L1797" s="239"/>
      <c r="M1797" s="240"/>
      <c r="N1797" s="241"/>
      <c r="O1797" s="241"/>
      <c r="P1797" s="241"/>
      <c r="Q1797" s="241"/>
      <c r="R1797" s="241"/>
      <c r="S1797" s="241"/>
      <c r="T1797" s="242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3" t="s">
        <v>188</v>
      </c>
      <c r="AU1797" s="243" t="s">
        <v>81</v>
      </c>
      <c r="AV1797" s="13" t="s">
        <v>79</v>
      </c>
      <c r="AW1797" s="13" t="s">
        <v>33</v>
      </c>
      <c r="AX1797" s="13" t="s">
        <v>71</v>
      </c>
      <c r="AY1797" s="243" t="s">
        <v>175</v>
      </c>
    </row>
    <row r="1798" s="13" customFormat="1">
      <c r="A1798" s="13"/>
      <c r="B1798" s="234"/>
      <c r="C1798" s="235"/>
      <c r="D1798" s="227" t="s">
        <v>188</v>
      </c>
      <c r="E1798" s="236" t="s">
        <v>19</v>
      </c>
      <c r="F1798" s="237" t="s">
        <v>3492</v>
      </c>
      <c r="G1798" s="235"/>
      <c r="H1798" s="236" t="s">
        <v>19</v>
      </c>
      <c r="I1798" s="238"/>
      <c r="J1798" s="235"/>
      <c r="K1798" s="235"/>
      <c r="L1798" s="239"/>
      <c r="M1798" s="240"/>
      <c r="N1798" s="241"/>
      <c r="O1798" s="241"/>
      <c r="P1798" s="241"/>
      <c r="Q1798" s="241"/>
      <c r="R1798" s="241"/>
      <c r="S1798" s="241"/>
      <c r="T1798" s="242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3" t="s">
        <v>188</v>
      </c>
      <c r="AU1798" s="243" t="s">
        <v>81</v>
      </c>
      <c r="AV1798" s="13" t="s">
        <v>79</v>
      </c>
      <c r="AW1798" s="13" t="s">
        <v>33</v>
      </c>
      <c r="AX1798" s="13" t="s">
        <v>71</v>
      </c>
      <c r="AY1798" s="243" t="s">
        <v>175</v>
      </c>
    </row>
    <row r="1799" s="14" customFormat="1">
      <c r="A1799" s="14"/>
      <c r="B1799" s="244"/>
      <c r="C1799" s="245"/>
      <c r="D1799" s="227" t="s">
        <v>188</v>
      </c>
      <c r="E1799" s="246" t="s">
        <v>19</v>
      </c>
      <c r="F1799" s="247" t="s">
        <v>3506</v>
      </c>
      <c r="G1799" s="245"/>
      <c r="H1799" s="248">
        <v>2</v>
      </c>
      <c r="I1799" s="249"/>
      <c r="J1799" s="245"/>
      <c r="K1799" s="245"/>
      <c r="L1799" s="250"/>
      <c r="M1799" s="251"/>
      <c r="N1799" s="252"/>
      <c r="O1799" s="252"/>
      <c r="P1799" s="252"/>
      <c r="Q1799" s="252"/>
      <c r="R1799" s="252"/>
      <c r="S1799" s="252"/>
      <c r="T1799" s="253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4" t="s">
        <v>188</v>
      </c>
      <c r="AU1799" s="254" t="s">
        <v>81</v>
      </c>
      <c r="AV1799" s="14" t="s">
        <v>81</v>
      </c>
      <c r="AW1799" s="14" t="s">
        <v>33</v>
      </c>
      <c r="AX1799" s="14" t="s">
        <v>79</v>
      </c>
      <c r="AY1799" s="254" t="s">
        <v>175</v>
      </c>
    </row>
    <row r="1800" s="2" customFormat="1" ht="24.15" customHeight="1">
      <c r="A1800" s="40"/>
      <c r="B1800" s="41"/>
      <c r="C1800" s="214" t="s">
        <v>1738</v>
      </c>
      <c r="D1800" s="214" t="s">
        <v>177</v>
      </c>
      <c r="E1800" s="215" t="s">
        <v>1953</v>
      </c>
      <c r="F1800" s="216" t="s">
        <v>1954</v>
      </c>
      <c r="G1800" s="217" t="s">
        <v>347</v>
      </c>
      <c r="H1800" s="218">
        <v>8</v>
      </c>
      <c r="I1800" s="219"/>
      <c r="J1800" s="220">
        <f>ROUND(I1800*H1800,2)</f>
        <v>0</v>
      </c>
      <c r="K1800" s="216" t="s">
        <v>181</v>
      </c>
      <c r="L1800" s="46"/>
      <c r="M1800" s="221" t="s">
        <v>19</v>
      </c>
      <c r="N1800" s="222" t="s">
        <v>42</v>
      </c>
      <c r="O1800" s="86"/>
      <c r="P1800" s="223">
        <f>O1800*H1800</f>
        <v>0</v>
      </c>
      <c r="Q1800" s="223">
        <v>0.00021000000000000001</v>
      </c>
      <c r="R1800" s="223">
        <f>Q1800*H1800</f>
        <v>0.0016800000000000001</v>
      </c>
      <c r="S1800" s="223">
        <v>0</v>
      </c>
      <c r="T1800" s="224">
        <f>S1800*H1800</f>
        <v>0</v>
      </c>
      <c r="U1800" s="40"/>
      <c r="V1800" s="40"/>
      <c r="W1800" s="40"/>
      <c r="X1800" s="40"/>
      <c r="Y1800" s="40"/>
      <c r="Z1800" s="40"/>
      <c r="AA1800" s="40"/>
      <c r="AB1800" s="40"/>
      <c r="AC1800" s="40"/>
      <c r="AD1800" s="40"/>
      <c r="AE1800" s="40"/>
      <c r="AR1800" s="225" t="s">
        <v>315</v>
      </c>
      <c r="AT1800" s="225" t="s">
        <v>177</v>
      </c>
      <c r="AU1800" s="225" t="s">
        <v>81</v>
      </c>
      <c r="AY1800" s="19" t="s">
        <v>175</v>
      </c>
      <c r="BE1800" s="226">
        <f>IF(N1800="základní",J1800,0)</f>
        <v>0</v>
      </c>
      <c r="BF1800" s="226">
        <f>IF(N1800="snížená",J1800,0)</f>
        <v>0</v>
      </c>
      <c r="BG1800" s="226">
        <f>IF(N1800="zákl. přenesená",J1800,0)</f>
        <v>0</v>
      </c>
      <c r="BH1800" s="226">
        <f>IF(N1800="sníž. přenesená",J1800,0)</f>
        <v>0</v>
      </c>
      <c r="BI1800" s="226">
        <f>IF(N1800="nulová",J1800,0)</f>
        <v>0</v>
      </c>
      <c r="BJ1800" s="19" t="s">
        <v>79</v>
      </c>
      <c r="BK1800" s="226">
        <f>ROUND(I1800*H1800,2)</f>
        <v>0</v>
      </c>
      <c r="BL1800" s="19" t="s">
        <v>315</v>
      </c>
      <c r="BM1800" s="225" t="s">
        <v>3507</v>
      </c>
    </row>
    <row r="1801" s="2" customFormat="1">
      <c r="A1801" s="40"/>
      <c r="B1801" s="41"/>
      <c r="C1801" s="42"/>
      <c r="D1801" s="227" t="s">
        <v>184</v>
      </c>
      <c r="E1801" s="42"/>
      <c r="F1801" s="228" t="s">
        <v>1956</v>
      </c>
      <c r="G1801" s="42"/>
      <c r="H1801" s="42"/>
      <c r="I1801" s="229"/>
      <c r="J1801" s="42"/>
      <c r="K1801" s="42"/>
      <c r="L1801" s="46"/>
      <c r="M1801" s="230"/>
      <c r="N1801" s="231"/>
      <c r="O1801" s="86"/>
      <c r="P1801" s="86"/>
      <c r="Q1801" s="86"/>
      <c r="R1801" s="86"/>
      <c r="S1801" s="86"/>
      <c r="T1801" s="87"/>
      <c r="U1801" s="40"/>
      <c r="V1801" s="40"/>
      <c r="W1801" s="40"/>
      <c r="X1801" s="40"/>
      <c r="Y1801" s="40"/>
      <c r="Z1801" s="40"/>
      <c r="AA1801" s="40"/>
      <c r="AB1801" s="40"/>
      <c r="AC1801" s="40"/>
      <c r="AD1801" s="40"/>
      <c r="AE1801" s="40"/>
      <c r="AT1801" s="19" t="s">
        <v>184</v>
      </c>
      <c r="AU1801" s="19" t="s">
        <v>81</v>
      </c>
    </row>
    <row r="1802" s="2" customFormat="1">
      <c r="A1802" s="40"/>
      <c r="B1802" s="41"/>
      <c r="C1802" s="42"/>
      <c r="D1802" s="232" t="s">
        <v>186</v>
      </c>
      <c r="E1802" s="42"/>
      <c r="F1802" s="233" t="s">
        <v>1957</v>
      </c>
      <c r="G1802" s="42"/>
      <c r="H1802" s="42"/>
      <c r="I1802" s="229"/>
      <c r="J1802" s="42"/>
      <c r="K1802" s="42"/>
      <c r="L1802" s="46"/>
      <c r="M1802" s="230"/>
      <c r="N1802" s="231"/>
      <c r="O1802" s="86"/>
      <c r="P1802" s="86"/>
      <c r="Q1802" s="86"/>
      <c r="R1802" s="86"/>
      <c r="S1802" s="86"/>
      <c r="T1802" s="87"/>
      <c r="U1802" s="40"/>
      <c r="V1802" s="40"/>
      <c r="W1802" s="40"/>
      <c r="X1802" s="40"/>
      <c r="Y1802" s="40"/>
      <c r="Z1802" s="40"/>
      <c r="AA1802" s="40"/>
      <c r="AB1802" s="40"/>
      <c r="AC1802" s="40"/>
      <c r="AD1802" s="40"/>
      <c r="AE1802" s="40"/>
      <c r="AT1802" s="19" t="s">
        <v>186</v>
      </c>
      <c r="AU1802" s="19" t="s">
        <v>81</v>
      </c>
    </row>
    <row r="1803" s="13" customFormat="1">
      <c r="A1803" s="13"/>
      <c r="B1803" s="234"/>
      <c r="C1803" s="235"/>
      <c r="D1803" s="227" t="s">
        <v>188</v>
      </c>
      <c r="E1803" s="236" t="s">
        <v>19</v>
      </c>
      <c r="F1803" s="237" t="s">
        <v>351</v>
      </c>
      <c r="G1803" s="235"/>
      <c r="H1803" s="236" t="s">
        <v>19</v>
      </c>
      <c r="I1803" s="238"/>
      <c r="J1803" s="235"/>
      <c r="K1803" s="235"/>
      <c r="L1803" s="239"/>
      <c r="M1803" s="240"/>
      <c r="N1803" s="241"/>
      <c r="O1803" s="241"/>
      <c r="P1803" s="241"/>
      <c r="Q1803" s="241"/>
      <c r="R1803" s="241"/>
      <c r="S1803" s="241"/>
      <c r="T1803" s="242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3" t="s">
        <v>188</v>
      </c>
      <c r="AU1803" s="243" t="s">
        <v>81</v>
      </c>
      <c r="AV1803" s="13" t="s">
        <v>79</v>
      </c>
      <c r="AW1803" s="13" t="s">
        <v>33</v>
      </c>
      <c r="AX1803" s="13" t="s">
        <v>71</v>
      </c>
      <c r="AY1803" s="243" t="s">
        <v>175</v>
      </c>
    </row>
    <row r="1804" s="13" customFormat="1">
      <c r="A1804" s="13"/>
      <c r="B1804" s="234"/>
      <c r="C1804" s="235"/>
      <c r="D1804" s="227" t="s">
        <v>188</v>
      </c>
      <c r="E1804" s="236" t="s">
        <v>19</v>
      </c>
      <c r="F1804" s="237" t="s">
        <v>3492</v>
      </c>
      <c r="G1804" s="235"/>
      <c r="H1804" s="236" t="s">
        <v>19</v>
      </c>
      <c r="I1804" s="238"/>
      <c r="J1804" s="235"/>
      <c r="K1804" s="235"/>
      <c r="L1804" s="239"/>
      <c r="M1804" s="240"/>
      <c r="N1804" s="241"/>
      <c r="O1804" s="241"/>
      <c r="P1804" s="241"/>
      <c r="Q1804" s="241"/>
      <c r="R1804" s="241"/>
      <c r="S1804" s="241"/>
      <c r="T1804" s="242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3" t="s">
        <v>188</v>
      </c>
      <c r="AU1804" s="243" t="s">
        <v>81</v>
      </c>
      <c r="AV1804" s="13" t="s">
        <v>79</v>
      </c>
      <c r="AW1804" s="13" t="s">
        <v>33</v>
      </c>
      <c r="AX1804" s="13" t="s">
        <v>71</v>
      </c>
      <c r="AY1804" s="243" t="s">
        <v>175</v>
      </c>
    </row>
    <row r="1805" s="14" customFormat="1">
      <c r="A1805" s="14"/>
      <c r="B1805" s="244"/>
      <c r="C1805" s="245"/>
      <c r="D1805" s="227" t="s">
        <v>188</v>
      </c>
      <c r="E1805" s="246" t="s">
        <v>19</v>
      </c>
      <c r="F1805" s="247" t="s">
        <v>3508</v>
      </c>
      <c r="G1805" s="245"/>
      <c r="H1805" s="248">
        <v>2</v>
      </c>
      <c r="I1805" s="249"/>
      <c r="J1805" s="245"/>
      <c r="K1805" s="245"/>
      <c r="L1805" s="250"/>
      <c r="M1805" s="251"/>
      <c r="N1805" s="252"/>
      <c r="O1805" s="252"/>
      <c r="P1805" s="252"/>
      <c r="Q1805" s="252"/>
      <c r="R1805" s="252"/>
      <c r="S1805" s="252"/>
      <c r="T1805" s="253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4" t="s">
        <v>188</v>
      </c>
      <c r="AU1805" s="254" t="s">
        <v>81</v>
      </c>
      <c r="AV1805" s="14" t="s">
        <v>81</v>
      </c>
      <c r="AW1805" s="14" t="s">
        <v>33</v>
      </c>
      <c r="AX1805" s="14" t="s">
        <v>71</v>
      </c>
      <c r="AY1805" s="254" t="s">
        <v>175</v>
      </c>
    </row>
    <row r="1806" s="14" customFormat="1">
      <c r="A1806" s="14"/>
      <c r="B1806" s="244"/>
      <c r="C1806" s="245"/>
      <c r="D1806" s="227" t="s">
        <v>188</v>
      </c>
      <c r="E1806" s="246" t="s">
        <v>19</v>
      </c>
      <c r="F1806" s="247" t="s">
        <v>3509</v>
      </c>
      <c r="G1806" s="245"/>
      <c r="H1806" s="248">
        <v>2</v>
      </c>
      <c r="I1806" s="249"/>
      <c r="J1806" s="245"/>
      <c r="K1806" s="245"/>
      <c r="L1806" s="250"/>
      <c r="M1806" s="251"/>
      <c r="N1806" s="252"/>
      <c r="O1806" s="252"/>
      <c r="P1806" s="252"/>
      <c r="Q1806" s="252"/>
      <c r="R1806" s="252"/>
      <c r="S1806" s="252"/>
      <c r="T1806" s="253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4" t="s">
        <v>188</v>
      </c>
      <c r="AU1806" s="254" t="s">
        <v>81</v>
      </c>
      <c r="AV1806" s="14" t="s">
        <v>81</v>
      </c>
      <c r="AW1806" s="14" t="s">
        <v>33</v>
      </c>
      <c r="AX1806" s="14" t="s">
        <v>71</v>
      </c>
      <c r="AY1806" s="254" t="s">
        <v>175</v>
      </c>
    </row>
    <row r="1807" s="14" customFormat="1">
      <c r="A1807" s="14"/>
      <c r="B1807" s="244"/>
      <c r="C1807" s="245"/>
      <c r="D1807" s="227" t="s">
        <v>188</v>
      </c>
      <c r="E1807" s="246" t="s">
        <v>19</v>
      </c>
      <c r="F1807" s="247" t="s">
        <v>3510</v>
      </c>
      <c r="G1807" s="245"/>
      <c r="H1807" s="248">
        <v>2</v>
      </c>
      <c r="I1807" s="249"/>
      <c r="J1807" s="245"/>
      <c r="K1807" s="245"/>
      <c r="L1807" s="250"/>
      <c r="M1807" s="251"/>
      <c r="N1807" s="252"/>
      <c r="O1807" s="252"/>
      <c r="P1807" s="252"/>
      <c r="Q1807" s="252"/>
      <c r="R1807" s="252"/>
      <c r="S1807" s="252"/>
      <c r="T1807" s="253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54" t="s">
        <v>188</v>
      </c>
      <c r="AU1807" s="254" t="s">
        <v>81</v>
      </c>
      <c r="AV1807" s="14" t="s">
        <v>81</v>
      </c>
      <c r="AW1807" s="14" t="s">
        <v>33</v>
      </c>
      <c r="AX1807" s="14" t="s">
        <v>71</v>
      </c>
      <c r="AY1807" s="254" t="s">
        <v>175</v>
      </c>
    </row>
    <row r="1808" s="14" customFormat="1">
      <c r="A1808" s="14"/>
      <c r="B1808" s="244"/>
      <c r="C1808" s="245"/>
      <c r="D1808" s="227" t="s">
        <v>188</v>
      </c>
      <c r="E1808" s="246" t="s">
        <v>19</v>
      </c>
      <c r="F1808" s="247" t="s">
        <v>3511</v>
      </c>
      <c r="G1808" s="245"/>
      <c r="H1808" s="248">
        <v>2</v>
      </c>
      <c r="I1808" s="249"/>
      <c r="J1808" s="245"/>
      <c r="K1808" s="245"/>
      <c r="L1808" s="250"/>
      <c r="M1808" s="251"/>
      <c r="N1808" s="252"/>
      <c r="O1808" s="252"/>
      <c r="P1808" s="252"/>
      <c r="Q1808" s="252"/>
      <c r="R1808" s="252"/>
      <c r="S1808" s="252"/>
      <c r="T1808" s="253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4" t="s">
        <v>188</v>
      </c>
      <c r="AU1808" s="254" t="s">
        <v>81</v>
      </c>
      <c r="AV1808" s="14" t="s">
        <v>81</v>
      </c>
      <c r="AW1808" s="14" t="s">
        <v>33</v>
      </c>
      <c r="AX1808" s="14" t="s">
        <v>71</v>
      </c>
      <c r="AY1808" s="254" t="s">
        <v>175</v>
      </c>
    </row>
    <row r="1809" s="15" customFormat="1">
      <c r="A1809" s="15"/>
      <c r="B1809" s="255"/>
      <c r="C1809" s="256"/>
      <c r="D1809" s="227" t="s">
        <v>188</v>
      </c>
      <c r="E1809" s="257" t="s">
        <v>19</v>
      </c>
      <c r="F1809" s="258" t="s">
        <v>206</v>
      </c>
      <c r="G1809" s="256"/>
      <c r="H1809" s="259">
        <v>8</v>
      </c>
      <c r="I1809" s="260"/>
      <c r="J1809" s="256"/>
      <c r="K1809" s="256"/>
      <c r="L1809" s="261"/>
      <c r="M1809" s="262"/>
      <c r="N1809" s="263"/>
      <c r="O1809" s="263"/>
      <c r="P1809" s="263"/>
      <c r="Q1809" s="263"/>
      <c r="R1809" s="263"/>
      <c r="S1809" s="263"/>
      <c r="T1809" s="264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65" t="s">
        <v>188</v>
      </c>
      <c r="AU1809" s="265" t="s">
        <v>81</v>
      </c>
      <c r="AV1809" s="15" t="s">
        <v>182</v>
      </c>
      <c r="AW1809" s="15" t="s">
        <v>33</v>
      </c>
      <c r="AX1809" s="15" t="s">
        <v>79</v>
      </c>
      <c r="AY1809" s="265" t="s">
        <v>175</v>
      </c>
    </row>
    <row r="1810" s="2" customFormat="1" ht="24.15" customHeight="1">
      <c r="A1810" s="40"/>
      <c r="B1810" s="41"/>
      <c r="C1810" s="214" t="s">
        <v>1744</v>
      </c>
      <c r="D1810" s="214" t="s">
        <v>177</v>
      </c>
      <c r="E1810" s="215" t="s">
        <v>1960</v>
      </c>
      <c r="F1810" s="216" t="s">
        <v>1961</v>
      </c>
      <c r="G1810" s="217" t="s">
        <v>339</v>
      </c>
      <c r="H1810" s="218">
        <v>32.859999999999999</v>
      </c>
      <c r="I1810" s="219"/>
      <c r="J1810" s="220">
        <f>ROUND(I1810*H1810,2)</f>
        <v>0</v>
      </c>
      <c r="K1810" s="216" t="s">
        <v>181</v>
      </c>
      <c r="L1810" s="46"/>
      <c r="M1810" s="221" t="s">
        <v>19</v>
      </c>
      <c r="N1810" s="222" t="s">
        <v>42</v>
      </c>
      <c r="O1810" s="86"/>
      <c r="P1810" s="223">
        <f>O1810*H1810</f>
        <v>0</v>
      </c>
      <c r="Q1810" s="223">
        <v>0.00032000000000000003</v>
      </c>
      <c r="R1810" s="223">
        <f>Q1810*H1810</f>
        <v>0.010515200000000001</v>
      </c>
      <c r="S1810" s="223">
        <v>0</v>
      </c>
      <c r="T1810" s="224">
        <f>S1810*H1810</f>
        <v>0</v>
      </c>
      <c r="U1810" s="40"/>
      <c r="V1810" s="40"/>
      <c r="W1810" s="40"/>
      <c r="X1810" s="40"/>
      <c r="Y1810" s="40"/>
      <c r="Z1810" s="40"/>
      <c r="AA1810" s="40"/>
      <c r="AB1810" s="40"/>
      <c r="AC1810" s="40"/>
      <c r="AD1810" s="40"/>
      <c r="AE1810" s="40"/>
      <c r="AR1810" s="225" t="s">
        <v>315</v>
      </c>
      <c r="AT1810" s="225" t="s">
        <v>177</v>
      </c>
      <c r="AU1810" s="225" t="s">
        <v>81</v>
      </c>
      <c r="AY1810" s="19" t="s">
        <v>175</v>
      </c>
      <c r="BE1810" s="226">
        <f>IF(N1810="základní",J1810,0)</f>
        <v>0</v>
      </c>
      <c r="BF1810" s="226">
        <f>IF(N1810="snížená",J1810,0)</f>
        <v>0</v>
      </c>
      <c r="BG1810" s="226">
        <f>IF(N1810="zákl. přenesená",J1810,0)</f>
        <v>0</v>
      </c>
      <c r="BH1810" s="226">
        <f>IF(N1810="sníž. přenesená",J1810,0)</f>
        <v>0</v>
      </c>
      <c r="BI1810" s="226">
        <f>IF(N1810="nulová",J1810,0)</f>
        <v>0</v>
      </c>
      <c r="BJ1810" s="19" t="s">
        <v>79</v>
      </c>
      <c r="BK1810" s="226">
        <f>ROUND(I1810*H1810,2)</f>
        <v>0</v>
      </c>
      <c r="BL1810" s="19" t="s">
        <v>315</v>
      </c>
      <c r="BM1810" s="225" t="s">
        <v>3512</v>
      </c>
    </row>
    <row r="1811" s="2" customFormat="1">
      <c r="A1811" s="40"/>
      <c r="B1811" s="41"/>
      <c r="C1811" s="42"/>
      <c r="D1811" s="227" t="s">
        <v>184</v>
      </c>
      <c r="E1811" s="42"/>
      <c r="F1811" s="228" t="s">
        <v>1963</v>
      </c>
      <c r="G1811" s="42"/>
      <c r="H1811" s="42"/>
      <c r="I1811" s="229"/>
      <c r="J1811" s="42"/>
      <c r="K1811" s="42"/>
      <c r="L1811" s="46"/>
      <c r="M1811" s="230"/>
      <c r="N1811" s="231"/>
      <c r="O1811" s="86"/>
      <c r="P1811" s="86"/>
      <c r="Q1811" s="86"/>
      <c r="R1811" s="86"/>
      <c r="S1811" s="86"/>
      <c r="T1811" s="87"/>
      <c r="U1811" s="40"/>
      <c r="V1811" s="40"/>
      <c r="W1811" s="40"/>
      <c r="X1811" s="40"/>
      <c r="Y1811" s="40"/>
      <c r="Z1811" s="40"/>
      <c r="AA1811" s="40"/>
      <c r="AB1811" s="40"/>
      <c r="AC1811" s="40"/>
      <c r="AD1811" s="40"/>
      <c r="AE1811" s="40"/>
      <c r="AT1811" s="19" t="s">
        <v>184</v>
      </c>
      <c r="AU1811" s="19" t="s">
        <v>81</v>
      </c>
    </row>
    <row r="1812" s="2" customFormat="1">
      <c r="A1812" s="40"/>
      <c r="B1812" s="41"/>
      <c r="C1812" s="42"/>
      <c r="D1812" s="232" t="s">
        <v>186</v>
      </c>
      <c r="E1812" s="42"/>
      <c r="F1812" s="233" t="s">
        <v>1964</v>
      </c>
      <c r="G1812" s="42"/>
      <c r="H1812" s="42"/>
      <c r="I1812" s="229"/>
      <c r="J1812" s="42"/>
      <c r="K1812" s="42"/>
      <c r="L1812" s="46"/>
      <c r="M1812" s="230"/>
      <c r="N1812" s="231"/>
      <c r="O1812" s="86"/>
      <c r="P1812" s="86"/>
      <c r="Q1812" s="86"/>
      <c r="R1812" s="86"/>
      <c r="S1812" s="86"/>
      <c r="T1812" s="87"/>
      <c r="U1812" s="40"/>
      <c r="V1812" s="40"/>
      <c r="W1812" s="40"/>
      <c r="X1812" s="40"/>
      <c r="Y1812" s="40"/>
      <c r="Z1812" s="40"/>
      <c r="AA1812" s="40"/>
      <c r="AB1812" s="40"/>
      <c r="AC1812" s="40"/>
      <c r="AD1812" s="40"/>
      <c r="AE1812" s="40"/>
      <c r="AT1812" s="19" t="s">
        <v>186</v>
      </c>
      <c r="AU1812" s="19" t="s">
        <v>81</v>
      </c>
    </row>
    <row r="1813" s="13" customFormat="1">
      <c r="A1813" s="13"/>
      <c r="B1813" s="234"/>
      <c r="C1813" s="235"/>
      <c r="D1813" s="227" t="s">
        <v>188</v>
      </c>
      <c r="E1813" s="236" t="s">
        <v>19</v>
      </c>
      <c r="F1813" s="237" t="s">
        <v>351</v>
      </c>
      <c r="G1813" s="235"/>
      <c r="H1813" s="236" t="s">
        <v>19</v>
      </c>
      <c r="I1813" s="238"/>
      <c r="J1813" s="235"/>
      <c r="K1813" s="235"/>
      <c r="L1813" s="239"/>
      <c r="M1813" s="240"/>
      <c r="N1813" s="241"/>
      <c r="O1813" s="241"/>
      <c r="P1813" s="241"/>
      <c r="Q1813" s="241"/>
      <c r="R1813" s="241"/>
      <c r="S1813" s="241"/>
      <c r="T1813" s="242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3" t="s">
        <v>188</v>
      </c>
      <c r="AU1813" s="243" t="s">
        <v>81</v>
      </c>
      <c r="AV1813" s="13" t="s">
        <v>79</v>
      </c>
      <c r="AW1813" s="13" t="s">
        <v>33</v>
      </c>
      <c r="AX1813" s="13" t="s">
        <v>71</v>
      </c>
      <c r="AY1813" s="243" t="s">
        <v>175</v>
      </c>
    </row>
    <row r="1814" s="13" customFormat="1">
      <c r="A1814" s="13"/>
      <c r="B1814" s="234"/>
      <c r="C1814" s="235"/>
      <c r="D1814" s="227" t="s">
        <v>188</v>
      </c>
      <c r="E1814" s="236" t="s">
        <v>19</v>
      </c>
      <c r="F1814" s="237" t="s">
        <v>3492</v>
      </c>
      <c r="G1814" s="235"/>
      <c r="H1814" s="236" t="s">
        <v>19</v>
      </c>
      <c r="I1814" s="238"/>
      <c r="J1814" s="235"/>
      <c r="K1814" s="235"/>
      <c r="L1814" s="239"/>
      <c r="M1814" s="240"/>
      <c r="N1814" s="241"/>
      <c r="O1814" s="241"/>
      <c r="P1814" s="241"/>
      <c r="Q1814" s="241"/>
      <c r="R1814" s="241"/>
      <c r="S1814" s="241"/>
      <c r="T1814" s="242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3" t="s">
        <v>188</v>
      </c>
      <c r="AU1814" s="243" t="s">
        <v>81</v>
      </c>
      <c r="AV1814" s="13" t="s">
        <v>79</v>
      </c>
      <c r="AW1814" s="13" t="s">
        <v>33</v>
      </c>
      <c r="AX1814" s="13" t="s">
        <v>71</v>
      </c>
      <c r="AY1814" s="243" t="s">
        <v>175</v>
      </c>
    </row>
    <row r="1815" s="14" customFormat="1">
      <c r="A1815" s="14"/>
      <c r="B1815" s="244"/>
      <c r="C1815" s="245"/>
      <c r="D1815" s="227" t="s">
        <v>188</v>
      </c>
      <c r="E1815" s="246" t="s">
        <v>19</v>
      </c>
      <c r="F1815" s="247" t="s">
        <v>3513</v>
      </c>
      <c r="G1815" s="245"/>
      <c r="H1815" s="248">
        <v>8.9000000000000004</v>
      </c>
      <c r="I1815" s="249"/>
      <c r="J1815" s="245"/>
      <c r="K1815" s="245"/>
      <c r="L1815" s="250"/>
      <c r="M1815" s="251"/>
      <c r="N1815" s="252"/>
      <c r="O1815" s="252"/>
      <c r="P1815" s="252"/>
      <c r="Q1815" s="252"/>
      <c r="R1815" s="252"/>
      <c r="S1815" s="252"/>
      <c r="T1815" s="253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54" t="s">
        <v>188</v>
      </c>
      <c r="AU1815" s="254" t="s">
        <v>81</v>
      </c>
      <c r="AV1815" s="14" t="s">
        <v>81</v>
      </c>
      <c r="AW1815" s="14" t="s">
        <v>33</v>
      </c>
      <c r="AX1815" s="14" t="s">
        <v>71</v>
      </c>
      <c r="AY1815" s="254" t="s">
        <v>175</v>
      </c>
    </row>
    <row r="1816" s="14" customFormat="1">
      <c r="A1816" s="14"/>
      <c r="B1816" s="244"/>
      <c r="C1816" s="245"/>
      <c r="D1816" s="227" t="s">
        <v>188</v>
      </c>
      <c r="E1816" s="246" t="s">
        <v>19</v>
      </c>
      <c r="F1816" s="247" t="s">
        <v>3514</v>
      </c>
      <c r="G1816" s="245"/>
      <c r="H1816" s="248">
        <v>8.0999999999999996</v>
      </c>
      <c r="I1816" s="249"/>
      <c r="J1816" s="245"/>
      <c r="K1816" s="245"/>
      <c r="L1816" s="250"/>
      <c r="M1816" s="251"/>
      <c r="N1816" s="252"/>
      <c r="O1816" s="252"/>
      <c r="P1816" s="252"/>
      <c r="Q1816" s="252"/>
      <c r="R1816" s="252"/>
      <c r="S1816" s="252"/>
      <c r="T1816" s="253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4" t="s">
        <v>188</v>
      </c>
      <c r="AU1816" s="254" t="s">
        <v>81</v>
      </c>
      <c r="AV1816" s="14" t="s">
        <v>81</v>
      </c>
      <c r="AW1816" s="14" t="s">
        <v>33</v>
      </c>
      <c r="AX1816" s="14" t="s">
        <v>71</v>
      </c>
      <c r="AY1816" s="254" t="s">
        <v>175</v>
      </c>
    </row>
    <row r="1817" s="14" customFormat="1">
      <c r="A1817" s="14"/>
      <c r="B1817" s="244"/>
      <c r="C1817" s="245"/>
      <c r="D1817" s="227" t="s">
        <v>188</v>
      </c>
      <c r="E1817" s="246" t="s">
        <v>19</v>
      </c>
      <c r="F1817" s="247" t="s">
        <v>3515</v>
      </c>
      <c r="G1817" s="245"/>
      <c r="H1817" s="248">
        <v>5.5599999999999996</v>
      </c>
      <c r="I1817" s="249"/>
      <c r="J1817" s="245"/>
      <c r="K1817" s="245"/>
      <c r="L1817" s="250"/>
      <c r="M1817" s="251"/>
      <c r="N1817" s="252"/>
      <c r="O1817" s="252"/>
      <c r="P1817" s="252"/>
      <c r="Q1817" s="252"/>
      <c r="R1817" s="252"/>
      <c r="S1817" s="252"/>
      <c r="T1817" s="253"/>
      <c r="U1817" s="14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T1817" s="254" t="s">
        <v>188</v>
      </c>
      <c r="AU1817" s="254" t="s">
        <v>81</v>
      </c>
      <c r="AV1817" s="14" t="s">
        <v>81</v>
      </c>
      <c r="AW1817" s="14" t="s">
        <v>33</v>
      </c>
      <c r="AX1817" s="14" t="s">
        <v>71</v>
      </c>
      <c r="AY1817" s="254" t="s">
        <v>175</v>
      </c>
    </row>
    <row r="1818" s="14" customFormat="1">
      <c r="A1818" s="14"/>
      <c r="B1818" s="244"/>
      <c r="C1818" s="245"/>
      <c r="D1818" s="227" t="s">
        <v>188</v>
      </c>
      <c r="E1818" s="246" t="s">
        <v>19</v>
      </c>
      <c r="F1818" s="247" t="s">
        <v>3516</v>
      </c>
      <c r="G1818" s="245"/>
      <c r="H1818" s="248">
        <v>10.300000000000001</v>
      </c>
      <c r="I1818" s="249"/>
      <c r="J1818" s="245"/>
      <c r="K1818" s="245"/>
      <c r="L1818" s="250"/>
      <c r="M1818" s="251"/>
      <c r="N1818" s="252"/>
      <c r="O1818" s="252"/>
      <c r="P1818" s="252"/>
      <c r="Q1818" s="252"/>
      <c r="R1818" s="252"/>
      <c r="S1818" s="252"/>
      <c r="T1818" s="253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54" t="s">
        <v>188</v>
      </c>
      <c r="AU1818" s="254" t="s">
        <v>81</v>
      </c>
      <c r="AV1818" s="14" t="s">
        <v>81</v>
      </c>
      <c r="AW1818" s="14" t="s">
        <v>33</v>
      </c>
      <c r="AX1818" s="14" t="s">
        <v>71</v>
      </c>
      <c r="AY1818" s="254" t="s">
        <v>175</v>
      </c>
    </row>
    <row r="1819" s="15" customFormat="1">
      <c r="A1819" s="15"/>
      <c r="B1819" s="255"/>
      <c r="C1819" s="256"/>
      <c r="D1819" s="227" t="s">
        <v>188</v>
      </c>
      <c r="E1819" s="257" t="s">
        <v>19</v>
      </c>
      <c r="F1819" s="258" t="s">
        <v>206</v>
      </c>
      <c r="G1819" s="256"/>
      <c r="H1819" s="259">
        <v>32.859999999999999</v>
      </c>
      <c r="I1819" s="260"/>
      <c r="J1819" s="256"/>
      <c r="K1819" s="256"/>
      <c r="L1819" s="261"/>
      <c r="M1819" s="262"/>
      <c r="N1819" s="263"/>
      <c r="O1819" s="263"/>
      <c r="P1819" s="263"/>
      <c r="Q1819" s="263"/>
      <c r="R1819" s="263"/>
      <c r="S1819" s="263"/>
      <c r="T1819" s="264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5" t="s">
        <v>188</v>
      </c>
      <c r="AU1819" s="265" t="s">
        <v>81</v>
      </c>
      <c r="AV1819" s="15" t="s">
        <v>182</v>
      </c>
      <c r="AW1819" s="15" t="s">
        <v>33</v>
      </c>
      <c r="AX1819" s="15" t="s">
        <v>79</v>
      </c>
      <c r="AY1819" s="265" t="s">
        <v>175</v>
      </c>
    </row>
    <row r="1820" s="2" customFormat="1" ht="33" customHeight="1">
      <c r="A1820" s="40"/>
      <c r="B1820" s="41"/>
      <c r="C1820" s="214" t="s">
        <v>1751</v>
      </c>
      <c r="D1820" s="214" t="s">
        <v>177</v>
      </c>
      <c r="E1820" s="215" t="s">
        <v>2012</v>
      </c>
      <c r="F1820" s="216" t="s">
        <v>2013</v>
      </c>
      <c r="G1820" s="217" t="s">
        <v>248</v>
      </c>
      <c r="H1820" s="218">
        <v>238.059</v>
      </c>
      <c r="I1820" s="219"/>
      <c r="J1820" s="220">
        <f>ROUND(I1820*H1820,2)</f>
        <v>0</v>
      </c>
      <c r="K1820" s="216" t="s">
        <v>181</v>
      </c>
      <c r="L1820" s="46"/>
      <c r="M1820" s="221" t="s">
        <v>19</v>
      </c>
      <c r="N1820" s="222" t="s">
        <v>42</v>
      </c>
      <c r="O1820" s="86"/>
      <c r="P1820" s="223">
        <f>O1820*H1820</f>
        <v>0</v>
      </c>
      <c r="Q1820" s="223">
        <v>0.0051999999999999998</v>
      </c>
      <c r="R1820" s="223">
        <f>Q1820*H1820</f>
        <v>1.2379068</v>
      </c>
      <c r="S1820" s="223">
        <v>0</v>
      </c>
      <c r="T1820" s="224">
        <f>S1820*H1820</f>
        <v>0</v>
      </c>
      <c r="U1820" s="40"/>
      <c r="V1820" s="40"/>
      <c r="W1820" s="40"/>
      <c r="X1820" s="40"/>
      <c r="Y1820" s="40"/>
      <c r="Z1820" s="40"/>
      <c r="AA1820" s="40"/>
      <c r="AB1820" s="40"/>
      <c r="AC1820" s="40"/>
      <c r="AD1820" s="40"/>
      <c r="AE1820" s="40"/>
      <c r="AR1820" s="225" t="s">
        <v>315</v>
      </c>
      <c r="AT1820" s="225" t="s">
        <v>177</v>
      </c>
      <c r="AU1820" s="225" t="s">
        <v>81</v>
      </c>
      <c r="AY1820" s="19" t="s">
        <v>175</v>
      </c>
      <c r="BE1820" s="226">
        <f>IF(N1820="základní",J1820,0)</f>
        <v>0</v>
      </c>
      <c r="BF1820" s="226">
        <f>IF(N1820="snížená",J1820,0)</f>
        <v>0</v>
      </c>
      <c r="BG1820" s="226">
        <f>IF(N1820="zákl. přenesená",J1820,0)</f>
        <v>0</v>
      </c>
      <c r="BH1820" s="226">
        <f>IF(N1820="sníž. přenesená",J1820,0)</f>
        <v>0</v>
      </c>
      <c r="BI1820" s="226">
        <f>IF(N1820="nulová",J1820,0)</f>
        <v>0</v>
      </c>
      <c r="BJ1820" s="19" t="s">
        <v>79</v>
      </c>
      <c r="BK1820" s="226">
        <f>ROUND(I1820*H1820,2)</f>
        <v>0</v>
      </c>
      <c r="BL1820" s="19" t="s">
        <v>315</v>
      </c>
      <c r="BM1820" s="225" t="s">
        <v>3517</v>
      </c>
    </row>
    <row r="1821" s="2" customFormat="1">
      <c r="A1821" s="40"/>
      <c r="B1821" s="41"/>
      <c r="C1821" s="42"/>
      <c r="D1821" s="227" t="s">
        <v>184</v>
      </c>
      <c r="E1821" s="42"/>
      <c r="F1821" s="228" t="s">
        <v>2015</v>
      </c>
      <c r="G1821" s="42"/>
      <c r="H1821" s="42"/>
      <c r="I1821" s="229"/>
      <c r="J1821" s="42"/>
      <c r="K1821" s="42"/>
      <c r="L1821" s="46"/>
      <c r="M1821" s="230"/>
      <c r="N1821" s="231"/>
      <c r="O1821" s="86"/>
      <c r="P1821" s="86"/>
      <c r="Q1821" s="86"/>
      <c r="R1821" s="86"/>
      <c r="S1821" s="86"/>
      <c r="T1821" s="87"/>
      <c r="U1821" s="40"/>
      <c r="V1821" s="40"/>
      <c r="W1821" s="40"/>
      <c r="X1821" s="40"/>
      <c r="Y1821" s="40"/>
      <c r="Z1821" s="40"/>
      <c r="AA1821" s="40"/>
      <c r="AB1821" s="40"/>
      <c r="AC1821" s="40"/>
      <c r="AD1821" s="40"/>
      <c r="AE1821" s="40"/>
      <c r="AT1821" s="19" t="s">
        <v>184</v>
      </c>
      <c r="AU1821" s="19" t="s">
        <v>81</v>
      </c>
    </row>
    <row r="1822" s="2" customFormat="1">
      <c r="A1822" s="40"/>
      <c r="B1822" s="41"/>
      <c r="C1822" s="42"/>
      <c r="D1822" s="232" t="s">
        <v>186</v>
      </c>
      <c r="E1822" s="42"/>
      <c r="F1822" s="233" t="s">
        <v>2016</v>
      </c>
      <c r="G1822" s="42"/>
      <c r="H1822" s="42"/>
      <c r="I1822" s="229"/>
      <c r="J1822" s="42"/>
      <c r="K1822" s="42"/>
      <c r="L1822" s="46"/>
      <c r="M1822" s="230"/>
      <c r="N1822" s="231"/>
      <c r="O1822" s="86"/>
      <c r="P1822" s="86"/>
      <c r="Q1822" s="86"/>
      <c r="R1822" s="86"/>
      <c r="S1822" s="86"/>
      <c r="T1822" s="87"/>
      <c r="U1822" s="40"/>
      <c r="V1822" s="40"/>
      <c r="W1822" s="40"/>
      <c r="X1822" s="40"/>
      <c r="Y1822" s="40"/>
      <c r="Z1822" s="40"/>
      <c r="AA1822" s="40"/>
      <c r="AB1822" s="40"/>
      <c r="AC1822" s="40"/>
      <c r="AD1822" s="40"/>
      <c r="AE1822" s="40"/>
      <c r="AT1822" s="19" t="s">
        <v>186</v>
      </c>
      <c r="AU1822" s="19" t="s">
        <v>81</v>
      </c>
    </row>
    <row r="1823" s="13" customFormat="1">
      <c r="A1823" s="13"/>
      <c r="B1823" s="234"/>
      <c r="C1823" s="235"/>
      <c r="D1823" s="227" t="s">
        <v>188</v>
      </c>
      <c r="E1823" s="236" t="s">
        <v>19</v>
      </c>
      <c r="F1823" s="237" t="s">
        <v>351</v>
      </c>
      <c r="G1823" s="235"/>
      <c r="H1823" s="236" t="s">
        <v>19</v>
      </c>
      <c r="I1823" s="238"/>
      <c r="J1823" s="235"/>
      <c r="K1823" s="235"/>
      <c r="L1823" s="239"/>
      <c r="M1823" s="240"/>
      <c r="N1823" s="241"/>
      <c r="O1823" s="241"/>
      <c r="P1823" s="241"/>
      <c r="Q1823" s="241"/>
      <c r="R1823" s="241"/>
      <c r="S1823" s="241"/>
      <c r="T1823" s="242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3" t="s">
        <v>188</v>
      </c>
      <c r="AU1823" s="243" t="s">
        <v>81</v>
      </c>
      <c r="AV1823" s="13" t="s">
        <v>79</v>
      </c>
      <c r="AW1823" s="13" t="s">
        <v>33</v>
      </c>
      <c r="AX1823" s="13" t="s">
        <v>71</v>
      </c>
      <c r="AY1823" s="243" t="s">
        <v>175</v>
      </c>
    </row>
    <row r="1824" s="13" customFormat="1">
      <c r="A1824" s="13"/>
      <c r="B1824" s="234"/>
      <c r="C1824" s="235"/>
      <c r="D1824" s="227" t="s">
        <v>188</v>
      </c>
      <c r="E1824" s="236" t="s">
        <v>19</v>
      </c>
      <c r="F1824" s="237" t="s">
        <v>2002</v>
      </c>
      <c r="G1824" s="235"/>
      <c r="H1824" s="236" t="s">
        <v>19</v>
      </c>
      <c r="I1824" s="238"/>
      <c r="J1824" s="235"/>
      <c r="K1824" s="235"/>
      <c r="L1824" s="239"/>
      <c r="M1824" s="240"/>
      <c r="N1824" s="241"/>
      <c r="O1824" s="241"/>
      <c r="P1824" s="241"/>
      <c r="Q1824" s="241"/>
      <c r="R1824" s="241"/>
      <c r="S1824" s="241"/>
      <c r="T1824" s="242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3" t="s">
        <v>188</v>
      </c>
      <c r="AU1824" s="243" t="s">
        <v>81</v>
      </c>
      <c r="AV1824" s="13" t="s">
        <v>79</v>
      </c>
      <c r="AW1824" s="13" t="s">
        <v>33</v>
      </c>
      <c r="AX1824" s="13" t="s">
        <v>71</v>
      </c>
      <c r="AY1824" s="243" t="s">
        <v>175</v>
      </c>
    </row>
    <row r="1825" s="14" customFormat="1">
      <c r="A1825" s="14"/>
      <c r="B1825" s="244"/>
      <c r="C1825" s="245"/>
      <c r="D1825" s="227" t="s">
        <v>188</v>
      </c>
      <c r="E1825" s="246" t="s">
        <v>19</v>
      </c>
      <c r="F1825" s="247" t="s">
        <v>3474</v>
      </c>
      <c r="G1825" s="245"/>
      <c r="H1825" s="248">
        <v>2.1000000000000001</v>
      </c>
      <c r="I1825" s="249"/>
      <c r="J1825" s="245"/>
      <c r="K1825" s="245"/>
      <c r="L1825" s="250"/>
      <c r="M1825" s="251"/>
      <c r="N1825" s="252"/>
      <c r="O1825" s="252"/>
      <c r="P1825" s="252"/>
      <c r="Q1825" s="252"/>
      <c r="R1825" s="252"/>
      <c r="S1825" s="252"/>
      <c r="T1825" s="253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4" t="s">
        <v>188</v>
      </c>
      <c r="AU1825" s="254" t="s">
        <v>81</v>
      </c>
      <c r="AV1825" s="14" t="s">
        <v>81</v>
      </c>
      <c r="AW1825" s="14" t="s">
        <v>33</v>
      </c>
      <c r="AX1825" s="14" t="s">
        <v>71</v>
      </c>
      <c r="AY1825" s="254" t="s">
        <v>175</v>
      </c>
    </row>
    <row r="1826" s="14" customFormat="1">
      <c r="A1826" s="14"/>
      <c r="B1826" s="244"/>
      <c r="C1826" s="245"/>
      <c r="D1826" s="227" t="s">
        <v>188</v>
      </c>
      <c r="E1826" s="246" t="s">
        <v>19</v>
      </c>
      <c r="F1826" s="247" t="s">
        <v>3475</v>
      </c>
      <c r="G1826" s="245"/>
      <c r="H1826" s="248">
        <v>12.362</v>
      </c>
      <c r="I1826" s="249"/>
      <c r="J1826" s="245"/>
      <c r="K1826" s="245"/>
      <c r="L1826" s="250"/>
      <c r="M1826" s="251"/>
      <c r="N1826" s="252"/>
      <c r="O1826" s="252"/>
      <c r="P1826" s="252"/>
      <c r="Q1826" s="252"/>
      <c r="R1826" s="252"/>
      <c r="S1826" s="252"/>
      <c r="T1826" s="253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4" t="s">
        <v>188</v>
      </c>
      <c r="AU1826" s="254" t="s">
        <v>81</v>
      </c>
      <c r="AV1826" s="14" t="s">
        <v>81</v>
      </c>
      <c r="AW1826" s="14" t="s">
        <v>33</v>
      </c>
      <c r="AX1826" s="14" t="s">
        <v>71</v>
      </c>
      <c r="AY1826" s="254" t="s">
        <v>175</v>
      </c>
    </row>
    <row r="1827" s="14" customFormat="1">
      <c r="A1827" s="14"/>
      <c r="B1827" s="244"/>
      <c r="C1827" s="245"/>
      <c r="D1827" s="227" t="s">
        <v>188</v>
      </c>
      <c r="E1827" s="246" t="s">
        <v>19</v>
      </c>
      <c r="F1827" s="247" t="s">
        <v>3476</v>
      </c>
      <c r="G1827" s="245"/>
      <c r="H1827" s="248">
        <v>16.219000000000001</v>
      </c>
      <c r="I1827" s="249"/>
      <c r="J1827" s="245"/>
      <c r="K1827" s="245"/>
      <c r="L1827" s="250"/>
      <c r="M1827" s="251"/>
      <c r="N1827" s="252"/>
      <c r="O1827" s="252"/>
      <c r="P1827" s="252"/>
      <c r="Q1827" s="252"/>
      <c r="R1827" s="252"/>
      <c r="S1827" s="252"/>
      <c r="T1827" s="253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4" t="s">
        <v>188</v>
      </c>
      <c r="AU1827" s="254" t="s">
        <v>81</v>
      </c>
      <c r="AV1827" s="14" t="s">
        <v>81</v>
      </c>
      <c r="AW1827" s="14" t="s">
        <v>33</v>
      </c>
      <c r="AX1827" s="14" t="s">
        <v>71</v>
      </c>
      <c r="AY1827" s="254" t="s">
        <v>175</v>
      </c>
    </row>
    <row r="1828" s="14" customFormat="1">
      <c r="A1828" s="14"/>
      <c r="B1828" s="244"/>
      <c r="C1828" s="245"/>
      <c r="D1828" s="227" t="s">
        <v>188</v>
      </c>
      <c r="E1828" s="246" t="s">
        <v>19</v>
      </c>
      <c r="F1828" s="247" t="s">
        <v>3477</v>
      </c>
      <c r="G1828" s="245"/>
      <c r="H1828" s="248">
        <v>23.146999999999998</v>
      </c>
      <c r="I1828" s="249"/>
      <c r="J1828" s="245"/>
      <c r="K1828" s="245"/>
      <c r="L1828" s="250"/>
      <c r="M1828" s="251"/>
      <c r="N1828" s="252"/>
      <c r="O1828" s="252"/>
      <c r="P1828" s="252"/>
      <c r="Q1828" s="252"/>
      <c r="R1828" s="252"/>
      <c r="S1828" s="252"/>
      <c r="T1828" s="253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54" t="s">
        <v>188</v>
      </c>
      <c r="AU1828" s="254" t="s">
        <v>81</v>
      </c>
      <c r="AV1828" s="14" t="s">
        <v>81</v>
      </c>
      <c r="AW1828" s="14" t="s">
        <v>33</v>
      </c>
      <c r="AX1828" s="14" t="s">
        <v>71</v>
      </c>
      <c r="AY1828" s="254" t="s">
        <v>175</v>
      </c>
    </row>
    <row r="1829" s="14" customFormat="1">
      <c r="A1829" s="14"/>
      <c r="B1829" s="244"/>
      <c r="C1829" s="245"/>
      <c r="D1829" s="227" t="s">
        <v>188</v>
      </c>
      <c r="E1829" s="246" t="s">
        <v>19</v>
      </c>
      <c r="F1829" s="247" t="s">
        <v>3478</v>
      </c>
      <c r="G1829" s="245"/>
      <c r="H1829" s="248">
        <v>20.907</v>
      </c>
      <c r="I1829" s="249"/>
      <c r="J1829" s="245"/>
      <c r="K1829" s="245"/>
      <c r="L1829" s="250"/>
      <c r="M1829" s="251"/>
      <c r="N1829" s="252"/>
      <c r="O1829" s="252"/>
      <c r="P1829" s="252"/>
      <c r="Q1829" s="252"/>
      <c r="R1829" s="252"/>
      <c r="S1829" s="252"/>
      <c r="T1829" s="253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54" t="s">
        <v>188</v>
      </c>
      <c r="AU1829" s="254" t="s">
        <v>81</v>
      </c>
      <c r="AV1829" s="14" t="s">
        <v>81</v>
      </c>
      <c r="AW1829" s="14" t="s">
        <v>33</v>
      </c>
      <c r="AX1829" s="14" t="s">
        <v>71</v>
      </c>
      <c r="AY1829" s="254" t="s">
        <v>175</v>
      </c>
    </row>
    <row r="1830" s="14" customFormat="1">
      <c r="A1830" s="14"/>
      <c r="B1830" s="244"/>
      <c r="C1830" s="245"/>
      <c r="D1830" s="227" t="s">
        <v>188</v>
      </c>
      <c r="E1830" s="246" t="s">
        <v>19</v>
      </c>
      <c r="F1830" s="247" t="s">
        <v>3479</v>
      </c>
      <c r="G1830" s="245"/>
      <c r="H1830" s="248">
        <v>18.48</v>
      </c>
      <c r="I1830" s="249"/>
      <c r="J1830" s="245"/>
      <c r="K1830" s="245"/>
      <c r="L1830" s="250"/>
      <c r="M1830" s="251"/>
      <c r="N1830" s="252"/>
      <c r="O1830" s="252"/>
      <c r="P1830" s="252"/>
      <c r="Q1830" s="252"/>
      <c r="R1830" s="252"/>
      <c r="S1830" s="252"/>
      <c r="T1830" s="253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54" t="s">
        <v>188</v>
      </c>
      <c r="AU1830" s="254" t="s">
        <v>81</v>
      </c>
      <c r="AV1830" s="14" t="s">
        <v>81</v>
      </c>
      <c r="AW1830" s="14" t="s">
        <v>33</v>
      </c>
      <c r="AX1830" s="14" t="s">
        <v>71</v>
      </c>
      <c r="AY1830" s="254" t="s">
        <v>175</v>
      </c>
    </row>
    <row r="1831" s="14" customFormat="1">
      <c r="A1831" s="14"/>
      <c r="B1831" s="244"/>
      <c r="C1831" s="245"/>
      <c r="D1831" s="227" t="s">
        <v>188</v>
      </c>
      <c r="E1831" s="246" t="s">
        <v>19</v>
      </c>
      <c r="F1831" s="247" t="s">
        <v>3480</v>
      </c>
      <c r="G1831" s="245"/>
      <c r="H1831" s="248">
        <v>2.2400000000000002</v>
      </c>
      <c r="I1831" s="249"/>
      <c r="J1831" s="245"/>
      <c r="K1831" s="245"/>
      <c r="L1831" s="250"/>
      <c r="M1831" s="251"/>
      <c r="N1831" s="252"/>
      <c r="O1831" s="252"/>
      <c r="P1831" s="252"/>
      <c r="Q1831" s="252"/>
      <c r="R1831" s="252"/>
      <c r="S1831" s="252"/>
      <c r="T1831" s="253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4" t="s">
        <v>188</v>
      </c>
      <c r="AU1831" s="254" t="s">
        <v>81</v>
      </c>
      <c r="AV1831" s="14" t="s">
        <v>81</v>
      </c>
      <c r="AW1831" s="14" t="s">
        <v>33</v>
      </c>
      <c r="AX1831" s="14" t="s">
        <v>71</v>
      </c>
      <c r="AY1831" s="254" t="s">
        <v>175</v>
      </c>
    </row>
    <row r="1832" s="14" customFormat="1">
      <c r="A1832" s="14"/>
      <c r="B1832" s="244"/>
      <c r="C1832" s="245"/>
      <c r="D1832" s="227" t="s">
        <v>188</v>
      </c>
      <c r="E1832" s="246" t="s">
        <v>19</v>
      </c>
      <c r="F1832" s="247" t="s">
        <v>3481</v>
      </c>
      <c r="G1832" s="245"/>
      <c r="H1832" s="248">
        <v>13.369999999999999</v>
      </c>
      <c r="I1832" s="249"/>
      <c r="J1832" s="245"/>
      <c r="K1832" s="245"/>
      <c r="L1832" s="250"/>
      <c r="M1832" s="251"/>
      <c r="N1832" s="252"/>
      <c r="O1832" s="252"/>
      <c r="P1832" s="252"/>
      <c r="Q1832" s="252"/>
      <c r="R1832" s="252"/>
      <c r="S1832" s="252"/>
      <c r="T1832" s="253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4" t="s">
        <v>188</v>
      </c>
      <c r="AU1832" s="254" t="s">
        <v>81</v>
      </c>
      <c r="AV1832" s="14" t="s">
        <v>81</v>
      </c>
      <c r="AW1832" s="14" t="s">
        <v>33</v>
      </c>
      <c r="AX1832" s="14" t="s">
        <v>71</v>
      </c>
      <c r="AY1832" s="254" t="s">
        <v>175</v>
      </c>
    </row>
    <row r="1833" s="14" customFormat="1">
      <c r="A1833" s="14"/>
      <c r="B1833" s="244"/>
      <c r="C1833" s="245"/>
      <c r="D1833" s="227" t="s">
        <v>188</v>
      </c>
      <c r="E1833" s="246" t="s">
        <v>19</v>
      </c>
      <c r="F1833" s="247" t="s">
        <v>3482</v>
      </c>
      <c r="G1833" s="245"/>
      <c r="H1833" s="248">
        <v>14.189</v>
      </c>
      <c r="I1833" s="249"/>
      <c r="J1833" s="245"/>
      <c r="K1833" s="245"/>
      <c r="L1833" s="250"/>
      <c r="M1833" s="251"/>
      <c r="N1833" s="252"/>
      <c r="O1833" s="252"/>
      <c r="P1833" s="252"/>
      <c r="Q1833" s="252"/>
      <c r="R1833" s="252"/>
      <c r="S1833" s="252"/>
      <c r="T1833" s="253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54" t="s">
        <v>188</v>
      </c>
      <c r="AU1833" s="254" t="s">
        <v>81</v>
      </c>
      <c r="AV1833" s="14" t="s">
        <v>81</v>
      </c>
      <c r="AW1833" s="14" t="s">
        <v>33</v>
      </c>
      <c r="AX1833" s="14" t="s">
        <v>71</v>
      </c>
      <c r="AY1833" s="254" t="s">
        <v>175</v>
      </c>
    </row>
    <row r="1834" s="14" customFormat="1">
      <c r="A1834" s="14"/>
      <c r="B1834" s="244"/>
      <c r="C1834" s="245"/>
      <c r="D1834" s="227" t="s">
        <v>188</v>
      </c>
      <c r="E1834" s="246" t="s">
        <v>19</v>
      </c>
      <c r="F1834" s="247" t="s">
        <v>3483</v>
      </c>
      <c r="G1834" s="245"/>
      <c r="H1834" s="248">
        <v>12.005000000000001</v>
      </c>
      <c r="I1834" s="249"/>
      <c r="J1834" s="245"/>
      <c r="K1834" s="245"/>
      <c r="L1834" s="250"/>
      <c r="M1834" s="251"/>
      <c r="N1834" s="252"/>
      <c r="O1834" s="252"/>
      <c r="P1834" s="252"/>
      <c r="Q1834" s="252"/>
      <c r="R1834" s="252"/>
      <c r="S1834" s="252"/>
      <c r="T1834" s="253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4" t="s">
        <v>188</v>
      </c>
      <c r="AU1834" s="254" t="s">
        <v>81</v>
      </c>
      <c r="AV1834" s="14" t="s">
        <v>81</v>
      </c>
      <c r="AW1834" s="14" t="s">
        <v>33</v>
      </c>
      <c r="AX1834" s="14" t="s">
        <v>71</v>
      </c>
      <c r="AY1834" s="254" t="s">
        <v>175</v>
      </c>
    </row>
    <row r="1835" s="14" customFormat="1">
      <c r="A1835" s="14"/>
      <c r="B1835" s="244"/>
      <c r="C1835" s="245"/>
      <c r="D1835" s="227" t="s">
        <v>188</v>
      </c>
      <c r="E1835" s="246" t="s">
        <v>19</v>
      </c>
      <c r="F1835" s="247" t="s">
        <v>3484</v>
      </c>
      <c r="G1835" s="245"/>
      <c r="H1835" s="248">
        <v>11.522</v>
      </c>
      <c r="I1835" s="249"/>
      <c r="J1835" s="245"/>
      <c r="K1835" s="245"/>
      <c r="L1835" s="250"/>
      <c r="M1835" s="251"/>
      <c r="N1835" s="252"/>
      <c r="O1835" s="252"/>
      <c r="P1835" s="252"/>
      <c r="Q1835" s="252"/>
      <c r="R1835" s="252"/>
      <c r="S1835" s="252"/>
      <c r="T1835" s="253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4" t="s">
        <v>188</v>
      </c>
      <c r="AU1835" s="254" t="s">
        <v>81</v>
      </c>
      <c r="AV1835" s="14" t="s">
        <v>81</v>
      </c>
      <c r="AW1835" s="14" t="s">
        <v>33</v>
      </c>
      <c r="AX1835" s="14" t="s">
        <v>71</v>
      </c>
      <c r="AY1835" s="254" t="s">
        <v>175</v>
      </c>
    </row>
    <row r="1836" s="14" customFormat="1">
      <c r="A1836" s="14"/>
      <c r="B1836" s="244"/>
      <c r="C1836" s="245"/>
      <c r="D1836" s="227" t="s">
        <v>188</v>
      </c>
      <c r="E1836" s="246" t="s">
        <v>19</v>
      </c>
      <c r="F1836" s="247" t="s">
        <v>3485</v>
      </c>
      <c r="G1836" s="245"/>
      <c r="H1836" s="248">
        <v>19.507000000000001</v>
      </c>
      <c r="I1836" s="249"/>
      <c r="J1836" s="245"/>
      <c r="K1836" s="245"/>
      <c r="L1836" s="250"/>
      <c r="M1836" s="251"/>
      <c r="N1836" s="252"/>
      <c r="O1836" s="252"/>
      <c r="P1836" s="252"/>
      <c r="Q1836" s="252"/>
      <c r="R1836" s="252"/>
      <c r="S1836" s="252"/>
      <c r="T1836" s="253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4" t="s">
        <v>188</v>
      </c>
      <c r="AU1836" s="254" t="s">
        <v>81</v>
      </c>
      <c r="AV1836" s="14" t="s">
        <v>81</v>
      </c>
      <c r="AW1836" s="14" t="s">
        <v>33</v>
      </c>
      <c r="AX1836" s="14" t="s">
        <v>71</v>
      </c>
      <c r="AY1836" s="254" t="s">
        <v>175</v>
      </c>
    </row>
    <row r="1837" s="14" customFormat="1">
      <c r="A1837" s="14"/>
      <c r="B1837" s="244"/>
      <c r="C1837" s="245"/>
      <c r="D1837" s="227" t="s">
        <v>188</v>
      </c>
      <c r="E1837" s="246" t="s">
        <v>19</v>
      </c>
      <c r="F1837" s="247" t="s">
        <v>3486</v>
      </c>
      <c r="G1837" s="245"/>
      <c r="H1837" s="248">
        <v>20.907</v>
      </c>
      <c r="I1837" s="249"/>
      <c r="J1837" s="245"/>
      <c r="K1837" s="245"/>
      <c r="L1837" s="250"/>
      <c r="M1837" s="251"/>
      <c r="N1837" s="252"/>
      <c r="O1837" s="252"/>
      <c r="P1837" s="252"/>
      <c r="Q1837" s="252"/>
      <c r="R1837" s="252"/>
      <c r="S1837" s="252"/>
      <c r="T1837" s="253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54" t="s">
        <v>188</v>
      </c>
      <c r="AU1837" s="254" t="s">
        <v>81</v>
      </c>
      <c r="AV1837" s="14" t="s">
        <v>81</v>
      </c>
      <c r="AW1837" s="14" t="s">
        <v>33</v>
      </c>
      <c r="AX1837" s="14" t="s">
        <v>71</v>
      </c>
      <c r="AY1837" s="254" t="s">
        <v>175</v>
      </c>
    </row>
    <row r="1838" s="14" customFormat="1">
      <c r="A1838" s="14"/>
      <c r="B1838" s="244"/>
      <c r="C1838" s="245"/>
      <c r="D1838" s="227" t="s">
        <v>188</v>
      </c>
      <c r="E1838" s="246" t="s">
        <v>19</v>
      </c>
      <c r="F1838" s="247" t="s">
        <v>3487</v>
      </c>
      <c r="G1838" s="245"/>
      <c r="H1838" s="248">
        <v>25.885000000000002</v>
      </c>
      <c r="I1838" s="249"/>
      <c r="J1838" s="245"/>
      <c r="K1838" s="245"/>
      <c r="L1838" s="250"/>
      <c r="M1838" s="251"/>
      <c r="N1838" s="252"/>
      <c r="O1838" s="252"/>
      <c r="P1838" s="252"/>
      <c r="Q1838" s="252"/>
      <c r="R1838" s="252"/>
      <c r="S1838" s="252"/>
      <c r="T1838" s="253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4" t="s">
        <v>188</v>
      </c>
      <c r="AU1838" s="254" t="s">
        <v>81</v>
      </c>
      <c r="AV1838" s="14" t="s">
        <v>81</v>
      </c>
      <c r="AW1838" s="14" t="s">
        <v>33</v>
      </c>
      <c r="AX1838" s="14" t="s">
        <v>71</v>
      </c>
      <c r="AY1838" s="254" t="s">
        <v>175</v>
      </c>
    </row>
    <row r="1839" s="14" customFormat="1">
      <c r="A1839" s="14"/>
      <c r="B1839" s="244"/>
      <c r="C1839" s="245"/>
      <c r="D1839" s="227" t="s">
        <v>188</v>
      </c>
      <c r="E1839" s="246" t="s">
        <v>19</v>
      </c>
      <c r="F1839" s="247" t="s">
        <v>3488</v>
      </c>
      <c r="G1839" s="245"/>
      <c r="H1839" s="248">
        <v>22.978999999999999</v>
      </c>
      <c r="I1839" s="249"/>
      <c r="J1839" s="245"/>
      <c r="K1839" s="245"/>
      <c r="L1839" s="250"/>
      <c r="M1839" s="251"/>
      <c r="N1839" s="252"/>
      <c r="O1839" s="252"/>
      <c r="P1839" s="252"/>
      <c r="Q1839" s="252"/>
      <c r="R1839" s="252"/>
      <c r="S1839" s="252"/>
      <c r="T1839" s="253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4" t="s">
        <v>188</v>
      </c>
      <c r="AU1839" s="254" t="s">
        <v>81</v>
      </c>
      <c r="AV1839" s="14" t="s">
        <v>81</v>
      </c>
      <c r="AW1839" s="14" t="s">
        <v>33</v>
      </c>
      <c r="AX1839" s="14" t="s">
        <v>71</v>
      </c>
      <c r="AY1839" s="254" t="s">
        <v>175</v>
      </c>
    </row>
    <row r="1840" s="14" customFormat="1">
      <c r="A1840" s="14"/>
      <c r="B1840" s="244"/>
      <c r="C1840" s="245"/>
      <c r="D1840" s="227" t="s">
        <v>188</v>
      </c>
      <c r="E1840" s="246" t="s">
        <v>19</v>
      </c>
      <c r="F1840" s="247" t="s">
        <v>3489</v>
      </c>
      <c r="G1840" s="245"/>
      <c r="H1840" s="248">
        <v>2.2400000000000002</v>
      </c>
      <c r="I1840" s="249"/>
      <c r="J1840" s="245"/>
      <c r="K1840" s="245"/>
      <c r="L1840" s="250"/>
      <c r="M1840" s="251"/>
      <c r="N1840" s="252"/>
      <c r="O1840" s="252"/>
      <c r="P1840" s="252"/>
      <c r="Q1840" s="252"/>
      <c r="R1840" s="252"/>
      <c r="S1840" s="252"/>
      <c r="T1840" s="253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4" t="s">
        <v>188</v>
      </c>
      <c r="AU1840" s="254" t="s">
        <v>81</v>
      </c>
      <c r="AV1840" s="14" t="s">
        <v>81</v>
      </c>
      <c r="AW1840" s="14" t="s">
        <v>33</v>
      </c>
      <c r="AX1840" s="14" t="s">
        <v>71</v>
      </c>
      <c r="AY1840" s="254" t="s">
        <v>175</v>
      </c>
    </row>
    <row r="1841" s="15" customFormat="1">
      <c r="A1841" s="15"/>
      <c r="B1841" s="255"/>
      <c r="C1841" s="256"/>
      <c r="D1841" s="227" t="s">
        <v>188</v>
      </c>
      <c r="E1841" s="257" t="s">
        <v>19</v>
      </c>
      <c r="F1841" s="258" t="s">
        <v>206</v>
      </c>
      <c r="G1841" s="256"/>
      <c r="H1841" s="259">
        <v>238.05900000000003</v>
      </c>
      <c r="I1841" s="260"/>
      <c r="J1841" s="256"/>
      <c r="K1841" s="256"/>
      <c r="L1841" s="261"/>
      <c r="M1841" s="262"/>
      <c r="N1841" s="263"/>
      <c r="O1841" s="263"/>
      <c r="P1841" s="263"/>
      <c r="Q1841" s="263"/>
      <c r="R1841" s="263"/>
      <c r="S1841" s="263"/>
      <c r="T1841" s="264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65" t="s">
        <v>188</v>
      </c>
      <c r="AU1841" s="265" t="s">
        <v>81</v>
      </c>
      <c r="AV1841" s="15" t="s">
        <v>182</v>
      </c>
      <c r="AW1841" s="15" t="s">
        <v>33</v>
      </c>
      <c r="AX1841" s="15" t="s">
        <v>79</v>
      </c>
      <c r="AY1841" s="265" t="s">
        <v>175</v>
      </c>
    </row>
    <row r="1842" s="2" customFormat="1" ht="24.15" customHeight="1">
      <c r="A1842" s="40"/>
      <c r="B1842" s="41"/>
      <c r="C1842" s="214" t="s">
        <v>1757</v>
      </c>
      <c r="D1842" s="214" t="s">
        <v>177</v>
      </c>
      <c r="E1842" s="215" t="s">
        <v>1997</v>
      </c>
      <c r="F1842" s="216" t="s">
        <v>1998</v>
      </c>
      <c r="G1842" s="217" t="s">
        <v>339</v>
      </c>
      <c r="H1842" s="218">
        <v>3</v>
      </c>
      <c r="I1842" s="219"/>
      <c r="J1842" s="220">
        <f>ROUND(I1842*H1842,2)</f>
        <v>0</v>
      </c>
      <c r="K1842" s="216" t="s">
        <v>181</v>
      </c>
      <c r="L1842" s="46"/>
      <c r="M1842" s="221" t="s">
        <v>19</v>
      </c>
      <c r="N1842" s="222" t="s">
        <v>42</v>
      </c>
      <c r="O1842" s="86"/>
      <c r="P1842" s="223">
        <f>O1842*H1842</f>
        <v>0</v>
      </c>
      <c r="Q1842" s="223">
        <v>0.002</v>
      </c>
      <c r="R1842" s="223">
        <f>Q1842*H1842</f>
        <v>0.0060000000000000001</v>
      </c>
      <c r="S1842" s="223">
        <v>0</v>
      </c>
      <c r="T1842" s="224">
        <f>S1842*H1842</f>
        <v>0</v>
      </c>
      <c r="U1842" s="40"/>
      <c r="V1842" s="40"/>
      <c r="W1842" s="40"/>
      <c r="X1842" s="40"/>
      <c r="Y1842" s="40"/>
      <c r="Z1842" s="40"/>
      <c r="AA1842" s="40"/>
      <c r="AB1842" s="40"/>
      <c r="AC1842" s="40"/>
      <c r="AD1842" s="40"/>
      <c r="AE1842" s="40"/>
      <c r="AR1842" s="225" t="s">
        <v>315</v>
      </c>
      <c r="AT1842" s="225" t="s">
        <v>177</v>
      </c>
      <c r="AU1842" s="225" t="s">
        <v>81</v>
      </c>
      <c r="AY1842" s="19" t="s">
        <v>175</v>
      </c>
      <c r="BE1842" s="226">
        <f>IF(N1842="základní",J1842,0)</f>
        <v>0</v>
      </c>
      <c r="BF1842" s="226">
        <f>IF(N1842="snížená",J1842,0)</f>
        <v>0</v>
      </c>
      <c r="BG1842" s="226">
        <f>IF(N1842="zákl. přenesená",J1842,0)</f>
        <v>0</v>
      </c>
      <c r="BH1842" s="226">
        <f>IF(N1842="sníž. přenesená",J1842,0)</f>
        <v>0</v>
      </c>
      <c r="BI1842" s="226">
        <f>IF(N1842="nulová",J1842,0)</f>
        <v>0</v>
      </c>
      <c r="BJ1842" s="19" t="s">
        <v>79</v>
      </c>
      <c r="BK1842" s="226">
        <f>ROUND(I1842*H1842,2)</f>
        <v>0</v>
      </c>
      <c r="BL1842" s="19" t="s">
        <v>315</v>
      </c>
      <c r="BM1842" s="225" t="s">
        <v>3518</v>
      </c>
    </row>
    <row r="1843" s="2" customFormat="1">
      <c r="A1843" s="40"/>
      <c r="B1843" s="41"/>
      <c r="C1843" s="42"/>
      <c r="D1843" s="227" t="s">
        <v>184</v>
      </c>
      <c r="E1843" s="42"/>
      <c r="F1843" s="228" t="s">
        <v>2000</v>
      </c>
      <c r="G1843" s="42"/>
      <c r="H1843" s="42"/>
      <c r="I1843" s="229"/>
      <c r="J1843" s="42"/>
      <c r="K1843" s="42"/>
      <c r="L1843" s="46"/>
      <c r="M1843" s="230"/>
      <c r="N1843" s="231"/>
      <c r="O1843" s="86"/>
      <c r="P1843" s="86"/>
      <c r="Q1843" s="86"/>
      <c r="R1843" s="86"/>
      <c r="S1843" s="86"/>
      <c r="T1843" s="87"/>
      <c r="U1843" s="40"/>
      <c r="V1843" s="40"/>
      <c r="W1843" s="40"/>
      <c r="X1843" s="40"/>
      <c r="Y1843" s="40"/>
      <c r="Z1843" s="40"/>
      <c r="AA1843" s="40"/>
      <c r="AB1843" s="40"/>
      <c r="AC1843" s="40"/>
      <c r="AD1843" s="40"/>
      <c r="AE1843" s="40"/>
      <c r="AT1843" s="19" t="s">
        <v>184</v>
      </c>
      <c r="AU1843" s="19" t="s">
        <v>81</v>
      </c>
    </row>
    <row r="1844" s="2" customFormat="1">
      <c r="A1844" s="40"/>
      <c r="B1844" s="41"/>
      <c r="C1844" s="42"/>
      <c r="D1844" s="232" t="s">
        <v>186</v>
      </c>
      <c r="E1844" s="42"/>
      <c r="F1844" s="233" t="s">
        <v>2001</v>
      </c>
      <c r="G1844" s="42"/>
      <c r="H1844" s="42"/>
      <c r="I1844" s="229"/>
      <c r="J1844" s="42"/>
      <c r="K1844" s="42"/>
      <c r="L1844" s="46"/>
      <c r="M1844" s="230"/>
      <c r="N1844" s="231"/>
      <c r="O1844" s="86"/>
      <c r="P1844" s="86"/>
      <c r="Q1844" s="86"/>
      <c r="R1844" s="86"/>
      <c r="S1844" s="86"/>
      <c r="T1844" s="87"/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T1844" s="19" t="s">
        <v>186</v>
      </c>
      <c r="AU1844" s="19" t="s">
        <v>81</v>
      </c>
    </row>
    <row r="1845" s="13" customFormat="1">
      <c r="A1845" s="13"/>
      <c r="B1845" s="234"/>
      <c r="C1845" s="235"/>
      <c r="D1845" s="227" t="s">
        <v>188</v>
      </c>
      <c r="E1845" s="236" t="s">
        <v>19</v>
      </c>
      <c r="F1845" s="237" t="s">
        <v>351</v>
      </c>
      <c r="G1845" s="235"/>
      <c r="H1845" s="236" t="s">
        <v>19</v>
      </c>
      <c r="I1845" s="238"/>
      <c r="J1845" s="235"/>
      <c r="K1845" s="235"/>
      <c r="L1845" s="239"/>
      <c r="M1845" s="240"/>
      <c r="N1845" s="241"/>
      <c r="O1845" s="241"/>
      <c r="P1845" s="241"/>
      <c r="Q1845" s="241"/>
      <c r="R1845" s="241"/>
      <c r="S1845" s="241"/>
      <c r="T1845" s="242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3" t="s">
        <v>188</v>
      </c>
      <c r="AU1845" s="243" t="s">
        <v>81</v>
      </c>
      <c r="AV1845" s="13" t="s">
        <v>79</v>
      </c>
      <c r="AW1845" s="13" t="s">
        <v>33</v>
      </c>
      <c r="AX1845" s="13" t="s">
        <v>71</v>
      </c>
      <c r="AY1845" s="243" t="s">
        <v>175</v>
      </c>
    </row>
    <row r="1846" s="13" customFormat="1">
      <c r="A1846" s="13"/>
      <c r="B1846" s="234"/>
      <c r="C1846" s="235"/>
      <c r="D1846" s="227" t="s">
        <v>188</v>
      </c>
      <c r="E1846" s="236" t="s">
        <v>19</v>
      </c>
      <c r="F1846" s="237" t="s">
        <v>2002</v>
      </c>
      <c r="G1846" s="235"/>
      <c r="H1846" s="236" t="s">
        <v>19</v>
      </c>
      <c r="I1846" s="238"/>
      <c r="J1846" s="235"/>
      <c r="K1846" s="235"/>
      <c r="L1846" s="239"/>
      <c r="M1846" s="240"/>
      <c r="N1846" s="241"/>
      <c r="O1846" s="241"/>
      <c r="P1846" s="241"/>
      <c r="Q1846" s="241"/>
      <c r="R1846" s="241"/>
      <c r="S1846" s="241"/>
      <c r="T1846" s="242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3" t="s">
        <v>188</v>
      </c>
      <c r="AU1846" s="243" t="s">
        <v>81</v>
      </c>
      <c r="AV1846" s="13" t="s">
        <v>79</v>
      </c>
      <c r="AW1846" s="13" t="s">
        <v>33</v>
      </c>
      <c r="AX1846" s="13" t="s">
        <v>71</v>
      </c>
      <c r="AY1846" s="243" t="s">
        <v>175</v>
      </c>
    </row>
    <row r="1847" s="14" customFormat="1">
      <c r="A1847" s="14"/>
      <c r="B1847" s="244"/>
      <c r="C1847" s="245"/>
      <c r="D1847" s="227" t="s">
        <v>188</v>
      </c>
      <c r="E1847" s="246" t="s">
        <v>19</v>
      </c>
      <c r="F1847" s="247" t="s">
        <v>3519</v>
      </c>
      <c r="G1847" s="245"/>
      <c r="H1847" s="248">
        <v>3</v>
      </c>
      <c r="I1847" s="249"/>
      <c r="J1847" s="245"/>
      <c r="K1847" s="245"/>
      <c r="L1847" s="250"/>
      <c r="M1847" s="251"/>
      <c r="N1847" s="252"/>
      <c r="O1847" s="252"/>
      <c r="P1847" s="252"/>
      <c r="Q1847" s="252"/>
      <c r="R1847" s="252"/>
      <c r="S1847" s="252"/>
      <c r="T1847" s="253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4" t="s">
        <v>188</v>
      </c>
      <c r="AU1847" s="254" t="s">
        <v>81</v>
      </c>
      <c r="AV1847" s="14" t="s">
        <v>81</v>
      </c>
      <c r="AW1847" s="14" t="s">
        <v>33</v>
      </c>
      <c r="AX1847" s="14" t="s">
        <v>79</v>
      </c>
      <c r="AY1847" s="254" t="s">
        <v>175</v>
      </c>
    </row>
    <row r="1848" s="2" customFormat="1" ht="33" customHeight="1">
      <c r="A1848" s="40"/>
      <c r="B1848" s="41"/>
      <c r="C1848" s="214" t="s">
        <v>1763</v>
      </c>
      <c r="D1848" s="214" t="s">
        <v>177</v>
      </c>
      <c r="E1848" s="215" t="s">
        <v>2005</v>
      </c>
      <c r="F1848" s="216" t="s">
        <v>2006</v>
      </c>
      <c r="G1848" s="217" t="s">
        <v>339</v>
      </c>
      <c r="H1848" s="218">
        <v>4.7999999999999998</v>
      </c>
      <c r="I1848" s="219"/>
      <c r="J1848" s="220">
        <f>ROUND(I1848*H1848,2)</f>
        <v>0</v>
      </c>
      <c r="K1848" s="216" t="s">
        <v>181</v>
      </c>
      <c r="L1848" s="46"/>
      <c r="M1848" s="221" t="s">
        <v>19</v>
      </c>
      <c r="N1848" s="222" t="s">
        <v>42</v>
      </c>
      <c r="O1848" s="86"/>
      <c r="P1848" s="223">
        <f>O1848*H1848</f>
        <v>0</v>
      </c>
      <c r="Q1848" s="223">
        <v>0.00097999999999999997</v>
      </c>
      <c r="R1848" s="223">
        <f>Q1848*H1848</f>
        <v>0.0047039999999999998</v>
      </c>
      <c r="S1848" s="223">
        <v>0</v>
      </c>
      <c r="T1848" s="224">
        <f>S1848*H1848</f>
        <v>0</v>
      </c>
      <c r="U1848" s="40"/>
      <c r="V1848" s="40"/>
      <c r="W1848" s="40"/>
      <c r="X1848" s="40"/>
      <c r="Y1848" s="40"/>
      <c r="Z1848" s="40"/>
      <c r="AA1848" s="40"/>
      <c r="AB1848" s="40"/>
      <c r="AC1848" s="40"/>
      <c r="AD1848" s="40"/>
      <c r="AE1848" s="40"/>
      <c r="AR1848" s="225" t="s">
        <v>315</v>
      </c>
      <c r="AT1848" s="225" t="s">
        <v>177</v>
      </c>
      <c r="AU1848" s="225" t="s">
        <v>81</v>
      </c>
      <c r="AY1848" s="19" t="s">
        <v>175</v>
      </c>
      <c r="BE1848" s="226">
        <f>IF(N1848="základní",J1848,0)</f>
        <v>0</v>
      </c>
      <c r="BF1848" s="226">
        <f>IF(N1848="snížená",J1848,0)</f>
        <v>0</v>
      </c>
      <c r="BG1848" s="226">
        <f>IF(N1848="zákl. přenesená",J1848,0)</f>
        <v>0</v>
      </c>
      <c r="BH1848" s="226">
        <f>IF(N1848="sníž. přenesená",J1848,0)</f>
        <v>0</v>
      </c>
      <c r="BI1848" s="226">
        <f>IF(N1848="nulová",J1848,0)</f>
        <v>0</v>
      </c>
      <c r="BJ1848" s="19" t="s">
        <v>79</v>
      </c>
      <c r="BK1848" s="226">
        <f>ROUND(I1848*H1848,2)</f>
        <v>0</v>
      </c>
      <c r="BL1848" s="19" t="s">
        <v>315</v>
      </c>
      <c r="BM1848" s="225" t="s">
        <v>3520</v>
      </c>
    </row>
    <row r="1849" s="2" customFormat="1">
      <c r="A1849" s="40"/>
      <c r="B1849" s="41"/>
      <c r="C1849" s="42"/>
      <c r="D1849" s="227" t="s">
        <v>184</v>
      </c>
      <c r="E1849" s="42"/>
      <c r="F1849" s="228" t="s">
        <v>2008</v>
      </c>
      <c r="G1849" s="42"/>
      <c r="H1849" s="42"/>
      <c r="I1849" s="229"/>
      <c r="J1849" s="42"/>
      <c r="K1849" s="42"/>
      <c r="L1849" s="46"/>
      <c r="M1849" s="230"/>
      <c r="N1849" s="231"/>
      <c r="O1849" s="86"/>
      <c r="P1849" s="86"/>
      <c r="Q1849" s="86"/>
      <c r="R1849" s="86"/>
      <c r="S1849" s="86"/>
      <c r="T1849" s="87"/>
      <c r="U1849" s="40"/>
      <c r="V1849" s="40"/>
      <c r="W1849" s="40"/>
      <c r="X1849" s="40"/>
      <c r="Y1849" s="40"/>
      <c r="Z1849" s="40"/>
      <c r="AA1849" s="40"/>
      <c r="AB1849" s="40"/>
      <c r="AC1849" s="40"/>
      <c r="AD1849" s="40"/>
      <c r="AE1849" s="40"/>
      <c r="AT1849" s="19" t="s">
        <v>184</v>
      </c>
      <c r="AU1849" s="19" t="s">
        <v>81</v>
      </c>
    </row>
    <row r="1850" s="2" customFormat="1">
      <c r="A1850" s="40"/>
      <c r="B1850" s="41"/>
      <c r="C1850" s="42"/>
      <c r="D1850" s="232" t="s">
        <v>186</v>
      </c>
      <c r="E1850" s="42"/>
      <c r="F1850" s="233" t="s">
        <v>2009</v>
      </c>
      <c r="G1850" s="42"/>
      <c r="H1850" s="42"/>
      <c r="I1850" s="229"/>
      <c r="J1850" s="42"/>
      <c r="K1850" s="42"/>
      <c r="L1850" s="46"/>
      <c r="M1850" s="230"/>
      <c r="N1850" s="231"/>
      <c r="O1850" s="86"/>
      <c r="P1850" s="86"/>
      <c r="Q1850" s="86"/>
      <c r="R1850" s="86"/>
      <c r="S1850" s="86"/>
      <c r="T1850" s="87"/>
      <c r="U1850" s="40"/>
      <c r="V1850" s="40"/>
      <c r="W1850" s="40"/>
      <c r="X1850" s="40"/>
      <c r="Y1850" s="40"/>
      <c r="Z1850" s="40"/>
      <c r="AA1850" s="40"/>
      <c r="AB1850" s="40"/>
      <c r="AC1850" s="40"/>
      <c r="AD1850" s="40"/>
      <c r="AE1850" s="40"/>
      <c r="AT1850" s="19" t="s">
        <v>186</v>
      </c>
      <c r="AU1850" s="19" t="s">
        <v>81</v>
      </c>
    </row>
    <row r="1851" s="13" customFormat="1">
      <c r="A1851" s="13"/>
      <c r="B1851" s="234"/>
      <c r="C1851" s="235"/>
      <c r="D1851" s="227" t="s">
        <v>188</v>
      </c>
      <c r="E1851" s="236" t="s">
        <v>19</v>
      </c>
      <c r="F1851" s="237" t="s">
        <v>351</v>
      </c>
      <c r="G1851" s="235"/>
      <c r="H1851" s="236" t="s">
        <v>19</v>
      </c>
      <c r="I1851" s="238"/>
      <c r="J1851" s="235"/>
      <c r="K1851" s="235"/>
      <c r="L1851" s="239"/>
      <c r="M1851" s="240"/>
      <c r="N1851" s="241"/>
      <c r="O1851" s="241"/>
      <c r="P1851" s="241"/>
      <c r="Q1851" s="241"/>
      <c r="R1851" s="241"/>
      <c r="S1851" s="241"/>
      <c r="T1851" s="242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3" t="s">
        <v>188</v>
      </c>
      <c r="AU1851" s="243" t="s">
        <v>81</v>
      </c>
      <c r="AV1851" s="13" t="s">
        <v>79</v>
      </c>
      <c r="AW1851" s="13" t="s">
        <v>33</v>
      </c>
      <c r="AX1851" s="13" t="s">
        <v>71</v>
      </c>
      <c r="AY1851" s="243" t="s">
        <v>175</v>
      </c>
    </row>
    <row r="1852" s="13" customFormat="1">
      <c r="A1852" s="13"/>
      <c r="B1852" s="234"/>
      <c r="C1852" s="235"/>
      <c r="D1852" s="227" t="s">
        <v>188</v>
      </c>
      <c r="E1852" s="236" t="s">
        <v>19</v>
      </c>
      <c r="F1852" s="237" t="s">
        <v>2002</v>
      </c>
      <c r="G1852" s="235"/>
      <c r="H1852" s="236" t="s">
        <v>19</v>
      </c>
      <c r="I1852" s="238"/>
      <c r="J1852" s="235"/>
      <c r="K1852" s="235"/>
      <c r="L1852" s="239"/>
      <c r="M1852" s="240"/>
      <c r="N1852" s="241"/>
      <c r="O1852" s="241"/>
      <c r="P1852" s="241"/>
      <c r="Q1852" s="241"/>
      <c r="R1852" s="241"/>
      <c r="S1852" s="241"/>
      <c r="T1852" s="242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3" t="s">
        <v>188</v>
      </c>
      <c r="AU1852" s="243" t="s">
        <v>81</v>
      </c>
      <c r="AV1852" s="13" t="s">
        <v>79</v>
      </c>
      <c r="AW1852" s="13" t="s">
        <v>33</v>
      </c>
      <c r="AX1852" s="13" t="s">
        <v>71</v>
      </c>
      <c r="AY1852" s="243" t="s">
        <v>175</v>
      </c>
    </row>
    <row r="1853" s="14" customFormat="1">
      <c r="A1853" s="14"/>
      <c r="B1853" s="244"/>
      <c r="C1853" s="245"/>
      <c r="D1853" s="227" t="s">
        <v>188</v>
      </c>
      <c r="E1853" s="246" t="s">
        <v>19</v>
      </c>
      <c r="F1853" s="247" t="s">
        <v>3521</v>
      </c>
      <c r="G1853" s="245"/>
      <c r="H1853" s="248">
        <v>4.7999999999999998</v>
      </c>
      <c r="I1853" s="249"/>
      <c r="J1853" s="245"/>
      <c r="K1853" s="245"/>
      <c r="L1853" s="250"/>
      <c r="M1853" s="251"/>
      <c r="N1853" s="252"/>
      <c r="O1853" s="252"/>
      <c r="P1853" s="252"/>
      <c r="Q1853" s="252"/>
      <c r="R1853" s="252"/>
      <c r="S1853" s="252"/>
      <c r="T1853" s="253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54" t="s">
        <v>188</v>
      </c>
      <c r="AU1853" s="254" t="s">
        <v>81</v>
      </c>
      <c r="AV1853" s="14" t="s">
        <v>81</v>
      </c>
      <c r="AW1853" s="14" t="s">
        <v>33</v>
      </c>
      <c r="AX1853" s="14" t="s">
        <v>79</v>
      </c>
      <c r="AY1853" s="254" t="s">
        <v>175</v>
      </c>
    </row>
    <row r="1854" s="2" customFormat="1" ht="16.5" customHeight="1">
      <c r="A1854" s="40"/>
      <c r="B1854" s="41"/>
      <c r="C1854" s="277" t="s">
        <v>1769</v>
      </c>
      <c r="D1854" s="277" t="s">
        <v>402</v>
      </c>
      <c r="E1854" s="278" t="s">
        <v>2022</v>
      </c>
      <c r="F1854" s="279" t="s">
        <v>2023</v>
      </c>
      <c r="G1854" s="280" t="s">
        <v>248</v>
      </c>
      <c r="H1854" s="281">
        <v>264.24099999999999</v>
      </c>
      <c r="I1854" s="282"/>
      <c r="J1854" s="283">
        <f>ROUND(I1854*H1854,2)</f>
        <v>0</v>
      </c>
      <c r="K1854" s="279" t="s">
        <v>181</v>
      </c>
      <c r="L1854" s="284"/>
      <c r="M1854" s="285" t="s">
        <v>19</v>
      </c>
      <c r="N1854" s="286" t="s">
        <v>42</v>
      </c>
      <c r="O1854" s="86"/>
      <c r="P1854" s="223">
        <f>O1854*H1854</f>
        <v>0</v>
      </c>
      <c r="Q1854" s="223">
        <v>0.0126</v>
      </c>
      <c r="R1854" s="223">
        <f>Q1854*H1854</f>
        <v>3.3294365999999997</v>
      </c>
      <c r="S1854" s="223">
        <v>0</v>
      </c>
      <c r="T1854" s="224">
        <f>S1854*H1854</f>
        <v>0</v>
      </c>
      <c r="U1854" s="40"/>
      <c r="V1854" s="40"/>
      <c r="W1854" s="40"/>
      <c r="X1854" s="40"/>
      <c r="Y1854" s="40"/>
      <c r="Z1854" s="40"/>
      <c r="AA1854" s="40"/>
      <c r="AB1854" s="40"/>
      <c r="AC1854" s="40"/>
      <c r="AD1854" s="40"/>
      <c r="AE1854" s="40"/>
      <c r="AR1854" s="225" t="s">
        <v>434</v>
      </c>
      <c r="AT1854" s="225" t="s">
        <v>402</v>
      </c>
      <c r="AU1854" s="225" t="s">
        <v>81</v>
      </c>
      <c r="AY1854" s="19" t="s">
        <v>175</v>
      </c>
      <c r="BE1854" s="226">
        <f>IF(N1854="základní",J1854,0)</f>
        <v>0</v>
      </c>
      <c r="BF1854" s="226">
        <f>IF(N1854="snížená",J1854,0)</f>
        <v>0</v>
      </c>
      <c r="BG1854" s="226">
        <f>IF(N1854="zákl. přenesená",J1854,0)</f>
        <v>0</v>
      </c>
      <c r="BH1854" s="226">
        <f>IF(N1854="sníž. přenesená",J1854,0)</f>
        <v>0</v>
      </c>
      <c r="BI1854" s="226">
        <f>IF(N1854="nulová",J1854,0)</f>
        <v>0</v>
      </c>
      <c r="BJ1854" s="19" t="s">
        <v>79</v>
      </c>
      <c r="BK1854" s="226">
        <f>ROUND(I1854*H1854,2)</f>
        <v>0</v>
      </c>
      <c r="BL1854" s="19" t="s">
        <v>315</v>
      </c>
      <c r="BM1854" s="225" t="s">
        <v>3522</v>
      </c>
    </row>
    <row r="1855" s="2" customFormat="1">
      <c r="A1855" s="40"/>
      <c r="B1855" s="41"/>
      <c r="C1855" s="42"/>
      <c r="D1855" s="227" t="s">
        <v>184</v>
      </c>
      <c r="E1855" s="42"/>
      <c r="F1855" s="228" t="s">
        <v>2023</v>
      </c>
      <c r="G1855" s="42"/>
      <c r="H1855" s="42"/>
      <c r="I1855" s="229"/>
      <c r="J1855" s="42"/>
      <c r="K1855" s="42"/>
      <c r="L1855" s="46"/>
      <c r="M1855" s="230"/>
      <c r="N1855" s="231"/>
      <c r="O1855" s="86"/>
      <c r="P1855" s="86"/>
      <c r="Q1855" s="86"/>
      <c r="R1855" s="86"/>
      <c r="S1855" s="86"/>
      <c r="T1855" s="87"/>
      <c r="U1855" s="40"/>
      <c r="V1855" s="40"/>
      <c r="W1855" s="40"/>
      <c r="X1855" s="40"/>
      <c r="Y1855" s="40"/>
      <c r="Z1855" s="40"/>
      <c r="AA1855" s="40"/>
      <c r="AB1855" s="40"/>
      <c r="AC1855" s="40"/>
      <c r="AD1855" s="40"/>
      <c r="AE1855" s="40"/>
      <c r="AT1855" s="19" t="s">
        <v>184</v>
      </c>
      <c r="AU1855" s="19" t="s">
        <v>81</v>
      </c>
    </row>
    <row r="1856" s="13" customFormat="1">
      <c r="A1856" s="13"/>
      <c r="B1856" s="234"/>
      <c r="C1856" s="235"/>
      <c r="D1856" s="227" t="s">
        <v>188</v>
      </c>
      <c r="E1856" s="236" t="s">
        <v>19</v>
      </c>
      <c r="F1856" s="237" t="s">
        <v>2025</v>
      </c>
      <c r="G1856" s="235"/>
      <c r="H1856" s="236" t="s">
        <v>19</v>
      </c>
      <c r="I1856" s="238"/>
      <c r="J1856" s="235"/>
      <c r="K1856" s="235"/>
      <c r="L1856" s="239"/>
      <c r="M1856" s="240"/>
      <c r="N1856" s="241"/>
      <c r="O1856" s="241"/>
      <c r="P1856" s="241"/>
      <c r="Q1856" s="241"/>
      <c r="R1856" s="241"/>
      <c r="S1856" s="241"/>
      <c r="T1856" s="242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3" t="s">
        <v>188</v>
      </c>
      <c r="AU1856" s="243" t="s">
        <v>81</v>
      </c>
      <c r="AV1856" s="13" t="s">
        <v>79</v>
      </c>
      <c r="AW1856" s="13" t="s">
        <v>33</v>
      </c>
      <c r="AX1856" s="13" t="s">
        <v>71</v>
      </c>
      <c r="AY1856" s="243" t="s">
        <v>175</v>
      </c>
    </row>
    <row r="1857" s="13" customFormat="1">
      <c r="A1857" s="13"/>
      <c r="B1857" s="234"/>
      <c r="C1857" s="235"/>
      <c r="D1857" s="227" t="s">
        <v>188</v>
      </c>
      <c r="E1857" s="236" t="s">
        <v>19</v>
      </c>
      <c r="F1857" s="237" t="s">
        <v>2026</v>
      </c>
      <c r="G1857" s="235"/>
      <c r="H1857" s="236" t="s">
        <v>19</v>
      </c>
      <c r="I1857" s="238"/>
      <c r="J1857" s="235"/>
      <c r="K1857" s="235"/>
      <c r="L1857" s="239"/>
      <c r="M1857" s="240"/>
      <c r="N1857" s="241"/>
      <c r="O1857" s="241"/>
      <c r="P1857" s="241"/>
      <c r="Q1857" s="241"/>
      <c r="R1857" s="241"/>
      <c r="S1857" s="241"/>
      <c r="T1857" s="242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3" t="s">
        <v>188</v>
      </c>
      <c r="AU1857" s="243" t="s">
        <v>81</v>
      </c>
      <c r="AV1857" s="13" t="s">
        <v>79</v>
      </c>
      <c r="AW1857" s="13" t="s">
        <v>33</v>
      </c>
      <c r="AX1857" s="13" t="s">
        <v>71</v>
      </c>
      <c r="AY1857" s="243" t="s">
        <v>175</v>
      </c>
    </row>
    <row r="1858" s="14" customFormat="1">
      <c r="A1858" s="14"/>
      <c r="B1858" s="244"/>
      <c r="C1858" s="245"/>
      <c r="D1858" s="227" t="s">
        <v>188</v>
      </c>
      <c r="E1858" s="246" t="s">
        <v>19</v>
      </c>
      <c r="F1858" s="247" t="s">
        <v>3523</v>
      </c>
      <c r="G1858" s="245"/>
      <c r="H1858" s="248">
        <v>240.21899999999999</v>
      </c>
      <c r="I1858" s="249"/>
      <c r="J1858" s="245"/>
      <c r="K1858" s="245"/>
      <c r="L1858" s="250"/>
      <c r="M1858" s="251"/>
      <c r="N1858" s="252"/>
      <c r="O1858" s="252"/>
      <c r="P1858" s="252"/>
      <c r="Q1858" s="252"/>
      <c r="R1858" s="252"/>
      <c r="S1858" s="252"/>
      <c r="T1858" s="253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4" t="s">
        <v>188</v>
      </c>
      <c r="AU1858" s="254" t="s">
        <v>81</v>
      </c>
      <c r="AV1858" s="14" t="s">
        <v>81</v>
      </c>
      <c r="AW1858" s="14" t="s">
        <v>33</v>
      </c>
      <c r="AX1858" s="14" t="s">
        <v>79</v>
      </c>
      <c r="AY1858" s="254" t="s">
        <v>175</v>
      </c>
    </row>
    <row r="1859" s="14" customFormat="1">
      <c r="A1859" s="14"/>
      <c r="B1859" s="244"/>
      <c r="C1859" s="245"/>
      <c r="D1859" s="227" t="s">
        <v>188</v>
      </c>
      <c r="E1859" s="245"/>
      <c r="F1859" s="247" t="s">
        <v>3524</v>
      </c>
      <c r="G1859" s="245"/>
      <c r="H1859" s="248">
        <v>264.24099999999999</v>
      </c>
      <c r="I1859" s="249"/>
      <c r="J1859" s="245"/>
      <c r="K1859" s="245"/>
      <c r="L1859" s="250"/>
      <c r="M1859" s="251"/>
      <c r="N1859" s="252"/>
      <c r="O1859" s="252"/>
      <c r="P1859" s="252"/>
      <c r="Q1859" s="252"/>
      <c r="R1859" s="252"/>
      <c r="S1859" s="252"/>
      <c r="T1859" s="253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54" t="s">
        <v>188</v>
      </c>
      <c r="AU1859" s="254" t="s">
        <v>81</v>
      </c>
      <c r="AV1859" s="14" t="s">
        <v>81</v>
      </c>
      <c r="AW1859" s="14" t="s">
        <v>4</v>
      </c>
      <c r="AX1859" s="14" t="s">
        <v>79</v>
      </c>
      <c r="AY1859" s="254" t="s">
        <v>175</v>
      </c>
    </row>
    <row r="1860" s="2" customFormat="1" ht="24.15" customHeight="1">
      <c r="A1860" s="40"/>
      <c r="B1860" s="41"/>
      <c r="C1860" s="214" t="s">
        <v>1776</v>
      </c>
      <c r="D1860" s="214" t="s">
        <v>177</v>
      </c>
      <c r="E1860" s="215" t="s">
        <v>1967</v>
      </c>
      <c r="F1860" s="216" t="s">
        <v>1968</v>
      </c>
      <c r="G1860" s="217" t="s">
        <v>248</v>
      </c>
      <c r="H1860" s="218">
        <v>3.8399999999999999</v>
      </c>
      <c r="I1860" s="219"/>
      <c r="J1860" s="220">
        <f>ROUND(I1860*H1860,2)</f>
        <v>0</v>
      </c>
      <c r="K1860" s="216" t="s">
        <v>181</v>
      </c>
      <c r="L1860" s="46"/>
      <c r="M1860" s="221" t="s">
        <v>19</v>
      </c>
      <c r="N1860" s="222" t="s">
        <v>42</v>
      </c>
      <c r="O1860" s="86"/>
      <c r="P1860" s="223">
        <f>O1860*H1860</f>
        <v>0</v>
      </c>
      <c r="Q1860" s="223">
        <v>0.00058</v>
      </c>
      <c r="R1860" s="223">
        <f>Q1860*H1860</f>
        <v>0.0022271999999999999</v>
      </c>
      <c r="S1860" s="223">
        <v>0</v>
      </c>
      <c r="T1860" s="224">
        <f>S1860*H1860</f>
        <v>0</v>
      </c>
      <c r="U1860" s="40"/>
      <c r="V1860" s="40"/>
      <c r="W1860" s="40"/>
      <c r="X1860" s="40"/>
      <c r="Y1860" s="40"/>
      <c r="Z1860" s="40"/>
      <c r="AA1860" s="40"/>
      <c r="AB1860" s="40"/>
      <c r="AC1860" s="40"/>
      <c r="AD1860" s="40"/>
      <c r="AE1860" s="40"/>
      <c r="AR1860" s="225" t="s">
        <v>315</v>
      </c>
      <c r="AT1860" s="225" t="s">
        <v>177</v>
      </c>
      <c r="AU1860" s="225" t="s">
        <v>81</v>
      </c>
      <c r="AY1860" s="19" t="s">
        <v>175</v>
      </c>
      <c r="BE1860" s="226">
        <f>IF(N1860="základní",J1860,0)</f>
        <v>0</v>
      </c>
      <c r="BF1860" s="226">
        <f>IF(N1860="snížená",J1860,0)</f>
        <v>0</v>
      </c>
      <c r="BG1860" s="226">
        <f>IF(N1860="zákl. přenesená",J1860,0)</f>
        <v>0</v>
      </c>
      <c r="BH1860" s="226">
        <f>IF(N1860="sníž. přenesená",J1860,0)</f>
        <v>0</v>
      </c>
      <c r="BI1860" s="226">
        <f>IF(N1860="nulová",J1860,0)</f>
        <v>0</v>
      </c>
      <c r="BJ1860" s="19" t="s">
        <v>79</v>
      </c>
      <c r="BK1860" s="226">
        <f>ROUND(I1860*H1860,2)</f>
        <v>0</v>
      </c>
      <c r="BL1860" s="19" t="s">
        <v>315</v>
      </c>
      <c r="BM1860" s="225" t="s">
        <v>3525</v>
      </c>
    </row>
    <row r="1861" s="2" customFormat="1">
      <c r="A1861" s="40"/>
      <c r="B1861" s="41"/>
      <c r="C1861" s="42"/>
      <c r="D1861" s="227" t="s">
        <v>184</v>
      </c>
      <c r="E1861" s="42"/>
      <c r="F1861" s="228" t="s">
        <v>1970</v>
      </c>
      <c r="G1861" s="42"/>
      <c r="H1861" s="42"/>
      <c r="I1861" s="229"/>
      <c r="J1861" s="42"/>
      <c r="K1861" s="42"/>
      <c r="L1861" s="46"/>
      <c r="M1861" s="230"/>
      <c r="N1861" s="231"/>
      <c r="O1861" s="86"/>
      <c r="P1861" s="86"/>
      <c r="Q1861" s="86"/>
      <c r="R1861" s="86"/>
      <c r="S1861" s="86"/>
      <c r="T1861" s="87"/>
      <c r="U1861" s="40"/>
      <c r="V1861" s="40"/>
      <c r="W1861" s="40"/>
      <c r="X1861" s="40"/>
      <c r="Y1861" s="40"/>
      <c r="Z1861" s="40"/>
      <c r="AA1861" s="40"/>
      <c r="AB1861" s="40"/>
      <c r="AC1861" s="40"/>
      <c r="AD1861" s="40"/>
      <c r="AE1861" s="40"/>
      <c r="AT1861" s="19" t="s">
        <v>184</v>
      </c>
      <c r="AU1861" s="19" t="s">
        <v>81</v>
      </c>
    </row>
    <row r="1862" s="2" customFormat="1">
      <c r="A1862" s="40"/>
      <c r="B1862" s="41"/>
      <c r="C1862" s="42"/>
      <c r="D1862" s="232" t="s">
        <v>186</v>
      </c>
      <c r="E1862" s="42"/>
      <c r="F1862" s="233" t="s">
        <v>1971</v>
      </c>
      <c r="G1862" s="42"/>
      <c r="H1862" s="42"/>
      <c r="I1862" s="229"/>
      <c r="J1862" s="42"/>
      <c r="K1862" s="42"/>
      <c r="L1862" s="46"/>
      <c r="M1862" s="230"/>
      <c r="N1862" s="231"/>
      <c r="O1862" s="86"/>
      <c r="P1862" s="86"/>
      <c r="Q1862" s="86"/>
      <c r="R1862" s="86"/>
      <c r="S1862" s="86"/>
      <c r="T1862" s="87"/>
      <c r="U1862" s="40"/>
      <c r="V1862" s="40"/>
      <c r="W1862" s="40"/>
      <c r="X1862" s="40"/>
      <c r="Y1862" s="40"/>
      <c r="Z1862" s="40"/>
      <c r="AA1862" s="40"/>
      <c r="AB1862" s="40"/>
      <c r="AC1862" s="40"/>
      <c r="AD1862" s="40"/>
      <c r="AE1862" s="40"/>
      <c r="AT1862" s="19" t="s">
        <v>186</v>
      </c>
      <c r="AU1862" s="19" t="s">
        <v>81</v>
      </c>
    </row>
    <row r="1863" s="13" customFormat="1">
      <c r="A1863" s="13"/>
      <c r="B1863" s="234"/>
      <c r="C1863" s="235"/>
      <c r="D1863" s="227" t="s">
        <v>188</v>
      </c>
      <c r="E1863" s="236" t="s">
        <v>19</v>
      </c>
      <c r="F1863" s="237" t="s">
        <v>241</v>
      </c>
      <c r="G1863" s="235"/>
      <c r="H1863" s="236" t="s">
        <v>19</v>
      </c>
      <c r="I1863" s="238"/>
      <c r="J1863" s="235"/>
      <c r="K1863" s="235"/>
      <c r="L1863" s="239"/>
      <c r="M1863" s="240"/>
      <c r="N1863" s="241"/>
      <c r="O1863" s="241"/>
      <c r="P1863" s="241"/>
      <c r="Q1863" s="241"/>
      <c r="R1863" s="241"/>
      <c r="S1863" s="241"/>
      <c r="T1863" s="242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3" t="s">
        <v>188</v>
      </c>
      <c r="AU1863" s="243" t="s">
        <v>81</v>
      </c>
      <c r="AV1863" s="13" t="s">
        <v>79</v>
      </c>
      <c r="AW1863" s="13" t="s">
        <v>33</v>
      </c>
      <c r="AX1863" s="13" t="s">
        <v>71</v>
      </c>
      <c r="AY1863" s="243" t="s">
        <v>175</v>
      </c>
    </row>
    <row r="1864" s="14" customFormat="1">
      <c r="A1864" s="14"/>
      <c r="B1864" s="244"/>
      <c r="C1864" s="245"/>
      <c r="D1864" s="227" t="s">
        <v>188</v>
      </c>
      <c r="E1864" s="246" t="s">
        <v>19</v>
      </c>
      <c r="F1864" s="247" t="s">
        <v>3526</v>
      </c>
      <c r="G1864" s="245"/>
      <c r="H1864" s="248">
        <v>3.8399999999999999</v>
      </c>
      <c r="I1864" s="249"/>
      <c r="J1864" s="245"/>
      <c r="K1864" s="245"/>
      <c r="L1864" s="250"/>
      <c r="M1864" s="251"/>
      <c r="N1864" s="252"/>
      <c r="O1864" s="252"/>
      <c r="P1864" s="252"/>
      <c r="Q1864" s="252"/>
      <c r="R1864" s="252"/>
      <c r="S1864" s="252"/>
      <c r="T1864" s="253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54" t="s">
        <v>188</v>
      </c>
      <c r="AU1864" s="254" t="s">
        <v>81</v>
      </c>
      <c r="AV1864" s="14" t="s">
        <v>81</v>
      </c>
      <c r="AW1864" s="14" t="s">
        <v>33</v>
      </c>
      <c r="AX1864" s="14" t="s">
        <v>79</v>
      </c>
      <c r="AY1864" s="254" t="s">
        <v>175</v>
      </c>
    </row>
    <row r="1865" s="2" customFormat="1" ht="24.15" customHeight="1">
      <c r="A1865" s="40"/>
      <c r="B1865" s="41"/>
      <c r="C1865" s="277" t="s">
        <v>1784</v>
      </c>
      <c r="D1865" s="277" t="s">
        <v>402</v>
      </c>
      <c r="E1865" s="278" t="s">
        <v>1974</v>
      </c>
      <c r="F1865" s="279" t="s">
        <v>1975</v>
      </c>
      <c r="G1865" s="280" t="s">
        <v>248</v>
      </c>
      <c r="H1865" s="281">
        <v>4.2240000000000002</v>
      </c>
      <c r="I1865" s="282"/>
      <c r="J1865" s="283">
        <f>ROUND(I1865*H1865,2)</f>
        <v>0</v>
      </c>
      <c r="K1865" s="279" t="s">
        <v>181</v>
      </c>
      <c r="L1865" s="284"/>
      <c r="M1865" s="285" t="s">
        <v>19</v>
      </c>
      <c r="N1865" s="286" t="s">
        <v>42</v>
      </c>
      <c r="O1865" s="86"/>
      <c r="P1865" s="223">
        <f>O1865*H1865</f>
        <v>0</v>
      </c>
      <c r="Q1865" s="223">
        <v>0.01</v>
      </c>
      <c r="R1865" s="223">
        <f>Q1865*H1865</f>
        <v>0.04224</v>
      </c>
      <c r="S1865" s="223">
        <v>0</v>
      </c>
      <c r="T1865" s="224">
        <f>S1865*H1865</f>
        <v>0</v>
      </c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R1865" s="225" t="s">
        <v>434</v>
      </c>
      <c r="AT1865" s="225" t="s">
        <v>402</v>
      </c>
      <c r="AU1865" s="225" t="s">
        <v>81</v>
      </c>
      <c r="AY1865" s="19" t="s">
        <v>175</v>
      </c>
      <c r="BE1865" s="226">
        <f>IF(N1865="základní",J1865,0)</f>
        <v>0</v>
      </c>
      <c r="BF1865" s="226">
        <f>IF(N1865="snížená",J1865,0)</f>
        <v>0</v>
      </c>
      <c r="BG1865" s="226">
        <f>IF(N1865="zákl. přenesená",J1865,0)</f>
        <v>0</v>
      </c>
      <c r="BH1865" s="226">
        <f>IF(N1865="sníž. přenesená",J1865,0)</f>
        <v>0</v>
      </c>
      <c r="BI1865" s="226">
        <f>IF(N1865="nulová",J1865,0)</f>
        <v>0</v>
      </c>
      <c r="BJ1865" s="19" t="s">
        <v>79</v>
      </c>
      <c r="BK1865" s="226">
        <f>ROUND(I1865*H1865,2)</f>
        <v>0</v>
      </c>
      <c r="BL1865" s="19" t="s">
        <v>315</v>
      </c>
      <c r="BM1865" s="225" t="s">
        <v>3527</v>
      </c>
    </row>
    <row r="1866" s="2" customFormat="1">
      <c r="A1866" s="40"/>
      <c r="B1866" s="41"/>
      <c r="C1866" s="42"/>
      <c r="D1866" s="227" t="s">
        <v>184</v>
      </c>
      <c r="E1866" s="42"/>
      <c r="F1866" s="228" t="s">
        <v>1975</v>
      </c>
      <c r="G1866" s="42"/>
      <c r="H1866" s="42"/>
      <c r="I1866" s="229"/>
      <c r="J1866" s="42"/>
      <c r="K1866" s="42"/>
      <c r="L1866" s="46"/>
      <c r="M1866" s="230"/>
      <c r="N1866" s="231"/>
      <c r="O1866" s="86"/>
      <c r="P1866" s="86"/>
      <c r="Q1866" s="86"/>
      <c r="R1866" s="86"/>
      <c r="S1866" s="86"/>
      <c r="T1866" s="87"/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T1866" s="19" t="s">
        <v>184</v>
      </c>
      <c r="AU1866" s="19" t="s">
        <v>81</v>
      </c>
    </row>
    <row r="1867" s="14" customFormat="1">
      <c r="A1867" s="14"/>
      <c r="B1867" s="244"/>
      <c r="C1867" s="245"/>
      <c r="D1867" s="227" t="s">
        <v>188</v>
      </c>
      <c r="E1867" s="246" t="s">
        <v>19</v>
      </c>
      <c r="F1867" s="247" t="s">
        <v>3528</v>
      </c>
      <c r="G1867" s="245"/>
      <c r="H1867" s="248">
        <v>3.8399999999999999</v>
      </c>
      <c r="I1867" s="249"/>
      <c r="J1867" s="245"/>
      <c r="K1867" s="245"/>
      <c r="L1867" s="250"/>
      <c r="M1867" s="251"/>
      <c r="N1867" s="252"/>
      <c r="O1867" s="252"/>
      <c r="P1867" s="252"/>
      <c r="Q1867" s="252"/>
      <c r="R1867" s="252"/>
      <c r="S1867" s="252"/>
      <c r="T1867" s="253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4" t="s">
        <v>188</v>
      </c>
      <c r="AU1867" s="254" t="s">
        <v>81</v>
      </c>
      <c r="AV1867" s="14" t="s">
        <v>81</v>
      </c>
      <c r="AW1867" s="14" t="s">
        <v>33</v>
      </c>
      <c r="AX1867" s="14" t="s">
        <v>79</v>
      </c>
      <c r="AY1867" s="254" t="s">
        <v>175</v>
      </c>
    </row>
    <row r="1868" s="14" customFormat="1">
      <c r="A1868" s="14"/>
      <c r="B1868" s="244"/>
      <c r="C1868" s="245"/>
      <c r="D1868" s="227" t="s">
        <v>188</v>
      </c>
      <c r="E1868" s="245"/>
      <c r="F1868" s="247" t="s">
        <v>3529</v>
      </c>
      <c r="G1868" s="245"/>
      <c r="H1868" s="248">
        <v>4.2240000000000002</v>
      </c>
      <c r="I1868" s="249"/>
      <c r="J1868" s="245"/>
      <c r="K1868" s="245"/>
      <c r="L1868" s="250"/>
      <c r="M1868" s="251"/>
      <c r="N1868" s="252"/>
      <c r="O1868" s="252"/>
      <c r="P1868" s="252"/>
      <c r="Q1868" s="252"/>
      <c r="R1868" s="252"/>
      <c r="S1868" s="252"/>
      <c r="T1868" s="253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54" t="s">
        <v>188</v>
      </c>
      <c r="AU1868" s="254" t="s">
        <v>81</v>
      </c>
      <c r="AV1868" s="14" t="s">
        <v>81</v>
      </c>
      <c r="AW1868" s="14" t="s">
        <v>4</v>
      </c>
      <c r="AX1868" s="14" t="s">
        <v>79</v>
      </c>
      <c r="AY1868" s="254" t="s">
        <v>175</v>
      </c>
    </row>
    <row r="1869" s="2" customFormat="1" ht="21.75" customHeight="1">
      <c r="A1869" s="40"/>
      <c r="B1869" s="41"/>
      <c r="C1869" s="214" t="s">
        <v>1798</v>
      </c>
      <c r="D1869" s="214" t="s">
        <v>177</v>
      </c>
      <c r="E1869" s="215" t="s">
        <v>3530</v>
      </c>
      <c r="F1869" s="216" t="s">
        <v>1981</v>
      </c>
      <c r="G1869" s="217" t="s">
        <v>339</v>
      </c>
      <c r="H1869" s="218">
        <v>15.550000000000001</v>
      </c>
      <c r="I1869" s="219"/>
      <c r="J1869" s="220">
        <f>ROUND(I1869*H1869,2)</f>
        <v>0</v>
      </c>
      <c r="K1869" s="216" t="s">
        <v>491</v>
      </c>
      <c r="L1869" s="46"/>
      <c r="M1869" s="221" t="s">
        <v>19</v>
      </c>
      <c r="N1869" s="222" t="s">
        <v>42</v>
      </c>
      <c r="O1869" s="86"/>
      <c r="P1869" s="223">
        <f>O1869*H1869</f>
        <v>0</v>
      </c>
      <c r="Q1869" s="223">
        <v>0.00055000000000000003</v>
      </c>
      <c r="R1869" s="223">
        <f>Q1869*H1869</f>
        <v>0.0085525000000000011</v>
      </c>
      <c r="S1869" s="223">
        <v>0</v>
      </c>
      <c r="T1869" s="224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25" t="s">
        <v>315</v>
      </c>
      <c r="AT1869" s="225" t="s">
        <v>177</v>
      </c>
      <c r="AU1869" s="225" t="s">
        <v>81</v>
      </c>
      <c r="AY1869" s="19" t="s">
        <v>175</v>
      </c>
      <c r="BE1869" s="226">
        <f>IF(N1869="základní",J1869,0)</f>
        <v>0</v>
      </c>
      <c r="BF1869" s="226">
        <f>IF(N1869="snížená",J1869,0)</f>
        <v>0</v>
      </c>
      <c r="BG1869" s="226">
        <f>IF(N1869="zákl. přenesená",J1869,0)</f>
        <v>0</v>
      </c>
      <c r="BH1869" s="226">
        <f>IF(N1869="sníž. přenesená",J1869,0)</f>
        <v>0</v>
      </c>
      <c r="BI1869" s="226">
        <f>IF(N1869="nulová",J1869,0)</f>
        <v>0</v>
      </c>
      <c r="BJ1869" s="19" t="s">
        <v>79</v>
      </c>
      <c r="BK1869" s="226">
        <f>ROUND(I1869*H1869,2)</f>
        <v>0</v>
      </c>
      <c r="BL1869" s="19" t="s">
        <v>315</v>
      </c>
      <c r="BM1869" s="225" t="s">
        <v>3531</v>
      </c>
    </row>
    <row r="1870" s="2" customFormat="1">
      <c r="A1870" s="40"/>
      <c r="B1870" s="41"/>
      <c r="C1870" s="42"/>
      <c r="D1870" s="227" t="s">
        <v>184</v>
      </c>
      <c r="E1870" s="42"/>
      <c r="F1870" s="228" t="s">
        <v>1983</v>
      </c>
      <c r="G1870" s="42"/>
      <c r="H1870" s="42"/>
      <c r="I1870" s="229"/>
      <c r="J1870" s="42"/>
      <c r="K1870" s="42"/>
      <c r="L1870" s="46"/>
      <c r="M1870" s="230"/>
      <c r="N1870" s="231"/>
      <c r="O1870" s="86"/>
      <c r="P1870" s="86"/>
      <c r="Q1870" s="86"/>
      <c r="R1870" s="86"/>
      <c r="S1870" s="86"/>
      <c r="T1870" s="87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184</v>
      </c>
      <c r="AU1870" s="19" t="s">
        <v>81</v>
      </c>
    </row>
    <row r="1871" s="13" customFormat="1">
      <c r="A1871" s="13"/>
      <c r="B1871" s="234"/>
      <c r="C1871" s="235"/>
      <c r="D1871" s="227" t="s">
        <v>188</v>
      </c>
      <c r="E1871" s="236" t="s">
        <v>19</v>
      </c>
      <c r="F1871" s="237" t="s">
        <v>1993</v>
      </c>
      <c r="G1871" s="235"/>
      <c r="H1871" s="236" t="s">
        <v>19</v>
      </c>
      <c r="I1871" s="238"/>
      <c r="J1871" s="235"/>
      <c r="K1871" s="235"/>
      <c r="L1871" s="239"/>
      <c r="M1871" s="240"/>
      <c r="N1871" s="241"/>
      <c r="O1871" s="241"/>
      <c r="P1871" s="241"/>
      <c r="Q1871" s="241"/>
      <c r="R1871" s="241"/>
      <c r="S1871" s="241"/>
      <c r="T1871" s="242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3" t="s">
        <v>188</v>
      </c>
      <c r="AU1871" s="243" t="s">
        <v>81</v>
      </c>
      <c r="AV1871" s="13" t="s">
        <v>79</v>
      </c>
      <c r="AW1871" s="13" t="s">
        <v>33</v>
      </c>
      <c r="AX1871" s="13" t="s">
        <v>71</v>
      </c>
      <c r="AY1871" s="243" t="s">
        <v>175</v>
      </c>
    </row>
    <row r="1872" s="13" customFormat="1">
      <c r="A1872" s="13"/>
      <c r="B1872" s="234"/>
      <c r="C1872" s="235"/>
      <c r="D1872" s="227" t="s">
        <v>188</v>
      </c>
      <c r="E1872" s="236" t="s">
        <v>19</v>
      </c>
      <c r="F1872" s="237" t="s">
        <v>351</v>
      </c>
      <c r="G1872" s="235"/>
      <c r="H1872" s="236" t="s">
        <v>19</v>
      </c>
      <c r="I1872" s="238"/>
      <c r="J1872" s="235"/>
      <c r="K1872" s="235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188</v>
      </c>
      <c r="AU1872" s="243" t="s">
        <v>81</v>
      </c>
      <c r="AV1872" s="13" t="s">
        <v>79</v>
      </c>
      <c r="AW1872" s="13" t="s">
        <v>33</v>
      </c>
      <c r="AX1872" s="13" t="s">
        <v>71</v>
      </c>
      <c r="AY1872" s="243" t="s">
        <v>175</v>
      </c>
    </row>
    <row r="1873" s="13" customFormat="1">
      <c r="A1873" s="13"/>
      <c r="B1873" s="234"/>
      <c r="C1873" s="235"/>
      <c r="D1873" s="227" t="s">
        <v>188</v>
      </c>
      <c r="E1873" s="236" t="s">
        <v>19</v>
      </c>
      <c r="F1873" s="237" t="s">
        <v>1994</v>
      </c>
      <c r="G1873" s="235"/>
      <c r="H1873" s="236" t="s">
        <v>19</v>
      </c>
      <c r="I1873" s="238"/>
      <c r="J1873" s="235"/>
      <c r="K1873" s="235"/>
      <c r="L1873" s="239"/>
      <c r="M1873" s="240"/>
      <c r="N1873" s="241"/>
      <c r="O1873" s="241"/>
      <c r="P1873" s="241"/>
      <c r="Q1873" s="241"/>
      <c r="R1873" s="241"/>
      <c r="S1873" s="241"/>
      <c r="T1873" s="242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3" t="s">
        <v>188</v>
      </c>
      <c r="AU1873" s="243" t="s">
        <v>81</v>
      </c>
      <c r="AV1873" s="13" t="s">
        <v>79</v>
      </c>
      <c r="AW1873" s="13" t="s">
        <v>33</v>
      </c>
      <c r="AX1873" s="13" t="s">
        <v>71</v>
      </c>
      <c r="AY1873" s="243" t="s">
        <v>175</v>
      </c>
    </row>
    <row r="1874" s="14" customFormat="1">
      <c r="A1874" s="14"/>
      <c r="B1874" s="244"/>
      <c r="C1874" s="245"/>
      <c r="D1874" s="227" t="s">
        <v>188</v>
      </c>
      <c r="E1874" s="246" t="s">
        <v>19</v>
      </c>
      <c r="F1874" s="247" t="s">
        <v>3532</v>
      </c>
      <c r="G1874" s="245"/>
      <c r="H1874" s="248">
        <v>3.7000000000000002</v>
      </c>
      <c r="I1874" s="249"/>
      <c r="J1874" s="245"/>
      <c r="K1874" s="245"/>
      <c r="L1874" s="250"/>
      <c r="M1874" s="251"/>
      <c r="N1874" s="252"/>
      <c r="O1874" s="252"/>
      <c r="P1874" s="252"/>
      <c r="Q1874" s="252"/>
      <c r="R1874" s="252"/>
      <c r="S1874" s="252"/>
      <c r="T1874" s="253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4" t="s">
        <v>188</v>
      </c>
      <c r="AU1874" s="254" t="s">
        <v>81</v>
      </c>
      <c r="AV1874" s="14" t="s">
        <v>81</v>
      </c>
      <c r="AW1874" s="14" t="s">
        <v>33</v>
      </c>
      <c r="AX1874" s="14" t="s">
        <v>71</v>
      </c>
      <c r="AY1874" s="254" t="s">
        <v>175</v>
      </c>
    </row>
    <row r="1875" s="14" customFormat="1">
      <c r="A1875" s="14"/>
      <c r="B1875" s="244"/>
      <c r="C1875" s="245"/>
      <c r="D1875" s="227" t="s">
        <v>188</v>
      </c>
      <c r="E1875" s="246" t="s">
        <v>19</v>
      </c>
      <c r="F1875" s="247" t="s">
        <v>3533</v>
      </c>
      <c r="G1875" s="245"/>
      <c r="H1875" s="248">
        <v>5.4000000000000004</v>
      </c>
      <c r="I1875" s="249"/>
      <c r="J1875" s="245"/>
      <c r="K1875" s="245"/>
      <c r="L1875" s="250"/>
      <c r="M1875" s="251"/>
      <c r="N1875" s="252"/>
      <c r="O1875" s="252"/>
      <c r="P1875" s="252"/>
      <c r="Q1875" s="252"/>
      <c r="R1875" s="252"/>
      <c r="S1875" s="252"/>
      <c r="T1875" s="253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T1875" s="254" t="s">
        <v>188</v>
      </c>
      <c r="AU1875" s="254" t="s">
        <v>81</v>
      </c>
      <c r="AV1875" s="14" t="s">
        <v>81</v>
      </c>
      <c r="AW1875" s="14" t="s">
        <v>33</v>
      </c>
      <c r="AX1875" s="14" t="s">
        <v>71</v>
      </c>
      <c r="AY1875" s="254" t="s">
        <v>175</v>
      </c>
    </row>
    <row r="1876" s="14" customFormat="1">
      <c r="A1876" s="14"/>
      <c r="B1876" s="244"/>
      <c r="C1876" s="245"/>
      <c r="D1876" s="227" t="s">
        <v>188</v>
      </c>
      <c r="E1876" s="246" t="s">
        <v>19</v>
      </c>
      <c r="F1876" s="247" t="s">
        <v>3534</v>
      </c>
      <c r="G1876" s="245"/>
      <c r="H1876" s="248">
        <v>0.84999999999999998</v>
      </c>
      <c r="I1876" s="249"/>
      <c r="J1876" s="245"/>
      <c r="K1876" s="245"/>
      <c r="L1876" s="250"/>
      <c r="M1876" s="251"/>
      <c r="N1876" s="252"/>
      <c r="O1876" s="252"/>
      <c r="P1876" s="252"/>
      <c r="Q1876" s="252"/>
      <c r="R1876" s="252"/>
      <c r="S1876" s="252"/>
      <c r="T1876" s="253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54" t="s">
        <v>188</v>
      </c>
      <c r="AU1876" s="254" t="s">
        <v>81</v>
      </c>
      <c r="AV1876" s="14" t="s">
        <v>81</v>
      </c>
      <c r="AW1876" s="14" t="s">
        <v>33</v>
      </c>
      <c r="AX1876" s="14" t="s">
        <v>71</v>
      </c>
      <c r="AY1876" s="254" t="s">
        <v>175</v>
      </c>
    </row>
    <row r="1877" s="14" customFormat="1">
      <c r="A1877" s="14"/>
      <c r="B1877" s="244"/>
      <c r="C1877" s="245"/>
      <c r="D1877" s="227" t="s">
        <v>188</v>
      </c>
      <c r="E1877" s="246" t="s">
        <v>19</v>
      </c>
      <c r="F1877" s="247" t="s">
        <v>3535</v>
      </c>
      <c r="G1877" s="245"/>
      <c r="H1877" s="248">
        <v>5.5999999999999996</v>
      </c>
      <c r="I1877" s="249"/>
      <c r="J1877" s="245"/>
      <c r="K1877" s="245"/>
      <c r="L1877" s="250"/>
      <c r="M1877" s="251"/>
      <c r="N1877" s="252"/>
      <c r="O1877" s="252"/>
      <c r="P1877" s="252"/>
      <c r="Q1877" s="252"/>
      <c r="R1877" s="252"/>
      <c r="S1877" s="252"/>
      <c r="T1877" s="253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T1877" s="254" t="s">
        <v>188</v>
      </c>
      <c r="AU1877" s="254" t="s">
        <v>81</v>
      </c>
      <c r="AV1877" s="14" t="s">
        <v>81</v>
      </c>
      <c r="AW1877" s="14" t="s">
        <v>33</v>
      </c>
      <c r="AX1877" s="14" t="s">
        <v>71</v>
      </c>
      <c r="AY1877" s="254" t="s">
        <v>175</v>
      </c>
    </row>
    <row r="1878" s="15" customFormat="1">
      <c r="A1878" s="15"/>
      <c r="B1878" s="255"/>
      <c r="C1878" s="256"/>
      <c r="D1878" s="227" t="s">
        <v>188</v>
      </c>
      <c r="E1878" s="257" t="s">
        <v>19</v>
      </c>
      <c r="F1878" s="258" t="s">
        <v>206</v>
      </c>
      <c r="G1878" s="256"/>
      <c r="H1878" s="259">
        <v>15.550000000000001</v>
      </c>
      <c r="I1878" s="260"/>
      <c r="J1878" s="256"/>
      <c r="K1878" s="256"/>
      <c r="L1878" s="261"/>
      <c r="M1878" s="262"/>
      <c r="N1878" s="263"/>
      <c r="O1878" s="263"/>
      <c r="P1878" s="263"/>
      <c r="Q1878" s="263"/>
      <c r="R1878" s="263"/>
      <c r="S1878" s="263"/>
      <c r="T1878" s="264"/>
      <c r="U1878" s="15"/>
      <c r="V1878" s="15"/>
      <c r="W1878" s="15"/>
      <c r="X1878" s="15"/>
      <c r="Y1878" s="15"/>
      <c r="Z1878" s="15"/>
      <c r="AA1878" s="15"/>
      <c r="AB1878" s="15"/>
      <c r="AC1878" s="15"/>
      <c r="AD1878" s="15"/>
      <c r="AE1878" s="15"/>
      <c r="AT1878" s="265" t="s">
        <v>188</v>
      </c>
      <c r="AU1878" s="265" t="s">
        <v>81</v>
      </c>
      <c r="AV1878" s="15" t="s">
        <v>182</v>
      </c>
      <c r="AW1878" s="15" t="s">
        <v>33</v>
      </c>
      <c r="AX1878" s="15" t="s">
        <v>79</v>
      </c>
      <c r="AY1878" s="265" t="s">
        <v>175</v>
      </c>
    </row>
    <row r="1879" s="2" customFormat="1" ht="24.15" customHeight="1">
      <c r="A1879" s="40"/>
      <c r="B1879" s="41"/>
      <c r="C1879" s="214" t="s">
        <v>1804</v>
      </c>
      <c r="D1879" s="214" t="s">
        <v>177</v>
      </c>
      <c r="E1879" s="215" t="s">
        <v>3536</v>
      </c>
      <c r="F1879" s="216" t="s">
        <v>3537</v>
      </c>
      <c r="G1879" s="217" t="s">
        <v>339</v>
      </c>
      <c r="H1879" s="218">
        <v>41.399999999999999</v>
      </c>
      <c r="I1879" s="219"/>
      <c r="J1879" s="220">
        <f>ROUND(I1879*H1879,2)</f>
        <v>0</v>
      </c>
      <c r="K1879" s="216" t="s">
        <v>491</v>
      </c>
      <c r="L1879" s="46"/>
      <c r="M1879" s="221" t="s">
        <v>19</v>
      </c>
      <c r="N1879" s="222" t="s">
        <v>42</v>
      </c>
      <c r="O1879" s="86"/>
      <c r="P1879" s="223">
        <f>O1879*H1879</f>
        <v>0</v>
      </c>
      <c r="Q1879" s="223">
        <v>0.00050000000000000001</v>
      </c>
      <c r="R1879" s="223">
        <f>Q1879*H1879</f>
        <v>0.0207</v>
      </c>
      <c r="S1879" s="223">
        <v>0</v>
      </c>
      <c r="T1879" s="224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25" t="s">
        <v>315</v>
      </c>
      <c r="AT1879" s="225" t="s">
        <v>177</v>
      </c>
      <c r="AU1879" s="225" t="s">
        <v>81</v>
      </c>
      <c r="AY1879" s="19" t="s">
        <v>175</v>
      </c>
      <c r="BE1879" s="226">
        <f>IF(N1879="základní",J1879,0)</f>
        <v>0</v>
      </c>
      <c r="BF1879" s="226">
        <f>IF(N1879="snížená",J1879,0)</f>
        <v>0</v>
      </c>
      <c r="BG1879" s="226">
        <f>IF(N1879="zákl. přenesená",J1879,0)</f>
        <v>0</v>
      </c>
      <c r="BH1879" s="226">
        <f>IF(N1879="sníž. přenesená",J1879,0)</f>
        <v>0</v>
      </c>
      <c r="BI1879" s="226">
        <f>IF(N1879="nulová",J1879,0)</f>
        <v>0</v>
      </c>
      <c r="BJ1879" s="19" t="s">
        <v>79</v>
      </c>
      <c r="BK1879" s="226">
        <f>ROUND(I1879*H1879,2)</f>
        <v>0</v>
      </c>
      <c r="BL1879" s="19" t="s">
        <v>315</v>
      </c>
      <c r="BM1879" s="225" t="s">
        <v>3538</v>
      </c>
    </row>
    <row r="1880" s="2" customFormat="1">
      <c r="A1880" s="40"/>
      <c r="B1880" s="41"/>
      <c r="C1880" s="42"/>
      <c r="D1880" s="227" t="s">
        <v>184</v>
      </c>
      <c r="E1880" s="42"/>
      <c r="F1880" s="228" t="s">
        <v>1991</v>
      </c>
      <c r="G1880" s="42"/>
      <c r="H1880" s="42"/>
      <c r="I1880" s="229"/>
      <c r="J1880" s="42"/>
      <c r="K1880" s="42"/>
      <c r="L1880" s="46"/>
      <c r="M1880" s="230"/>
      <c r="N1880" s="231"/>
      <c r="O1880" s="86"/>
      <c r="P1880" s="86"/>
      <c r="Q1880" s="86"/>
      <c r="R1880" s="86"/>
      <c r="S1880" s="86"/>
      <c r="T1880" s="87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  <c r="AT1880" s="19" t="s">
        <v>184</v>
      </c>
      <c r="AU1880" s="19" t="s">
        <v>81</v>
      </c>
    </row>
    <row r="1881" s="13" customFormat="1">
      <c r="A1881" s="13"/>
      <c r="B1881" s="234"/>
      <c r="C1881" s="235"/>
      <c r="D1881" s="227" t="s">
        <v>188</v>
      </c>
      <c r="E1881" s="236" t="s">
        <v>19</v>
      </c>
      <c r="F1881" s="237" t="s">
        <v>1993</v>
      </c>
      <c r="G1881" s="235"/>
      <c r="H1881" s="236" t="s">
        <v>19</v>
      </c>
      <c r="I1881" s="238"/>
      <c r="J1881" s="235"/>
      <c r="K1881" s="235"/>
      <c r="L1881" s="239"/>
      <c r="M1881" s="240"/>
      <c r="N1881" s="241"/>
      <c r="O1881" s="241"/>
      <c r="P1881" s="241"/>
      <c r="Q1881" s="241"/>
      <c r="R1881" s="241"/>
      <c r="S1881" s="241"/>
      <c r="T1881" s="242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3" t="s">
        <v>188</v>
      </c>
      <c r="AU1881" s="243" t="s">
        <v>81</v>
      </c>
      <c r="AV1881" s="13" t="s">
        <v>79</v>
      </c>
      <c r="AW1881" s="13" t="s">
        <v>33</v>
      </c>
      <c r="AX1881" s="13" t="s">
        <v>71</v>
      </c>
      <c r="AY1881" s="243" t="s">
        <v>175</v>
      </c>
    </row>
    <row r="1882" s="13" customFormat="1">
      <c r="A1882" s="13"/>
      <c r="B1882" s="234"/>
      <c r="C1882" s="235"/>
      <c r="D1882" s="227" t="s">
        <v>188</v>
      </c>
      <c r="E1882" s="236" t="s">
        <v>19</v>
      </c>
      <c r="F1882" s="237" t="s">
        <v>351</v>
      </c>
      <c r="G1882" s="235"/>
      <c r="H1882" s="236" t="s">
        <v>19</v>
      </c>
      <c r="I1882" s="238"/>
      <c r="J1882" s="235"/>
      <c r="K1882" s="235"/>
      <c r="L1882" s="239"/>
      <c r="M1882" s="240"/>
      <c r="N1882" s="241"/>
      <c r="O1882" s="241"/>
      <c r="P1882" s="241"/>
      <c r="Q1882" s="241"/>
      <c r="R1882" s="241"/>
      <c r="S1882" s="241"/>
      <c r="T1882" s="242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3" t="s">
        <v>188</v>
      </c>
      <c r="AU1882" s="243" t="s">
        <v>81</v>
      </c>
      <c r="AV1882" s="13" t="s">
        <v>79</v>
      </c>
      <c r="AW1882" s="13" t="s">
        <v>33</v>
      </c>
      <c r="AX1882" s="13" t="s">
        <v>71</v>
      </c>
      <c r="AY1882" s="243" t="s">
        <v>175</v>
      </c>
    </row>
    <row r="1883" s="13" customFormat="1">
      <c r="A1883" s="13"/>
      <c r="B1883" s="234"/>
      <c r="C1883" s="235"/>
      <c r="D1883" s="227" t="s">
        <v>188</v>
      </c>
      <c r="E1883" s="236" t="s">
        <v>19</v>
      </c>
      <c r="F1883" s="237" t="s">
        <v>1994</v>
      </c>
      <c r="G1883" s="235"/>
      <c r="H1883" s="236" t="s">
        <v>19</v>
      </c>
      <c r="I1883" s="238"/>
      <c r="J1883" s="235"/>
      <c r="K1883" s="235"/>
      <c r="L1883" s="239"/>
      <c r="M1883" s="240"/>
      <c r="N1883" s="241"/>
      <c r="O1883" s="241"/>
      <c r="P1883" s="241"/>
      <c r="Q1883" s="241"/>
      <c r="R1883" s="241"/>
      <c r="S1883" s="241"/>
      <c r="T1883" s="242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3" t="s">
        <v>188</v>
      </c>
      <c r="AU1883" s="243" t="s">
        <v>81</v>
      </c>
      <c r="AV1883" s="13" t="s">
        <v>79</v>
      </c>
      <c r="AW1883" s="13" t="s">
        <v>33</v>
      </c>
      <c r="AX1883" s="13" t="s">
        <v>71</v>
      </c>
      <c r="AY1883" s="243" t="s">
        <v>175</v>
      </c>
    </row>
    <row r="1884" s="14" customFormat="1">
      <c r="A1884" s="14"/>
      <c r="B1884" s="244"/>
      <c r="C1884" s="245"/>
      <c r="D1884" s="227" t="s">
        <v>188</v>
      </c>
      <c r="E1884" s="246" t="s">
        <v>19</v>
      </c>
      <c r="F1884" s="247" t="s">
        <v>3539</v>
      </c>
      <c r="G1884" s="245"/>
      <c r="H1884" s="248">
        <v>5.7999999999999998</v>
      </c>
      <c r="I1884" s="249"/>
      <c r="J1884" s="245"/>
      <c r="K1884" s="245"/>
      <c r="L1884" s="250"/>
      <c r="M1884" s="251"/>
      <c r="N1884" s="252"/>
      <c r="O1884" s="252"/>
      <c r="P1884" s="252"/>
      <c r="Q1884" s="252"/>
      <c r="R1884" s="252"/>
      <c r="S1884" s="252"/>
      <c r="T1884" s="253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54" t="s">
        <v>188</v>
      </c>
      <c r="AU1884" s="254" t="s">
        <v>81</v>
      </c>
      <c r="AV1884" s="14" t="s">
        <v>81</v>
      </c>
      <c r="AW1884" s="14" t="s">
        <v>33</v>
      </c>
      <c r="AX1884" s="14" t="s">
        <v>71</v>
      </c>
      <c r="AY1884" s="254" t="s">
        <v>175</v>
      </c>
    </row>
    <row r="1885" s="14" customFormat="1">
      <c r="A1885" s="14"/>
      <c r="B1885" s="244"/>
      <c r="C1885" s="245"/>
      <c r="D1885" s="227" t="s">
        <v>188</v>
      </c>
      <c r="E1885" s="246" t="s">
        <v>19</v>
      </c>
      <c r="F1885" s="247" t="s">
        <v>3540</v>
      </c>
      <c r="G1885" s="245"/>
      <c r="H1885" s="248">
        <v>2.7999999999999998</v>
      </c>
      <c r="I1885" s="249"/>
      <c r="J1885" s="245"/>
      <c r="K1885" s="245"/>
      <c r="L1885" s="250"/>
      <c r="M1885" s="251"/>
      <c r="N1885" s="252"/>
      <c r="O1885" s="252"/>
      <c r="P1885" s="252"/>
      <c r="Q1885" s="252"/>
      <c r="R1885" s="252"/>
      <c r="S1885" s="252"/>
      <c r="T1885" s="253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4" t="s">
        <v>188</v>
      </c>
      <c r="AU1885" s="254" t="s">
        <v>81</v>
      </c>
      <c r="AV1885" s="14" t="s">
        <v>81</v>
      </c>
      <c r="AW1885" s="14" t="s">
        <v>33</v>
      </c>
      <c r="AX1885" s="14" t="s">
        <v>71</v>
      </c>
      <c r="AY1885" s="254" t="s">
        <v>175</v>
      </c>
    </row>
    <row r="1886" s="14" customFormat="1">
      <c r="A1886" s="14"/>
      <c r="B1886" s="244"/>
      <c r="C1886" s="245"/>
      <c r="D1886" s="227" t="s">
        <v>188</v>
      </c>
      <c r="E1886" s="246" t="s">
        <v>19</v>
      </c>
      <c r="F1886" s="247" t="s">
        <v>3541</v>
      </c>
      <c r="G1886" s="245"/>
      <c r="H1886" s="248">
        <v>2.7999999999999998</v>
      </c>
      <c r="I1886" s="249"/>
      <c r="J1886" s="245"/>
      <c r="K1886" s="245"/>
      <c r="L1886" s="250"/>
      <c r="M1886" s="251"/>
      <c r="N1886" s="252"/>
      <c r="O1886" s="252"/>
      <c r="P1886" s="252"/>
      <c r="Q1886" s="252"/>
      <c r="R1886" s="252"/>
      <c r="S1886" s="252"/>
      <c r="T1886" s="253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4" t="s">
        <v>188</v>
      </c>
      <c r="AU1886" s="254" t="s">
        <v>81</v>
      </c>
      <c r="AV1886" s="14" t="s">
        <v>81</v>
      </c>
      <c r="AW1886" s="14" t="s">
        <v>33</v>
      </c>
      <c r="AX1886" s="14" t="s">
        <v>71</v>
      </c>
      <c r="AY1886" s="254" t="s">
        <v>175</v>
      </c>
    </row>
    <row r="1887" s="14" customFormat="1">
      <c r="A1887" s="14"/>
      <c r="B1887" s="244"/>
      <c r="C1887" s="245"/>
      <c r="D1887" s="227" t="s">
        <v>188</v>
      </c>
      <c r="E1887" s="246" t="s">
        <v>19</v>
      </c>
      <c r="F1887" s="247" t="s">
        <v>3542</v>
      </c>
      <c r="G1887" s="245"/>
      <c r="H1887" s="248">
        <v>2.7999999999999998</v>
      </c>
      <c r="I1887" s="249"/>
      <c r="J1887" s="245"/>
      <c r="K1887" s="245"/>
      <c r="L1887" s="250"/>
      <c r="M1887" s="251"/>
      <c r="N1887" s="252"/>
      <c r="O1887" s="252"/>
      <c r="P1887" s="252"/>
      <c r="Q1887" s="252"/>
      <c r="R1887" s="252"/>
      <c r="S1887" s="252"/>
      <c r="T1887" s="253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54" t="s">
        <v>188</v>
      </c>
      <c r="AU1887" s="254" t="s">
        <v>81</v>
      </c>
      <c r="AV1887" s="14" t="s">
        <v>81</v>
      </c>
      <c r="AW1887" s="14" t="s">
        <v>33</v>
      </c>
      <c r="AX1887" s="14" t="s">
        <v>71</v>
      </c>
      <c r="AY1887" s="254" t="s">
        <v>175</v>
      </c>
    </row>
    <row r="1888" s="14" customFormat="1">
      <c r="A1888" s="14"/>
      <c r="B1888" s="244"/>
      <c r="C1888" s="245"/>
      <c r="D1888" s="227" t="s">
        <v>188</v>
      </c>
      <c r="E1888" s="246" t="s">
        <v>19</v>
      </c>
      <c r="F1888" s="247" t="s">
        <v>3543</v>
      </c>
      <c r="G1888" s="245"/>
      <c r="H1888" s="248">
        <v>6.7999999999999998</v>
      </c>
      <c r="I1888" s="249"/>
      <c r="J1888" s="245"/>
      <c r="K1888" s="245"/>
      <c r="L1888" s="250"/>
      <c r="M1888" s="251"/>
      <c r="N1888" s="252"/>
      <c r="O1888" s="252"/>
      <c r="P1888" s="252"/>
      <c r="Q1888" s="252"/>
      <c r="R1888" s="252"/>
      <c r="S1888" s="252"/>
      <c r="T1888" s="253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54" t="s">
        <v>188</v>
      </c>
      <c r="AU1888" s="254" t="s">
        <v>81</v>
      </c>
      <c r="AV1888" s="14" t="s">
        <v>81</v>
      </c>
      <c r="AW1888" s="14" t="s">
        <v>33</v>
      </c>
      <c r="AX1888" s="14" t="s">
        <v>71</v>
      </c>
      <c r="AY1888" s="254" t="s">
        <v>175</v>
      </c>
    </row>
    <row r="1889" s="14" customFormat="1">
      <c r="A1889" s="14"/>
      <c r="B1889" s="244"/>
      <c r="C1889" s="245"/>
      <c r="D1889" s="227" t="s">
        <v>188</v>
      </c>
      <c r="E1889" s="246" t="s">
        <v>19</v>
      </c>
      <c r="F1889" s="247" t="s">
        <v>3544</v>
      </c>
      <c r="G1889" s="245"/>
      <c r="H1889" s="248">
        <v>6</v>
      </c>
      <c r="I1889" s="249"/>
      <c r="J1889" s="245"/>
      <c r="K1889" s="245"/>
      <c r="L1889" s="250"/>
      <c r="M1889" s="251"/>
      <c r="N1889" s="252"/>
      <c r="O1889" s="252"/>
      <c r="P1889" s="252"/>
      <c r="Q1889" s="252"/>
      <c r="R1889" s="252"/>
      <c r="S1889" s="252"/>
      <c r="T1889" s="253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T1889" s="254" t="s">
        <v>188</v>
      </c>
      <c r="AU1889" s="254" t="s">
        <v>81</v>
      </c>
      <c r="AV1889" s="14" t="s">
        <v>81</v>
      </c>
      <c r="AW1889" s="14" t="s">
        <v>33</v>
      </c>
      <c r="AX1889" s="14" t="s">
        <v>71</v>
      </c>
      <c r="AY1889" s="254" t="s">
        <v>175</v>
      </c>
    </row>
    <row r="1890" s="14" customFormat="1">
      <c r="A1890" s="14"/>
      <c r="B1890" s="244"/>
      <c r="C1890" s="245"/>
      <c r="D1890" s="227" t="s">
        <v>188</v>
      </c>
      <c r="E1890" s="246" t="s">
        <v>19</v>
      </c>
      <c r="F1890" s="247" t="s">
        <v>3545</v>
      </c>
      <c r="G1890" s="245"/>
      <c r="H1890" s="248">
        <v>2.7999999999999998</v>
      </c>
      <c r="I1890" s="249"/>
      <c r="J1890" s="245"/>
      <c r="K1890" s="245"/>
      <c r="L1890" s="250"/>
      <c r="M1890" s="251"/>
      <c r="N1890" s="252"/>
      <c r="O1890" s="252"/>
      <c r="P1890" s="252"/>
      <c r="Q1890" s="252"/>
      <c r="R1890" s="252"/>
      <c r="S1890" s="252"/>
      <c r="T1890" s="253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54" t="s">
        <v>188</v>
      </c>
      <c r="AU1890" s="254" t="s">
        <v>81</v>
      </c>
      <c r="AV1890" s="14" t="s">
        <v>81</v>
      </c>
      <c r="AW1890" s="14" t="s">
        <v>33</v>
      </c>
      <c r="AX1890" s="14" t="s">
        <v>71</v>
      </c>
      <c r="AY1890" s="254" t="s">
        <v>175</v>
      </c>
    </row>
    <row r="1891" s="14" customFormat="1">
      <c r="A1891" s="14"/>
      <c r="B1891" s="244"/>
      <c r="C1891" s="245"/>
      <c r="D1891" s="227" t="s">
        <v>188</v>
      </c>
      <c r="E1891" s="246" t="s">
        <v>19</v>
      </c>
      <c r="F1891" s="247" t="s">
        <v>3546</v>
      </c>
      <c r="G1891" s="245"/>
      <c r="H1891" s="248">
        <v>2.7999999999999998</v>
      </c>
      <c r="I1891" s="249"/>
      <c r="J1891" s="245"/>
      <c r="K1891" s="245"/>
      <c r="L1891" s="250"/>
      <c r="M1891" s="251"/>
      <c r="N1891" s="252"/>
      <c r="O1891" s="252"/>
      <c r="P1891" s="252"/>
      <c r="Q1891" s="252"/>
      <c r="R1891" s="252"/>
      <c r="S1891" s="252"/>
      <c r="T1891" s="253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4" t="s">
        <v>188</v>
      </c>
      <c r="AU1891" s="254" t="s">
        <v>81</v>
      </c>
      <c r="AV1891" s="14" t="s">
        <v>81</v>
      </c>
      <c r="AW1891" s="14" t="s">
        <v>33</v>
      </c>
      <c r="AX1891" s="14" t="s">
        <v>71</v>
      </c>
      <c r="AY1891" s="254" t="s">
        <v>175</v>
      </c>
    </row>
    <row r="1892" s="14" customFormat="1">
      <c r="A1892" s="14"/>
      <c r="B1892" s="244"/>
      <c r="C1892" s="245"/>
      <c r="D1892" s="227" t="s">
        <v>188</v>
      </c>
      <c r="E1892" s="246" t="s">
        <v>19</v>
      </c>
      <c r="F1892" s="247" t="s">
        <v>3547</v>
      </c>
      <c r="G1892" s="245"/>
      <c r="H1892" s="248">
        <v>2.7999999999999998</v>
      </c>
      <c r="I1892" s="249"/>
      <c r="J1892" s="245"/>
      <c r="K1892" s="245"/>
      <c r="L1892" s="250"/>
      <c r="M1892" s="251"/>
      <c r="N1892" s="252"/>
      <c r="O1892" s="252"/>
      <c r="P1892" s="252"/>
      <c r="Q1892" s="252"/>
      <c r="R1892" s="252"/>
      <c r="S1892" s="252"/>
      <c r="T1892" s="253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54" t="s">
        <v>188</v>
      </c>
      <c r="AU1892" s="254" t="s">
        <v>81</v>
      </c>
      <c r="AV1892" s="14" t="s">
        <v>81</v>
      </c>
      <c r="AW1892" s="14" t="s">
        <v>33</v>
      </c>
      <c r="AX1892" s="14" t="s">
        <v>71</v>
      </c>
      <c r="AY1892" s="254" t="s">
        <v>175</v>
      </c>
    </row>
    <row r="1893" s="14" customFormat="1">
      <c r="A1893" s="14"/>
      <c r="B1893" s="244"/>
      <c r="C1893" s="245"/>
      <c r="D1893" s="227" t="s">
        <v>188</v>
      </c>
      <c r="E1893" s="246" t="s">
        <v>19</v>
      </c>
      <c r="F1893" s="247" t="s">
        <v>3548</v>
      </c>
      <c r="G1893" s="245"/>
      <c r="H1893" s="248">
        <v>6</v>
      </c>
      <c r="I1893" s="249"/>
      <c r="J1893" s="245"/>
      <c r="K1893" s="245"/>
      <c r="L1893" s="250"/>
      <c r="M1893" s="251"/>
      <c r="N1893" s="252"/>
      <c r="O1893" s="252"/>
      <c r="P1893" s="252"/>
      <c r="Q1893" s="252"/>
      <c r="R1893" s="252"/>
      <c r="S1893" s="252"/>
      <c r="T1893" s="253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54" t="s">
        <v>188</v>
      </c>
      <c r="AU1893" s="254" t="s">
        <v>81</v>
      </c>
      <c r="AV1893" s="14" t="s">
        <v>81</v>
      </c>
      <c r="AW1893" s="14" t="s">
        <v>33</v>
      </c>
      <c r="AX1893" s="14" t="s">
        <v>71</v>
      </c>
      <c r="AY1893" s="254" t="s">
        <v>175</v>
      </c>
    </row>
    <row r="1894" s="15" customFormat="1">
      <c r="A1894" s="15"/>
      <c r="B1894" s="255"/>
      <c r="C1894" s="256"/>
      <c r="D1894" s="227" t="s">
        <v>188</v>
      </c>
      <c r="E1894" s="257" t="s">
        <v>19</v>
      </c>
      <c r="F1894" s="258" t="s">
        <v>206</v>
      </c>
      <c r="G1894" s="256"/>
      <c r="H1894" s="259">
        <v>41.399999999999999</v>
      </c>
      <c r="I1894" s="260"/>
      <c r="J1894" s="256"/>
      <c r="K1894" s="256"/>
      <c r="L1894" s="261"/>
      <c r="M1894" s="262"/>
      <c r="N1894" s="263"/>
      <c r="O1894" s="263"/>
      <c r="P1894" s="263"/>
      <c r="Q1894" s="263"/>
      <c r="R1894" s="263"/>
      <c r="S1894" s="263"/>
      <c r="T1894" s="264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65" t="s">
        <v>188</v>
      </c>
      <c r="AU1894" s="265" t="s">
        <v>81</v>
      </c>
      <c r="AV1894" s="15" t="s">
        <v>182</v>
      </c>
      <c r="AW1894" s="15" t="s">
        <v>33</v>
      </c>
      <c r="AX1894" s="15" t="s">
        <v>79</v>
      </c>
      <c r="AY1894" s="265" t="s">
        <v>175</v>
      </c>
    </row>
    <row r="1895" s="2" customFormat="1" ht="24.15" customHeight="1">
      <c r="A1895" s="40"/>
      <c r="B1895" s="41"/>
      <c r="C1895" s="214" t="s">
        <v>1810</v>
      </c>
      <c r="D1895" s="214" t="s">
        <v>177</v>
      </c>
      <c r="E1895" s="215" t="s">
        <v>2044</v>
      </c>
      <c r="F1895" s="216" t="s">
        <v>2045</v>
      </c>
      <c r="G1895" s="217" t="s">
        <v>1032</v>
      </c>
      <c r="H1895" s="287"/>
      <c r="I1895" s="219"/>
      <c r="J1895" s="220">
        <f>ROUND(I1895*H1895,2)</f>
        <v>0</v>
      </c>
      <c r="K1895" s="216" t="s">
        <v>181</v>
      </c>
      <c r="L1895" s="46"/>
      <c r="M1895" s="221" t="s">
        <v>19</v>
      </c>
      <c r="N1895" s="222" t="s">
        <v>42</v>
      </c>
      <c r="O1895" s="86"/>
      <c r="P1895" s="223">
        <f>O1895*H1895</f>
        <v>0</v>
      </c>
      <c r="Q1895" s="223">
        <v>0</v>
      </c>
      <c r="R1895" s="223">
        <f>Q1895*H1895</f>
        <v>0</v>
      </c>
      <c r="S1895" s="223">
        <v>0</v>
      </c>
      <c r="T1895" s="224">
        <f>S1895*H1895</f>
        <v>0</v>
      </c>
      <c r="U1895" s="40"/>
      <c r="V1895" s="40"/>
      <c r="W1895" s="40"/>
      <c r="X1895" s="40"/>
      <c r="Y1895" s="40"/>
      <c r="Z1895" s="40"/>
      <c r="AA1895" s="40"/>
      <c r="AB1895" s="40"/>
      <c r="AC1895" s="40"/>
      <c r="AD1895" s="40"/>
      <c r="AE1895" s="40"/>
      <c r="AR1895" s="225" t="s">
        <v>315</v>
      </c>
      <c r="AT1895" s="225" t="s">
        <v>177</v>
      </c>
      <c r="AU1895" s="225" t="s">
        <v>81</v>
      </c>
      <c r="AY1895" s="19" t="s">
        <v>175</v>
      </c>
      <c r="BE1895" s="226">
        <f>IF(N1895="základní",J1895,0)</f>
        <v>0</v>
      </c>
      <c r="BF1895" s="226">
        <f>IF(N1895="snížená",J1895,0)</f>
        <v>0</v>
      </c>
      <c r="BG1895" s="226">
        <f>IF(N1895="zákl. přenesená",J1895,0)</f>
        <v>0</v>
      </c>
      <c r="BH1895" s="226">
        <f>IF(N1895="sníž. přenesená",J1895,0)</f>
        <v>0</v>
      </c>
      <c r="BI1895" s="226">
        <f>IF(N1895="nulová",J1895,0)</f>
        <v>0</v>
      </c>
      <c r="BJ1895" s="19" t="s">
        <v>79</v>
      </c>
      <c r="BK1895" s="226">
        <f>ROUND(I1895*H1895,2)</f>
        <v>0</v>
      </c>
      <c r="BL1895" s="19" t="s">
        <v>315</v>
      </c>
      <c r="BM1895" s="225" t="s">
        <v>3549</v>
      </c>
    </row>
    <row r="1896" s="2" customFormat="1">
      <c r="A1896" s="40"/>
      <c r="B1896" s="41"/>
      <c r="C1896" s="42"/>
      <c r="D1896" s="227" t="s">
        <v>184</v>
      </c>
      <c r="E1896" s="42"/>
      <c r="F1896" s="228" t="s">
        <v>2047</v>
      </c>
      <c r="G1896" s="42"/>
      <c r="H1896" s="42"/>
      <c r="I1896" s="229"/>
      <c r="J1896" s="42"/>
      <c r="K1896" s="42"/>
      <c r="L1896" s="46"/>
      <c r="M1896" s="230"/>
      <c r="N1896" s="231"/>
      <c r="O1896" s="86"/>
      <c r="P1896" s="86"/>
      <c r="Q1896" s="86"/>
      <c r="R1896" s="86"/>
      <c r="S1896" s="86"/>
      <c r="T1896" s="87"/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T1896" s="19" t="s">
        <v>184</v>
      </c>
      <c r="AU1896" s="19" t="s">
        <v>81</v>
      </c>
    </row>
    <row r="1897" s="2" customFormat="1">
      <c r="A1897" s="40"/>
      <c r="B1897" s="41"/>
      <c r="C1897" s="42"/>
      <c r="D1897" s="232" t="s">
        <v>186</v>
      </c>
      <c r="E1897" s="42"/>
      <c r="F1897" s="233" t="s">
        <v>2048</v>
      </c>
      <c r="G1897" s="42"/>
      <c r="H1897" s="42"/>
      <c r="I1897" s="229"/>
      <c r="J1897" s="42"/>
      <c r="K1897" s="42"/>
      <c r="L1897" s="46"/>
      <c r="M1897" s="230"/>
      <c r="N1897" s="231"/>
      <c r="O1897" s="86"/>
      <c r="P1897" s="86"/>
      <c r="Q1897" s="86"/>
      <c r="R1897" s="86"/>
      <c r="S1897" s="86"/>
      <c r="T1897" s="87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186</v>
      </c>
      <c r="AU1897" s="19" t="s">
        <v>81</v>
      </c>
    </row>
    <row r="1898" s="12" customFormat="1" ht="22.8" customHeight="1">
      <c r="A1898" s="12"/>
      <c r="B1898" s="198"/>
      <c r="C1898" s="199"/>
      <c r="D1898" s="200" t="s">
        <v>70</v>
      </c>
      <c r="E1898" s="212" t="s">
        <v>2049</v>
      </c>
      <c r="F1898" s="212" t="s">
        <v>2050</v>
      </c>
      <c r="G1898" s="199"/>
      <c r="H1898" s="199"/>
      <c r="I1898" s="202"/>
      <c r="J1898" s="213">
        <f>BK1898</f>
        <v>0</v>
      </c>
      <c r="K1898" s="199"/>
      <c r="L1898" s="204"/>
      <c r="M1898" s="205"/>
      <c r="N1898" s="206"/>
      <c r="O1898" s="206"/>
      <c r="P1898" s="207">
        <f>SUM(P1899:P1978)</f>
        <v>0</v>
      </c>
      <c r="Q1898" s="206"/>
      <c r="R1898" s="207">
        <f>SUM(R1899:R1978)</f>
        <v>0.071155599999999999</v>
      </c>
      <c r="S1898" s="206"/>
      <c r="T1898" s="208">
        <f>SUM(T1899:T1978)</f>
        <v>0</v>
      </c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R1898" s="209" t="s">
        <v>81</v>
      </c>
      <c r="AT1898" s="210" t="s">
        <v>70</v>
      </c>
      <c r="AU1898" s="210" t="s">
        <v>79</v>
      </c>
      <c r="AY1898" s="209" t="s">
        <v>175</v>
      </c>
      <c r="BK1898" s="211">
        <f>SUM(BK1899:BK1978)</f>
        <v>0</v>
      </c>
    </row>
    <row r="1899" s="2" customFormat="1" ht="24.15" customHeight="1">
      <c r="A1899" s="40"/>
      <c r="B1899" s="41"/>
      <c r="C1899" s="214" t="s">
        <v>1816</v>
      </c>
      <c r="D1899" s="214" t="s">
        <v>177</v>
      </c>
      <c r="E1899" s="215" t="s">
        <v>2409</v>
      </c>
      <c r="F1899" s="216" t="s">
        <v>2410</v>
      </c>
      <c r="G1899" s="217" t="s">
        <v>248</v>
      </c>
      <c r="H1899" s="218">
        <v>91.632000000000005</v>
      </c>
      <c r="I1899" s="219"/>
      <c r="J1899" s="220">
        <f>ROUND(I1899*H1899,2)</f>
        <v>0</v>
      </c>
      <c r="K1899" s="216" t="s">
        <v>181</v>
      </c>
      <c r="L1899" s="46"/>
      <c r="M1899" s="221" t="s">
        <v>19</v>
      </c>
      <c r="N1899" s="222" t="s">
        <v>42</v>
      </c>
      <c r="O1899" s="86"/>
      <c r="P1899" s="223">
        <f>O1899*H1899</f>
        <v>0</v>
      </c>
      <c r="Q1899" s="223">
        <v>6.9999999999999994E-05</v>
      </c>
      <c r="R1899" s="223">
        <f>Q1899*H1899</f>
        <v>0.0064142399999999999</v>
      </c>
      <c r="S1899" s="223">
        <v>0</v>
      </c>
      <c r="T1899" s="224">
        <f>S1899*H1899</f>
        <v>0</v>
      </c>
      <c r="U1899" s="40"/>
      <c r="V1899" s="40"/>
      <c r="W1899" s="40"/>
      <c r="X1899" s="40"/>
      <c r="Y1899" s="40"/>
      <c r="Z1899" s="40"/>
      <c r="AA1899" s="40"/>
      <c r="AB1899" s="40"/>
      <c r="AC1899" s="40"/>
      <c r="AD1899" s="40"/>
      <c r="AE1899" s="40"/>
      <c r="AR1899" s="225" t="s">
        <v>315</v>
      </c>
      <c r="AT1899" s="225" t="s">
        <v>177</v>
      </c>
      <c r="AU1899" s="225" t="s">
        <v>81</v>
      </c>
      <c r="AY1899" s="19" t="s">
        <v>175</v>
      </c>
      <c r="BE1899" s="226">
        <f>IF(N1899="základní",J1899,0)</f>
        <v>0</v>
      </c>
      <c r="BF1899" s="226">
        <f>IF(N1899="snížená",J1899,0)</f>
        <v>0</v>
      </c>
      <c r="BG1899" s="226">
        <f>IF(N1899="zákl. přenesená",J1899,0)</f>
        <v>0</v>
      </c>
      <c r="BH1899" s="226">
        <f>IF(N1899="sníž. přenesená",J1899,0)</f>
        <v>0</v>
      </c>
      <c r="BI1899" s="226">
        <f>IF(N1899="nulová",J1899,0)</f>
        <v>0</v>
      </c>
      <c r="BJ1899" s="19" t="s">
        <v>79</v>
      </c>
      <c r="BK1899" s="226">
        <f>ROUND(I1899*H1899,2)</f>
        <v>0</v>
      </c>
      <c r="BL1899" s="19" t="s">
        <v>315</v>
      </c>
      <c r="BM1899" s="225" t="s">
        <v>3550</v>
      </c>
    </row>
    <row r="1900" s="2" customFormat="1">
      <c r="A1900" s="40"/>
      <c r="B1900" s="41"/>
      <c r="C1900" s="42"/>
      <c r="D1900" s="227" t="s">
        <v>184</v>
      </c>
      <c r="E1900" s="42"/>
      <c r="F1900" s="228" t="s">
        <v>2412</v>
      </c>
      <c r="G1900" s="42"/>
      <c r="H1900" s="42"/>
      <c r="I1900" s="229"/>
      <c r="J1900" s="42"/>
      <c r="K1900" s="42"/>
      <c r="L1900" s="46"/>
      <c r="M1900" s="230"/>
      <c r="N1900" s="231"/>
      <c r="O1900" s="86"/>
      <c r="P1900" s="86"/>
      <c r="Q1900" s="86"/>
      <c r="R1900" s="86"/>
      <c r="S1900" s="86"/>
      <c r="T1900" s="87"/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T1900" s="19" t="s">
        <v>184</v>
      </c>
      <c r="AU1900" s="19" t="s">
        <v>81</v>
      </c>
    </row>
    <row r="1901" s="2" customFormat="1">
      <c r="A1901" s="40"/>
      <c r="B1901" s="41"/>
      <c r="C1901" s="42"/>
      <c r="D1901" s="232" t="s">
        <v>186</v>
      </c>
      <c r="E1901" s="42"/>
      <c r="F1901" s="233" t="s">
        <v>2413</v>
      </c>
      <c r="G1901" s="42"/>
      <c r="H1901" s="42"/>
      <c r="I1901" s="229"/>
      <c r="J1901" s="42"/>
      <c r="K1901" s="42"/>
      <c r="L1901" s="46"/>
      <c r="M1901" s="230"/>
      <c r="N1901" s="231"/>
      <c r="O1901" s="86"/>
      <c r="P1901" s="86"/>
      <c r="Q1901" s="86"/>
      <c r="R1901" s="86"/>
      <c r="S1901" s="86"/>
      <c r="T1901" s="87"/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T1901" s="19" t="s">
        <v>186</v>
      </c>
      <c r="AU1901" s="19" t="s">
        <v>81</v>
      </c>
    </row>
    <row r="1902" s="13" customFormat="1">
      <c r="A1902" s="13"/>
      <c r="B1902" s="234"/>
      <c r="C1902" s="235"/>
      <c r="D1902" s="227" t="s">
        <v>188</v>
      </c>
      <c r="E1902" s="236" t="s">
        <v>19</v>
      </c>
      <c r="F1902" s="237" t="s">
        <v>2347</v>
      </c>
      <c r="G1902" s="235"/>
      <c r="H1902" s="236" t="s">
        <v>19</v>
      </c>
      <c r="I1902" s="238"/>
      <c r="J1902" s="235"/>
      <c r="K1902" s="235"/>
      <c r="L1902" s="239"/>
      <c r="M1902" s="240"/>
      <c r="N1902" s="241"/>
      <c r="O1902" s="241"/>
      <c r="P1902" s="241"/>
      <c r="Q1902" s="241"/>
      <c r="R1902" s="241"/>
      <c r="S1902" s="241"/>
      <c r="T1902" s="242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3" t="s">
        <v>188</v>
      </c>
      <c r="AU1902" s="243" t="s">
        <v>81</v>
      </c>
      <c r="AV1902" s="13" t="s">
        <v>79</v>
      </c>
      <c r="AW1902" s="13" t="s">
        <v>33</v>
      </c>
      <c r="AX1902" s="13" t="s">
        <v>71</v>
      </c>
      <c r="AY1902" s="243" t="s">
        <v>175</v>
      </c>
    </row>
    <row r="1903" s="13" customFormat="1">
      <c r="A1903" s="13"/>
      <c r="B1903" s="234"/>
      <c r="C1903" s="235"/>
      <c r="D1903" s="227" t="s">
        <v>188</v>
      </c>
      <c r="E1903" s="236" t="s">
        <v>19</v>
      </c>
      <c r="F1903" s="237" t="s">
        <v>3551</v>
      </c>
      <c r="G1903" s="235"/>
      <c r="H1903" s="236" t="s">
        <v>19</v>
      </c>
      <c r="I1903" s="238"/>
      <c r="J1903" s="235"/>
      <c r="K1903" s="235"/>
      <c r="L1903" s="239"/>
      <c r="M1903" s="240"/>
      <c r="N1903" s="241"/>
      <c r="O1903" s="241"/>
      <c r="P1903" s="241"/>
      <c r="Q1903" s="241"/>
      <c r="R1903" s="241"/>
      <c r="S1903" s="241"/>
      <c r="T1903" s="242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3" t="s">
        <v>188</v>
      </c>
      <c r="AU1903" s="243" t="s">
        <v>81</v>
      </c>
      <c r="AV1903" s="13" t="s">
        <v>79</v>
      </c>
      <c r="AW1903" s="13" t="s">
        <v>33</v>
      </c>
      <c r="AX1903" s="13" t="s">
        <v>71</v>
      </c>
      <c r="AY1903" s="243" t="s">
        <v>175</v>
      </c>
    </row>
    <row r="1904" s="14" customFormat="1">
      <c r="A1904" s="14"/>
      <c r="B1904" s="244"/>
      <c r="C1904" s="245"/>
      <c r="D1904" s="227" t="s">
        <v>188</v>
      </c>
      <c r="E1904" s="246" t="s">
        <v>19</v>
      </c>
      <c r="F1904" s="247" t="s">
        <v>3552</v>
      </c>
      <c r="G1904" s="245"/>
      <c r="H1904" s="248">
        <v>16.704000000000001</v>
      </c>
      <c r="I1904" s="249"/>
      <c r="J1904" s="245"/>
      <c r="K1904" s="245"/>
      <c r="L1904" s="250"/>
      <c r="M1904" s="251"/>
      <c r="N1904" s="252"/>
      <c r="O1904" s="252"/>
      <c r="P1904" s="252"/>
      <c r="Q1904" s="252"/>
      <c r="R1904" s="252"/>
      <c r="S1904" s="252"/>
      <c r="T1904" s="253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54" t="s">
        <v>188</v>
      </c>
      <c r="AU1904" s="254" t="s">
        <v>81</v>
      </c>
      <c r="AV1904" s="14" t="s">
        <v>81</v>
      </c>
      <c r="AW1904" s="14" t="s">
        <v>33</v>
      </c>
      <c r="AX1904" s="14" t="s">
        <v>71</v>
      </c>
      <c r="AY1904" s="254" t="s">
        <v>175</v>
      </c>
    </row>
    <row r="1905" s="14" customFormat="1">
      <c r="A1905" s="14"/>
      <c r="B1905" s="244"/>
      <c r="C1905" s="245"/>
      <c r="D1905" s="227" t="s">
        <v>188</v>
      </c>
      <c r="E1905" s="246" t="s">
        <v>19</v>
      </c>
      <c r="F1905" s="247" t="s">
        <v>3553</v>
      </c>
      <c r="G1905" s="245"/>
      <c r="H1905" s="248">
        <v>18.960000000000001</v>
      </c>
      <c r="I1905" s="249"/>
      <c r="J1905" s="245"/>
      <c r="K1905" s="245"/>
      <c r="L1905" s="250"/>
      <c r="M1905" s="251"/>
      <c r="N1905" s="252"/>
      <c r="O1905" s="252"/>
      <c r="P1905" s="252"/>
      <c r="Q1905" s="252"/>
      <c r="R1905" s="252"/>
      <c r="S1905" s="252"/>
      <c r="T1905" s="253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54" t="s">
        <v>188</v>
      </c>
      <c r="AU1905" s="254" t="s">
        <v>81</v>
      </c>
      <c r="AV1905" s="14" t="s">
        <v>81</v>
      </c>
      <c r="AW1905" s="14" t="s">
        <v>33</v>
      </c>
      <c r="AX1905" s="14" t="s">
        <v>71</v>
      </c>
      <c r="AY1905" s="254" t="s">
        <v>175</v>
      </c>
    </row>
    <row r="1906" s="14" customFormat="1">
      <c r="A1906" s="14"/>
      <c r="B1906" s="244"/>
      <c r="C1906" s="245"/>
      <c r="D1906" s="227" t="s">
        <v>188</v>
      </c>
      <c r="E1906" s="246" t="s">
        <v>19</v>
      </c>
      <c r="F1906" s="247" t="s">
        <v>3554</v>
      </c>
      <c r="G1906" s="245"/>
      <c r="H1906" s="248">
        <v>30.975999999999999</v>
      </c>
      <c r="I1906" s="249"/>
      <c r="J1906" s="245"/>
      <c r="K1906" s="245"/>
      <c r="L1906" s="250"/>
      <c r="M1906" s="251"/>
      <c r="N1906" s="252"/>
      <c r="O1906" s="252"/>
      <c r="P1906" s="252"/>
      <c r="Q1906" s="252"/>
      <c r="R1906" s="252"/>
      <c r="S1906" s="252"/>
      <c r="T1906" s="253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54" t="s">
        <v>188</v>
      </c>
      <c r="AU1906" s="254" t="s">
        <v>81</v>
      </c>
      <c r="AV1906" s="14" t="s">
        <v>81</v>
      </c>
      <c r="AW1906" s="14" t="s">
        <v>33</v>
      </c>
      <c r="AX1906" s="14" t="s">
        <v>71</v>
      </c>
      <c r="AY1906" s="254" t="s">
        <v>175</v>
      </c>
    </row>
    <row r="1907" s="14" customFormat="1">
      <c r="A1907" s="14"/>
      <c r="B1907" s="244"/>
      <c r="C1907" s="245"/>
      <c r="D1907" s="227" t="s">
        <v>188</v>
      </c>
      <c r="E1907" s="246" t="s">
        <v>19</v>
      </c>
      <c r="F1907" s="247" t="s">
        <v>3555</v>
      </c>
      <c r="G1907" s="245"/>
      <c r="H1907" s="248">
        <v>14.112</v>
      </c>
      <c r="I1907" s="249"/>
      <c r="J1907" s="245"/>
      <c r="K1907" s="245"/>
      <c r="L1907" s="250"/>
      <c r="M1907" s="251"/>
      <c r="N1907" s="252"/>
      <c r="O1907" s="252"/>
      <c r="P1907" s="252"/>
      <c r="Q1907" s="252"/>
      <c r="R1907" s="252"/>
      <c r="S1907" s="252"/>
      <c r="T1907" s="253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54" t="s">
        <v>188</v>
      </c>
      <c r="AU1907" s="254" t="s">
        <v>81</v>
      </c>
      <c r="AV1907" s="14" t="s">
        <v>81</v>
      </c>
      <c r="AW1907" s="14" t="s">
        <v>33</v>
      </c>
      <c r="AX1907" s="14" t="s">
        <v>71</v>
      </c>
      <c r="AY1907" s="254" t="s">
        <v>175</v>
      </c>
    </row>
    <row r="1908" s="14" customFormat="1">
      <c r="A1908" s="14"/>
      <c r="B1908" s="244"/>
      <c r="C1908" s="245"/>
      <c r="D1908" s="227" t="s">
        <v>188</v>
      </c>
      <c r="E1908" s="246" t="s">
        <v>19</v>
      </c>
      <c r="F1908" s="247" t="s">
        <v>3556</v>
      </c>
      <c r="G1908" s="245"/>
      <c r="H1908" s="248">
        <v>10.880000000000001</v>
      </c>
      <c r="I1908" s="249"/>
      <c r="J1908" s="245"/>
      <c r="K1908" s="245"/>
      <c r="L1908" s="250"/>
      <c r="M1908" s="251"/>
      <c r="N1908" s="252"/>
      <c r="O1908" s="252"/>
      <c r="P1908" s="252"/>
      <c r="Q1908" s="252"/>
      <c r="R1908" s="252"/>
      <c r="S1908" s="252"/>
      <c r="T1908" s="253"/>
      <c r="U1908" s="14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T1908" s="254" t="s">
        <v>188</v>
      </c>
      <c r="AU1908" s="254" t="s">
        <v>81</v>
      </c>
      <c r="AV1908" s="14" t="s">
        <v>81</v>
      </c>
      <c r="AW1908" s="14" t="s">
        <v>33</v>
      </c>
      <c r="AX1908" s="14" t="s">
        <v>71</v>
      </c>
      <c r="AY1908" s="254" t="s">
        <v>175</v>
      </c>
    </row>
    <row r="1909" s="15" customFormat="1">
      <c r="A1909" s="15"/>
      <c r="B1909" s="255"/>
      <c r="C1909" s="256"/>
      <c r="D1909" s="227" t="s">
        <v>188</v>
      </c>
      <c r="E1909" s="257" t="s">
        <v>19</v>
      </c>
      <c r="F1909" s="258" t="s">
        <v>206</v>
      </c>
      <c r="G1909" s="256"/>
      <c r="H1909" s="259">
        <v>91.631999999999991</v>
      </c>
      <c r="I1909" s="260"/>
      <c r="J1909" s="256"/>
      <c r="K1909" s="256"/>
      <c r="L1909" s="261"/>
      <c r="M1909" s="262"/>
      <c r="N1909" s="263"/>
      <c r="O1909" s="263"/>
      <c r="P1909" s="263"/>
      <c r="Q1909" s="263"/>
      <c r="R1909" s="263"/>
      <c r="S1909" s="263"/>
      <c r="T1909" s="264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65" t="s">
        <v>188</v>
      </c>
      <c r="AU1909" s="265" t="s">
        <v>81</v>
      </c>
      <c r="AV1909" s="15" t="s">
        <v>182</v>
      </c>
      <c r="AW1909" s="15" t="s">
        <v>33</v>
      </c>
      <c r="AX1909" s="15" t="s">
        <v>79</v>
      </c>
      <c r="AY1909" s="265" t="s">
        <v>175</v>
      </c>
    </row>
    <row r="1910" s="2" customFormat="1" ht="24.15" customHeight="1">
      <c r="A1910" s="40"/>
      <c r="B1910" s="41"/>
      <c r="C1910" s="214" t="s">
        <v>1820</v>
      </c>
      <c r="D1910" s="214" t="s">
        <v>177</v>
      </c>
      <c r="E1910" s="215" t="s">
        <v>2071</v>
      </c>
      <c r="F1910" s="216" t="s">
        <v>2072</v>
      </c>
      <c r="G1910" s="217" t="s">
        <v>248</v>
      </c>
      <c r="H1910" s="218">
        <v>91.632000000000005</v>
      </c>
      <c r="I1910" s="219"/>
      <c r="J1910" s="220">
        <f>ROUND(I1910*H1910,2)</f>
        <v>0</v>
      </c>
      <c r="K1910" s="216" t="s">
        <v>181</v>
      </c>
      <c r="L1910" s="46"/>
      <c r="M1910" s="221" t="s">
        <v>19</v>
      </c>
      <c r="N1910" s="222" t="s">
        <v>42</v>
      </c>
      <c r="O1910" s="86"/>
      <c r="P1910" s="223">
        <f>O1910*H1910</f>
        <v>0</v>
      </c>
      <c r="Q1910" s="223">
        <v>0.00013999999999999999</v>
      </c>
      <c r="R1910" s="223">
        <f>Q1910*H1910</f>
        <v>0.01282848</v>
      </c>
      <c r="S1910" s="223">
        <v>0</v>
      </c>
      <c r="T1910" s="224">
        <f>S1910*H1910</f>
        <v>0</v>
      </c>
      <c r="U1910" s="40"/>
      <c r="V1910" s="40"/>
      <c r="W1910" s="40"/>
      <c r="X1910" s="40"/>
      <c r="Y1910" s="40"/>
      <c r="Z1910" s="40"/>
      <c r="AA1910" s="40"/>
      <c r="AB1910" s="40"/>
      <c r="AC1910" s="40"/>
      <c r="AD1910" s="40"/>
      <c r="AE1910" s="40"/>
      <c r="AR1910" s="225" t="s">
        <v>315</v>
      </c>
      <c r="AT1910" s="225" t="s">
        <v>177</v>
      </c>
      <c r="AU1910" s="225" t="s">
        <v>81</v>
      </c>
      <c r="AY1910" s="19" t="s">
        <v>175</v>
      </c>
      <c r="BE1910" s="226">
        <f>IF(N1910="základní",J1910,0)</f>
        <v>0</v>
      </c>
      <c r="BF1910" s="226">
        <f>IF(N1910="snížená",J1910,0)</f>
        <v>0</v>
      </c>
      <c r="BG1910" s="226">
        <f>IF(N1910="zákl. přenesená",J1910,0)</f>
        <v>0</v>
      </c>
      <c r="BH1910" s="226">
        <f>IF(N1910="sníž. přenesená",J1910,0)</f>
        <v>0</v>
      </c>
      <c r="BI1910" s="226">
        <f>IF(N1910="nulová",J1910,0)</f>
        <v>0</v>
      </c>
      <c r="BJ1910" s="19" t="s">
        <v>79</v>
      </c>
      <c r="BK1910" s="226">
        <f>ROUND(I1910*H1910,2)</f>
        <v>0</v>
      </c>
      <c r="BL1910" s="19" t="s">
        <v>315</v>
      </c>
      <c r="BM1910" s="225" t="s">
        <v>3557</v>
      </c>
    </row>
    <row r="1911" s="2" customFormat="1">
      <c r="A1911" s="40"/>
      <c r="B1911" s="41"/>
      <c r="C1911" s="42"/>
      <c r="D1911" s="227" t="s">
        <v>184</v>
      </c>
      <c r="E1911" s="42"/>
      <c r="F1911" s="228" t="s">
        <v>2074</v>
      </c>
      <c r="G1911" s="42"/>
      <c r="H1911" s="42"/>
      <c r="I1911" s="229"/>
      <c r="J1911" s="42"/>
      <c r="K1911" s="42"/>
      <c r="L1911" s="46"/>
      <c r="M1911" s="230"/>
      <c r="N1911" s="231"/>
      <c r="O1911" s="86"/>
      <c r="P1911" s="86"/>
      <c r="Q1911" s="86"/>
      <c r="R1911" s="86"/>
      <c r="S1911" s="86"/>
      <c r="T1911" s="87"/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T1911" s="19" t="s">
        <v>184</v>
      </c>
      <c r="AU1911" s="19" t="s">
        <v>81</v>
      </c>
    </row>
    <row r="1912" s="2" customFormat="1">
      <c r="A1912" s="40"/>
      <c r="B1912" s="41"/>
      <c r="C1912" s="42"/>
      <c r="D1912" s="232" t="s">
        <v>186</v>
      </c>
      <c r="E1912" s="42"/>
      <c r="F1912" s="233" t="s">
        <v>2075</v>
      </c>
      <c r="G1912" s="42"/>
      <c r="H1912" s="42"/>
      <c r="I1912" s="229"/>
      <c r="J1912" s="42"/>
      <c r="K1912" s="42"/>
      <c r="L1912" s="46"/>
      <c r="M1912" s="230"/>
      <c r="N1912" s="231"/>
      <c r="O1912" s="86"/>
      <c r="P1912" s="86"/>
      <c r="Q1912" s="86"/>
      <c r="R1912" s="86"/>
      <c r="S1912" s="86"/>
      <c r="T1912" s="87"/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T1912" s="19" t="s">
        <v>186</v>
      </c>
      <c r="AU1912" s="19" t="s">
        <v>81</v>
      </c>
    </row>
    <row r="1913" s="13" customFormat="1">
      <c r="A1913" s="13"/>
      <c r="B1913" s="234"/>
      <c r="C1913" s="235"/>
      <c r="D1913" s="227" t="s">
        <v>188</v>
      </c>
      <c r="E1913" s="236" t="s">
        <v>19</v>
      </c>
      <c r="F1913" s="237" t="s">
        <v>2347</v>
      </c>
      <c r="G1913" s="235"/>
      <c r="H1913" s="236" t="s">
        <v>19</v>
      </c>
      <c r="I1913" s="238"/>
      <c r="J1913" s="235"/>
      <c r="K1913" s="235"/>
      <c r="L1913" s="239"/>
      <c r="M1913" s="240"/>
      <c r="N1913" s="241"/>
      <c r="O1913" s="241"/>
      <c r="P1913" s="241"/>
      <c r="Q1913" s="241"/>
      <c r="R1913" s="241"/>
      <c r="S1913" s="241"/>
      <c r="T1913" s="242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3" t="s">
        <v>188</v>
      </c>
      <c r="AU1913" s="243" t="s">
        <v>81</v>
      </c>
      <c r="AV1913" s="13" t="s">
        <v>79</v>
      </c>
      <c r="AW1913" s="13" t="s">
        <v>33</v>
      </c>
      <c r="AX1913" s="13" t="s">
        <v>71</v>
      </c>
      <c r="AY1913" s="243" t="s">
        <v>175</v>
      </c>
    </row>
    <row r="1914" s="13" customFormat="1">
      <c r="A1914" s="13"/>
      <c r="B1914" s="234"/>
      <c r="C1914" s="235"/>
      <c r="D1914" s="227" t="s">
        <v>188</v>
      </c>
      <c r="E1914" s="236" t="s">
        <v>19</v>
      </c>
      <c r="F1914" s="237" t="s">
        <v>3551</v>
      </c>
      <c r="G1914" s="235"/>
      <c r="H1914" s="236" t="s">
        <v>19</v>
      </c>
      <c r="I1914" s="238"/>
      <c r="J1914" s="235"/>
      <c r="K1914" s="235"/>
      <c r="L1914" s="239"/>
      <c r="M1914" s="240"/>
      <c r="N1914" s="241"/>
      <c r="O1914" s="241"/>
      <c r="P1914" s="241"/>
      <c r="Q1914" s="241"/>
      <c r="R1914" s="241"/>
      <c r="S1914" s="241"/>
      <c r="T1914" s="242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3" t="s">
        <v>188</v>
      </c>
      <c r="AU1914" s="243" t="s">
        <v>81</v>
      </c>
      <c r="AV1914" s="13" t="s">
        <v>79</v>
      </c>
      <c r="AW1914" s="13" t="s">
        <v>33</v>
      </c>
      <c r="AX1914" s="13" t="s">
        <v>71</v>
      </c>
      <c r="AY1914" s="243" t="s">
        <v>175</v>
      </c>
    </row>
    <row r="1915" s="14" customFormat="1">
      <c r="A1915" s="14"/>
      <c r="B1915" s="244"/>
      <c r="C1915" s="245"/>
      <c r="D1915" s="227" t="s">
        <v>188</v>
      </c>
      <c r="E1915" s="246" t="s">
        <v>19</v>
      </c>
      <c r="F1915" s="247" t="s">
        <v>3552</v>
      </c>
      <c r="G1915" s="245"/>
      <c r="H1915" s="248">
        <v>16.704000000000001</v>
      </c>
      <c r="I1915" s="249"/>
      <c r="J1915" s="245"/>
      <c r="K1915" s="245"/>
      <c r="L1915" s="250"/>
      <c r="M1915" s="251"/>
      <c r="N1915" s="252"/>
      <c r="O1915" s="252"/>
      <c r="P1915" s="252"/>
      <c r="Q1915" s="252"/>
      <c r="R1915" s="252"/>
      <c r="S1915" s="252"/>
      <c r="T1915" s="253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54" t="s">
        <v>188</v>
      </c>
      <c r="AU1915" s="254" t="s">
        <v>81</v>
      </c>
      <c r="AV1915" s="14" t="s">
        <v>81</v>
      </c>
      <c r="AW1915" s="14" t="s">
        <v>33</v>
      </c>
      <c r="AX1915" s="14" t="s">
        <v>71</v>
      </c>
      <c r="AY1915" s="254" t="s">
        <v>175</v>
      </c>
    </row>
    <row r="1916" s="14" customFormat="1">
      <c r="A1916" s="14"/>
      <c r="B1916" s="244"/>
      <c r="C1916" s="245"/>
      <c r="D1916" s="227" t="s">
        <v>188</v>
      </c>
      <c r="E1916" s="246" t="s">
        <v>19</v>
      </c>
      <c r="F1916" s="247" t="s">
        <v>3553</v>
      </c>
      <c r="G1916" s="245"/>
      <c r="H1916" s="248">
        <v>18.960000000000001</v>
      </c>
      <c r="I1916" s="249"/>
      <c r="J1916" s="245"/>
      <c r="K1916" s="245"/>
      <c r="L1916" s="250"/>
      <c r="M1916" s="251"/>
      <c r="N1916" s="252"/>
      <c r="O1916" s="252"/>
      <c r="P1916" s="252"/>
      <c r="Q1916" s="252"/>
      <c r="R1916" s="252"/>
      <c r="S1916" s="252"/>
      <c r="T1916" s="253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54" t="s">
        <v>188</v>
      </c>
      <c r="AU1916" s="254" t="s">
        <v>81</v>
      </c>
      <c r="AV1916" s="14" t="s">
        <v>81</v>
      </c>
      <c r="AW1916" s="14" t="s">
        <v>33</v>
      </c>
      <c r="AX1916" s="14" t="s">
        <v>71</v>
      </c>
      <c r="AY1916" s="254" t="s">
        <v>175</v>
      </c>
    </row>
    <row r="1917" s="14" customFormat="1">
      <c r="A1917" s="14"/>
      <c r="B1917" s="244"/>
      <c r="C1917" s="245"/>
      <c r="D1917" s="227" t="s">
        <v>188</v>
      </c>
      <c r="E1917" s="246" t="s">
        <v>19</v>
      </c>
      <c r="F1917" s="247" t="s">
        <v>3554</v>
      </c>
      <c r="G1917" s="245"/>
      <c r="H1917" s="248">
        <v>30.975999999999999</v>
      </c>
      <c r="I1917" s="249"/>
      <c r="J1917" s="245"/>
      <c r="K1917" s="245"/>
      <c r="L1917" s="250"/>
      <c r="M1917" s="251"/>
      <c r="N1917" s="252"/>
      <c r="O1917" s="252"/>
      <c r="P1917" s="252"/>
      <c r="Q1917" s="252"/>
      <c r="R1917" s="252"/>
      <c r="S1917" s="252"/>
      <c r="T1917" s="253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54" t="s">
        <v>188</v>
      </c>
      <c r="AU1917" s="254" t="s">
        <v>81</v>
      </c>
      <c r="AV1917" s="14" t="s">
        <v>81</v>
      </c>
      <c r="AW1917" s="14" t="s">
        <v>33</v>
      </c>
      <c r="AX1917" s="14" t="s">
        <v>71</v>
      </c>
      <c r="AY1917" s="254" t="s">
        <v>175</v>
      </c>
    </row>
    <row r="1918" s="14" customFormat="1">
      <c r="A1918" s="14"/>
      <c r="B1918" s="244"/>
      <c r="C1918" s="245"/>
      <c r="D1918" s="227" t="s">
        <v>188</v>
      </c>
      <c r="E1918" s="246" t="s">
        <v>19</v>
      </c>
      <c r="F1918" s="247" t="s">
        <v>3555</v>
      </c>
      <c r="G1918" s="245"/>
      <c r="H1918" s="248">
        <v>14.112</v>
      </c>
      <c r="I1918" s="249"/>
      <c r="J1918" s="245"/>
      <c r="K1918" s="245"/>
      <c r="L1918" s="250"/>
      <c r="M1918" s="251"/>
      <c r="N1918" s="252"/>
      <c r="O1918" s="252"/>
      <c r="P1918" s="252"/>
      <c r="Q1918" s="252"/>
      <c r="R1918" s="252"/>
      <c r="S1918" s="252"/>
      <c r="T1918" s="253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54" t="s">
        <v>188</v>
      </c>
      <c r="AU1918" s="254" t="s">
        <v>81</v>
      </c>
      <c r="AV1918" s="14" t="s">
        <v>81</v>
      </c>
      <c r="AW1918" s="14" t="s">
        <v>33</v>
      </c>
      <c r="AX1918" s="14" t="s">
        <v>71</v>
      </c>
      <c r="AY1918" s="254" t="s">
        <v>175</v>
      </c>
    </row>
    <row r="1919" s="14" customFormat="1">
      <c r="A1919" s="14"/>
      <c r="B1919" s="244"/>
      <c r="C1919" s="245"/>
      <c r="D1919" s="227" t="s">
        <v>188</v>
      </c>
      <c r="E1919" s="246" t="s">
        <v>19</v>
      </c>
      <c r="F1919" s="247" t="s">
        <v>3556</v>
      </c>
      <c r="G1919" s="245"/>
      <c r="H1919" s="248">
        <v>10.880000000000001</v>
      </c>
      <c r="I1919" s="249"/>
      <c r="J1919" s="245"/>
      <c r="K1919" s="245"/>
      <c r="L1919" s="250"/>
      <c r="M1919" s="251"/>
      <c r="N1919" s="252"/>
      <c r="O1919" s="252"/>
      <c r="P1919" s="252"/>
      <c r="Q1919" s="252"/>
      <c r="R1919" s="252"/>
      <c r="S1919" s="252"/>
      <c r="T1919" s="253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4" t="s">
        <v>188</v>
      </c>
      <c r="AU1919" s="254" t="s">
        <v>81</v>
      </c>
      <c r="AV1919" s="14" t="s">
        <v>81</v>
      </c>
      <c r="AW1919" s="14" t="s">
        <v>33</v>
      </c>
      <c r="AX1919" s="14" t="s">
        <v>71</v>
      </c>
      <c r="AY1919" s="254" t="s">
        <v>175</v>
      </c>
    </row>
    <row r="1920" s="15" customFormat="1">
      <c r="A1920" s="15"/>
      <c r="B1920" s="255"/>
      <c r="C1920" s="256"/>
      <c r="D1920" s="227" t="s">
        <v>188</v>
      </c>
      <c r="E1920" s="257" t="s">
        <v>19</v>
      </c>
      <c r="F1920" s="258" t="s">
        <v>206</v>
      </c>
      <c r="G1920" s="256"/>
      <c r="H1920" s="259">
        <v>91.631999999999991</v>
      </c>
      <c r="I1920" s="260"/>
      <c r="J1920" s="256"/>
      <c r="K1920" s="256"/>
      <c r="L1920" s="261"/>
      <c r="M1920" s="262"/>
      <c r="N1920" s="263"/>
      <c r="O1920" s="263"/>
      <c r="P1920" s="263"/>
      <c r="Q1920" s="263"/>
      <c r="R1920" s="263"/>
      <c r="S1920" s="263"/>
      <c r="T1920" s="264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65" t="s">
        <v>188</v>
      </c>
      <c r="AU1920" s="265" t="s">
        <v>81</v>
      </c>
      <c r="AV1920" s="15" t="s">
        <v>182</v>
      </c>
      <c r="AW1920" s="15" t="s">
        <v>33</v>
      </c>
      <c r="AX1920" s="15" t="s">
        <v>79</v>
      </c>
      <c r="AY1920" s="265" t="s">
        <v>175</v>
      </c>
    </row>
    <row r="1921" s="2" customFormat="1" ht="24.15" customHeight="1">
      <c r="A1921" s="40"/>
      <c r="B1921" s="41"/>
      <c r="C1921" s="214" t="s">
        <v>1826</v>
      </c>
      <c r="D1921" s="214" t="s">
        <v>177</v>
      </c>
      <c r="E1921" s="215" t="s">
        <v>2077</v>
      </c>
      <c r="F1921" s="216" t="s">
        <v>2078</v>
      </c>
      <c r="G1921" s="217" t="s">
        <v>248</v>
      </c>
      <c r="H1921" s="218">
        <v>91.632000000000005</v>
      </c>
      <c r="I1921" s="219"/>
      <c r="J1921" s="220">
        <f>ROUND(I1921*H1921,2)</f>
        <v>0</v>
      </c>
      <c r="K1921" s="216" t="s">
        <v>181</v>
      </c>
      <c r="L1921" s="46"/>
      <c r="M1921" s="221" t="s">
        <v>19</v>
      </c>
      <c r="N1921" s="222" t="s">
        <v>42</v>
      </c>
      <c r="O1921" s="86"/>
      <c r="P1921" s="223">
        <f>O1921*H1921</f>
        <v>0</v>
      </c>
      <c r="Q1921" s="223">
        <v>0.00012</v>
      </c>
      <c r="R1921" s="223">
        <f>Q1921*H1921</f>
        <v>0.010995840000000002</v>
      </c>
      <c r="S1921" s="223">
        <v>0</v>
      </c>
      <c r="T1921" s="224">
        <f>S1921*H1921</f>
        <v>0</v>
      </c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R1921" s="225" t="s">
        <v>315</v>
      </c>
      <c r="AT1921" s="225" t="s">
        <v>177</v>
      </c>
      <c r="AU1921" s="225" t="s">
        <v>81</v>
      </c>
      <c r="AY1921" s="19" t="s">
        <v>175</v>
      </c>
      <c r="BE1921" s="226">
        <f>IF(N1921="základní",J1921,0)</f>
        <v>0</v>
      </c>
      <c r="BF1921" s="226">
        <f>IF(N1921="snížená",J1921,0)</f>
        <v>0</v>
      </c>
      <c r="BG1921" s="226">
        <f>IF(N1921="zákl. přenesená",J1921,0)</f>
        <v>0</v>
      </c>
      <c r="BH1921" s="226">
        <f>IF(N1921="sníž. přenesená",J1921,0)</f>
        <v>0</v>
      </c>
      <c r="BI1921" s="226">
        <f>IF(N1921="nulová",J1921,0)</f>
        <v>0</v>
      </c>
      <c r="BJ1921" s="19" t="s">
        <v>79</v>
      </c>
      <c r="BK1921" s="226">
        <f>ROUND(I1921*H1921,2)</f>
        <v>0</v>
      </c>
      <c r="BL1921" s="19" t="s">
        <v>315</v>
      </c>
      <c r="BM1921" s="225" t="s">
        <v>3558</v>
      </c>
    </row>
    <row r="1922" s="2" customFormat="1">
      <c r="A1922" s="40"/>
      <c r="B1922" s="41"/>
      <c r="C1922" s="42"/>
      <c r="D1922" s="227" t="s">
        <v>184</v>
      </c>
      <c r="E1922" s="42"/>
      <c r="F1922" s="228" t="s">
        <v>2080</v>
      </c>
      <c r="G1922" s="42"/>
      <c r="H1922" s="42"/>
      <c r="I1922" s="229"/>
      <c r="J1922" s="42"/>
      <c r="K1922" s="42"/>
      <c r="L1922" s="46"/>
      <c r="M1922" s="230"/>
      <c r="N1922" s="231"/>
      <c r="O1922" s="86"/>
      <c r="P1922" s="86"/>
      <c r="Q1922" s="86"/>
      <c r="R1922" s="86"/>
      <c r="S1922" s="86"/>
      <c r="T1922" s="87"/>
      <c r="U1922" s="40"/>
      <c r="V1922" s="40"/>
      <c r="W1922" s="40"/>
      <c r="X1922" s="40"/>
      <c r="Y1922" s="40"/>
      <c r="Z1922" s="40"/>
      <c r="AA1922" s="40"/>
      <c r="AB1922" s="40"/>
      <c r="AC1922" s="40"/>
      <c r="AD1922" s="40"/>
      <c r="AE1922" s="40"/>
      <c r="AT1922" s="19" t="s">
        <v>184</v>
      </c>
      <c r="AU1922" s="19" t="s">
        <v>81</v>
      </c>
    </row>
    <row r="1923" s="2" customFormat="1">
      <c r="A1923" s="40"/>
      <c r="B1923" s="41"/>
      <c r="C1923" s="42"/>
      <c r="D1923" s="232" t="s">
        <v>186</v>
      </c>
      <c r="E1923" s="42"/>
      <c r="F1923" s="233" t="s">
        <v>2081</v>
      </c>
      <c r="G1923" s="42"/>
      <c r="H1923" s="42"/>
      <c r="I1923" s="229"/>
      <c r="J1923" s="42"/>
      <c r="K1923" s="42"/>
      <c r="L1923" s="46"/>
      <c r="M1923" s="230"/>
      <c r="N1923" s="231"/>
      <c r="O1923" s="86"/>
      <c r="P1923" s="86"/>
      <c r="Q1923" s="86"/>
      <c r="R1923" s="86"/>
      <c r="S1923" s="86"/>
      <c r="T1923" s="87"/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T1923" s="19" t="s">
        <v>186</v>
      </c>
      <c r="AU1923" s="19" t="s">
        <v>81</v>
      </c>
    </row>
    <row r="1924" s="13" customFormat="1">
      <c r="A1924" s="13"/>
      <c r="B1924" s="234"/>
      <c r="C1924" s="235"/>
      <c r="D1924" s="227" t="s">
        <v>188</v>
      </c>
      <c r="E1924" s="236" t="s">
        <v>19</v>
      </c>
      <c r="F1924" s="237" t="s">
        <v>2347</v>
      </c>
      <c r="G1924" s="235"/>
      <c r="H1924" s="236" t="s">
        <v>19</v>
      </c>
      <c r="I1924" s="238"/>
      <c r="J1924" s="235"/>
      <c r="K1924" s="235"/>
      <c r="L1924" s="239"/>
      <c r="M1924" s="240"/>
      <c r="N1924" s="241"/>
      <c r="O1924" s="241"/>
      <c r="P1924" s="241"/>
      <c r="Q1924" s="241"/>
      <c r="R1924" s="241"/>
      <c r="S1924" s="241"/>
      <c r="T1924" s="242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3" t="s">
        <v>188</v>
      </c>
      <c r="AU1924" s="243" t="s">
        <v>81</v>
      </c>
      <c r="AV1924" s="13" t="s">
        <v>79</v>
      </c>
      <c r="AW1924" s="13" t="s">
        <v>33</v>
      </c>
      <c r="AX1924" s="13" t="s">
        <v>71</v>
      </c>
      <c r="AY1924" s="243" t="s">
        <v>175</v>
      </c>
    </row>
    <row r="1925" s="13" customFormat="1">
      <c r="A1925" s="13"/>
      <c r="B1925" s="234"/>
      <c r="C1925" s="235"/>
      <c r="D1925" s="227" t="s">
        <v>188</v>
      </c>
      <c r="E1925" s="236" t="s">
        <v>19</v>
      </c>
      <c r="F1925" s="237" t="s">
        <v>3551</v>
      </c>
      <c r="G1925" s="235"/>
      <c r="H1925" s="236" t="s">
        <v>19</v>
      </c>
      <c r="I1925" s="238"/>
      <c r="J1925" s="235"/>
      <c r="K1925" s="235"/>
      <c r="L1925" s="239"/>
      <c r="M1925" s="240"/>
      <c r="N1925" s="241"/>
      <c r="O1925" s="241"/>
      <c r="P1925" s="241"/>
      <c r="Q1925" s="241"/>
      <c r="R1925" s="241"/>
      <c r="S1925" s="241"/>
      <c r="T1925" s="242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3" t="s">
        <v>188</v>
      </c>
      <c r="AU1925" s="243" t="s">
        <v>81</v>
      </c>
      <c r="AV1925" s="13" t="s">
        <v>79</v>
      </c>
      <c r="AW1925" s="13" t="s">
        <v>33</v>
      </c>
      <c r="AX1925" s="13" t="s">
        <v>71</v>
      </c>
      <c r="AY1925" s="243" t="s">
        <v>175</v>
      </c>
    </row>
    <row r="1926" s="14" customFormat="1">
      <c r="A1926" s="14"/>
      <c r="B1926" s="244"/>
      <c r="C1926" s="245"/>
      <c r="D1926" s="227" t="s">
        <v>188</v>
      </c>
      <c r="E1926" s="246" t="s">
        <v>19</v>
      </c>
      <c r="F1926" s="247" t="s">
        <v>3552</v>
      </c>
      <c r="G1926" s="245"/>
      <c r="H1926" s="248">
        <v>16.704000000000001</v>
      </c>
      <c r="I1926" s="249"/>
      <c r="J1926" s="245"/>
      <c r="K1926" s="245"/>
      <c r="L1926" s="250"/>
      <c r="M1926" s="251"/>
      <c r="N1926" s="252"/>
      <c r="O1926" s="252"/>
      <c r="P1926" s="252"/>
      <c r="Q1926" s="252"/>
      <c r="R1926" s="252"/>
      <c r="S1926" s="252"/>
      <c r="T1926" s="253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4" t="s">
        <v>188</v>
      </c>
      <c r="AU1926" s="254" t="s">
        <v>81</v>
      </c>
      <c r="AV1926" s="14" t="s">
        <v>81</v>
      </c>
      <c r="AW1926" s="14" t="s">
        <v>33</v>
      </c>
      <c r="AX1926" s="14" t="s">
        <v>71</v>
      </c>
      <c r="AY1926" s="254" t="s">
        <v>175</v>
      </c>
    </row>
    <row r="1927" s="14" customFormat="1">
      <c r="A1927" s="14"/>
      <c r="B1927" s="244"/>
      <c r="C1927" s="245"/>
      <c r="D1927" s="227" t="s">
        <v>188</v>
      </c>
      <c r="E1927" s="246" t="s">
        <v>19</v>
      </c>
      <c r="F1927" s="247" t="s">
        <v>3553</v>
      </c>
      <c r="G1927" s="245"/>
      <c r="H1927" s="248">
        <v>18.960000000000001</v>
      </c>
      <c r="I1927" s="249"/>
      <c r="J1927" s="245"/>
      <c r="K1927" s="245"/>
      <c r="L1927" s="250"/>
      <c r="M1927" s="251"/>
      <c r="N1927" s="252"/>
      <c r="O1927" s="252"/>
      <c r="P1927" s="252"/>
      <c r="Q1927" s="252"/>
      <c r="R1927" s="252"/>
      <c r="S1927" s="252"/>
      <c r="T1927" s="253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T1927" s="254" t="s">
        <v>188</v>
      </c>
      <c r="AU1927" s="254" t="s">
        <v>81</v>
      </c>
      <c r="AV1927" s="14" t="s">
        <v>81</v>
      </c>
      <c r="AW1927" s="14" t="s">
        <v>33</v>
      </c>
      <c r="AX1927" s="14" t="s">
        <v>71</v>
      </c>
      <c r="AY1927" s="254" t="s">
        <v>175</v>
      </c>
    </row>
    <row r="1928" s="14" customFormat="1">
      <c r="A1928" s="14"/>
      <c r="B1928" s="244"/>
      <c r="C1928" s="245"/>
      <c r="D1928" s="227" t="s">
        <v>188</v>
      </c>
      <c r="E1928" s="246" t="s">
        <v>19</v>
      </c>
      <c r="F1928" s="247" t="s">
        <v>3554</v>
      </c>
      <c r="G1928" s="245"/>
      <c r="H1928" s="248">
        <v>30.975999999999999</v>
      </c>
      <c r="I1928" s="249"/>
      <c r="J1928" s="245"/>
      <c r="K1928" s="245"/>
      <c r="L1928" s="250"/>
      <c r="M1928" s="251"/>
      <c r="N1928" s="252"/>
      <c r="O1928" s="252"/>
      <c r="P1928" s="252"/>
      <c r="Q1928" s="252"/>
      <c r="R1928" s="252"/>
      <c r="S1928" s="252"/>
      <c r="T1928" s="253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4" t="s">
        <v>188</v>
      </c>
      <c r="AU1928" s="254" t="s">
        <v>81</v>
      </c>
      <c r="AV1928" s="14" t="s">
        <v>81</v>
      </c>
      <c r="AW1928" s="14" t="s">
        <v>33</v>
      </c>
      <c r="AX1928" s="14" t="s">
        <v>71</v>
      </c>
      <c r="AY1928" s="254" t="s">
        <v>175</v>
      </c>
    </row>
    <row r="1929" s="14" customFormat="1">
      <c r="A1929" s="14"/>
      <c r="B1929" s="244"/>
      <c r="C1929" s="245"/>
      <c r="D1929" s="227" t="s">
        <v>188</v>
      </c>
      <c r="E1929" s="246" t="s">
        <v>19</v>
      </c>
      <c r="F1929" s="247" t="s">
        <v>3555</v>
      </c>
      <c r="G1929" s="245"/>
      <c r="H1929" s="248">
        <v>14.112</v>
      </c>
      <c r="I1929" s="249"/>
      <c r="J1929" s="245"/>
      <c r="K1929" s="245"/>
      <c r="L1929" s="250"/>
      <c r="M1929" s="251"/>
      <c r="N1929" s="252"/>
      <c r="O1929" s="252"/>
      <c r="P1929" s="252"/>
      <c r="Q1929" s="252"/>
      <c r="R1929" s="252"/>
      <c r="S1929" s="252"/>
      <c r="T1929" s="253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4" t="s">
        <v>188</v>
      </c>
      <c r="AU1929" s="254" t="s">
        <v>81</v>
      </c>
      <c r="AV1929" s="14" t="s">
        <v>81</v>
      </c>
      <c r="AW1929" s="14" t="s">
        <v>33</v>
      </c>
      <c r="AX1929" s="14" t="s">
        <v>71</v>
      </c>
      <c r="AY1929" s="254" t="s">
        <v>175</v>
      </c>
    </row>
    <row r="1930" s="14" customFormat="1">
      <c r="A1930" s="14"/>
      <c r="B1930" s="244"/>
      <c r="C1930" s="245"/>
      <c r="D1930" s="227" t="s">
        <v>188</v>
      </c>
      <c r="E1930" s="246" t="s">
        <v>19</v>
      </c>
      <c r="F1930" s="247" t="s">
        <v>3556</v>
      </c>
      <c r="G1930" s="245"/>
      <c r="H1930" s="248">
        <v>10.880000000000001</v>
      </c>
      <c r="I1930" s="249"/>
      <c r="J1930" s="245"/>
      <c r="K1930" s="245"/>
      <c r="L1930" s="250"/>
      <c r="M1930" s="251"/>
      <c r="N1930" s="252"/>
      <c r="O1930" s="252"/>
      <c r="P1930" s="252"/>
      <c r="Q1930" s="252"/>
      <c r="R1930" s="252"/>
      <c r="S1930" s="252"/>
      <c r="T1930" s="253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4" t="s">
        <v>188</v>
      </c>
      <c r="AU1930" s="254" t="s">
        <v>81</v>
      </c>
      <c r="AV1930" s="14" t="s">
        <v>81</v>
      </c>
      <c r="AW1930" s="14" t="s">
        <v>33</v>
      </c>
      <c r="AX1930" s="14" t="s">
        <v>71</v>
      </c>
      <c r="AY1930" s="254" t="s">
        <v>175</v>
      </c>
    </row>
    <row r="1931" s="15" customFormat="1">
      <c r="A1931" s="15"/>
      <c r="B1931" s="255"/>
      <c r="C1931" s="256"/>
      <c r="D1931" s="227" t="s">
        <v>188</v>
      </c>
      <c r="E1931" s="257" t="s">
        <v>19</v>
      </c>
      <c r="F1931" s="258" t="s">
        <v>206</v>
      </c>
      <c r="G1931" s="256"/>
      <c r="H1931" s="259">
        <v>91.631999999999991</v>
      </c>
      <c r="I1931" s="260"/>
      <c r="J1931" s="256"/>
      <c r="K1931" s="256"/>
      <c r="L1931" s="261"/>
      <c r="M1931" s="262"/>
      <c r="N1931" s="263"/>
      <c r="O1931" s="263"/>
      <c r="P1931" s="263"/>
      <c r="Q1931" s="263"/>
      <c r="R1931" s="263"/>
      <c r="S1931" s="263"/>
      <c r="T1931" s="264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65" t="s">
        <v>188</v>
      </c>
      <c r="AU1931" s="265" t="s">
        <v>81</v>
      </c>
      <c r="AV1931" s="15" t="s">
        <v>182</v>
      </c>
      <c r="AW1931" s="15" t="s">
        <v>33</v>
      </c>
      <c r="AX1931" s="15" t="s">
        <v>79</v>
      </c>
      <c r="AY1931" s="265" t="s">
        <v>175</v>
      </c>
    </row>
    <row r="1932" s="2" customFormat="1" ht="24.15" customHeight="1">
      <c r="A1932" s="40"/>
      <c r="B1932" s="41"/>
      <c r="C1932" s="214" t="s">
        <v>1830</v>
      </c>
      <c r="D1932" s="214" t="s">
        <v>177</v>
      </c>
      <c r="E1932" s="215" t="s">
        <v>2083</v>
      </c>
      <c r="F1932" s="216" t="s">
        <v>2084</v>
      </c>
      <c r="G1932" s="217" t="s">
        <v>248</v>
      </c>
      <c r="H1932" s="218">
        <v>91.632000000000005</v>
      </c>
      <c r="I1932" s="219"/>
      <c r="J1932" s="220">
        <f>ROUND(I1932*H1932,2)</f>
        <v>0</v>
      </c>
      <c r="K1932" s="216" t="s">
        <v>181</v>
      </c>
      <c r="L1932" s="46"/>
      <c r="M1932" s="221" t="s">
        <v>19</v>
      </c>
      <c r="N1932" s="222" t="s">
        <v>42</v>
      </c>
      <c r="O1932" s="86"/>
      <c r="P1932" s="223">
        <f>O1932*H1932</f>
        <v>0</v>
      </c>
      <c r="Q1932" s="223">
        <v>0.00012</v>
      </c>
      <c r="R1932" s="223">
        <f>Q1932*H1932</f>
        <v>0.010995840000000002</v>
      </c>
      <c r="S1932" s="223">
        <v>0</v>
      </c>
      <c r="T1932" s="224">
        <f>S1932*H1932</f>
        <v>0</v>
      </c>
      <c r="U1932" s="40"/>
      <c r="V1932" s="40"/>
      <c r="W1932" s="40"/>
      <c r="X1932" s="40"/>
      <c r="Y1932" s="40"/>
      <c r="Z1932" s="40"/>
      <c r="AA1932" s="40"/>
      <c r="AB1932" s="40"/>
      <c r="AC1932" s="40"/>
      <c r="AD1932" s="40"/>
      <c r="AE1932" s="40"/>
      <c r="AR1932" s="225" t="s">
        <v>315</v>
      </c>
      <c r="AT1932" s="225" t="s">
        <v>177</v>
      </c>
      <c r="AU1932" s="225" t="s">
        <v>81</v>
      </c>
      <c r="AY1932" s="19" t="s">
        <v>175</v>
      </c>
      <c r="BE1932" s="226">
        <f>IF(N1932="základní",J1932,0)</f>
        <v>0</v>
      </c>
      <c r="BF1932" s="226">
        <f>IF(N1932="snížená",J1932,0)</f>
        <v>0</v>
      </c>
      <c r="BG1932" s="226">
        <f>IF(N1932="zákl. přenesená",J1932,0)</f>
        <v>0</v>
      </c>
      <c r="BH1932" s="226">
        <f>IF(N1932="sníž. přenesená",J1932,0)</f>
        <v>0</v>
      </c>
      <c r="BI1932" s="226">
        <f>IF(N1932="nulová",J1932,0)</f>
        <v>0</v>
      </c>
      <c r="BJ1932" s="19" t="s">
        <v>79</v>
      </c>
      <c r="BK1932" s="226">
        <f>ROUND(I1932*H1932,2)</f>
        <v>0</v>
      </c>
      <c r="BL1932" s="19" t="s">
        <v>315</v>
      </c>
      <c r="BM1932" s="225" t="s">
        <v>3559</v>
      </c>
    </row>
    <row r="1933" s="2" customFormat="1">
      <c r="A1933" s="40"/>
      <c r="B1933" s="41"/>
      <c r="C1933" s="42"/>
      <c r="D1933" s="227" t="s">
        <v>184</v>
      </c>
      <c r="E1933" s="42"/>
      <c r="F1933" s="228" t="s">
        <v>2086</v>
      </c>
      <c r="G1933" s="42"/>
      <c r="H1933" s="42"/>
      <c r="I1933" s="229"/>
      <c r="J1933" s="42"/>
      <c r="K1933" s="42"/>
      <c r="L1933" s="46"/>
      <c r="M1933" s="230"/>
      <c r="N1933" s="231"/>
      <c r="O1933" s="86"/>
      <c r="P1933" s="86"/>
      <c r="Q1933" s="86"/>
      <c r="R1933" s="86"/>
      <c r="S1933" s="86"/>
      <c r="T1933" s="87"/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T1933" s="19" t="s">
        <v>184</v>
      </c>
      <c r="AU1933" s="19" t="s">
        <v>81</v>
      </c>
    </row>
    <row r="1934" s="2" customFormat="1">
      <c r="A1934" s="40"/>
      <c r="B1934" s="41"/>
      <c r="C1934" s="42"/>
      <c r="D1934" s="232" t="s">
        <v>186</v>
      </c>
      <c r="E1934" s="42"/>
      <c r="F1934" s="233" t="s">
        <v>2087</v>
      </c>
      <c r="G1934" s="42"/>
      <c r="H1934" s="42"/>
      <c r="I1934" s="229"/>
      <c r="J1934" s="42"/>
      <c r="K1934" s="42"/>
      <c r="L1934" s="46"/>
      <c r="M1934" s="230"/>
      <c r="N1934" s="231"/>
      <c r="O1934" s="86"/>
      <c r="P1934" s="86"/>
      <c r="Q1934" s="86"/>
      <c r="R1934" s="86"/>
      <c r="S1934" s="86"/>
      <c r="T1934" s="87"/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T1934" s="19" t="s">
        <v>186</v>
      </c>
      <c r="AU1934" s="19" t="s">
        <v>81</v>
      </c>
    </row>
    <row r="1935" s="13" customFormat="1">
      <c r="A1935" s="13"/>
      <c r="B1935" s="234"/>
      <c r="C1935" s="235"/>
      <c r="D1935" s="227" t="s">
        <v>188</v>
      </c>
      <c r="E1935" s="236" t="s">
        <v>19</v>
      </c>
      <c r="F1935" s="237" t="s">
        <v>2347</v>
      </c>
      <c r="G1935" s="235"/>
      <c r="H1935" s="236" t="s">
        <v>19</v>
      </c>
      <c r="I1935" s="238"/>
      <c r="J1935" s="235"/>
      <c r="K1935" s="235"/>
      <c r="L1935" s="239"/>
      <c r="M1935" s="240"/>
      <c r="N1935" s="241"/>
      <c r="O1935" s="241"/>
      <c r="P1935" s="241"/>
      <c r="Q1935" s="241"/>
      <c r="R1935" s="241"/>
      <c r="S1935" s="241"/>
      <c r="T1935" s="242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3" t="s">
        <v>188</v>
      </c>
      <c r="AU1935" s="243" t="s">
        <v>81</v>
      </c>
      <c r="AV1935" s="13" t="s">
        <v>79</v>
      </c>
      <c r="AW1935" s="13" t="s">
        <v>33</v>
      </c>
      <c r="AX1935" s="13" t="s">
        <v>71</v>
      </c>
      <c r="AY1935" s="243" t="s">
        <v>175</v>
      </c>
    </row>
    <row r="1936" s="13" customFormat="1">
      <c r="A1936" s="13"/>
      <c r="B1936" s="234"/>
      <c r="C1936" s="235"/>
      <c r="D1936" s="227" t="s">
        <v>188</v>
      </c>
      <c r="E1936" s="236" t="s">
        <v>19</v>
      </c>
      <c r="F1936" s="237" t="s">
        <v>3551</v>
      </c>
      <c r="G1936" s="235"/>
      <c r="H1936" s="236" t="s">
        <v>19</v>
      </c>
      <c r="I1936" s="238"/>
      <c r="J1936" s="235"/>
      <c r="K1936" s="235"/>
      <c r="L1936" s="239"/>
      <c r="M1936" s="240"/>
      <c r="N1936" s="241"/>
      <c r="O1936" s="241"/>
      <c r="P1936" s="241"/>
      <c r="Q1936" s="241"/>
      <c r="R1936" s="241"/>
      <c r="S1936" s="241"/>
      <c r="T1936" s="242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3" t="s">
        <v>188</v>
      </c>
      <c r="AU1936" s="243" t="s">
        <v>81</v>
      </c>
      <c r="AV1936" s="13" t="s">
        <v>79</v>
      </c>
      <c r="AW1936" s="13" t="s">
        <v>33</v>
      </c>
      <c r="AX1936" s="13" t="s">
        <v>71</v>
      </c>
      <c r="AY1936" s="243" t="s">
        <v>175</v>
      </c>
    </row>
    <row r="1937" s="14" customFormat="1">
      <c r="A1937" s="14"/>
      <c r="B1937" s="244"/>
      <c r="C1937" s="245"/>
      <c r="D1937" s="227" t="s">
        <v>188</v>
      </c>
      <c r="E1937" s="246" t="s">
        <v>19</v>
      </c>
      <c r="F1937" s="247" t="s">
        <v>3552</v>
      </c>
      <c r="G1937" s="245"/>
      <c r="H1937" s="248">
        <v>16.704000000000001</v>
      </c>
      <c r="I1937" s="249"/>
      <c r="J1937" s="245"/>
      <c r="K1937" s="245"/>
      <c r="L1937" s="250"/>
      <c r="M1937" s="251"/>
      <c r="N1937" s="252"/>
      <c r="O1937" s="252"/>
      <c r="P1937" s="252"/>
      <c r="Q1937" s="252"/>
      <c r="R1937" s="252"/>
      <c r="S1937" s="252"/>
      <c r="T1937" s="253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54" t="s">
        <v>188</v>
      </c>
      <c r="AU1937" s="254" t="s">
        <v>81</v>
      </c>
      <c r="AV1937" s="14" t="s">
        <v>81</v>
      </c>
      <c r="AW1937" s="14" t="s">
        <v>33</v>
      </c>
      <c r="AX1937" s="14" t="s">
        <v>71</v>
      </c>
      <c r="AY1937" s="254" t="s">
        <v>175</v>
      </c>
    </row>
    <row r="1938" s="14" customFormat="1">
      <c r="A1938" s="14"/>
      <c r="B1938" s="244"/>
      <c r="C1938" s="245"/>
      <c r="D1938" s="227" t="s">
        <v>188</v>
      </c>
      <c r="E1938" s="246" t="s">
        <v>19</v>
      </c>
      <c r="F1938" s="247" t="s">
        <v>3553</v>
      </c>
      <c r="G1938" s="245"/>
      <c r="H1938" s="248">
        <v>18.960000000000001</v>
      </c>
      <c r="I1938" s="249"/>
      <c r="J1938" s="245"/>
      <c r="K1938" s="245"/>
      <c r="L1938" s="250"/>
      <c r="M1938" s="251"/>
      <c r="N1938" s="252"/>
      <c r="O1938" s="252"/>
      <c r="P1938" s="252"/>
      <c r="Q1938" s="252"/>
      <c r="R1938" s="252"/>
      <c r="S1938" s="252"/>
      <c r="T1938" s="253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T1938" s="254" t="s">
        <v>188</v>
      </c>
      <c r="AU1938" s="254" t="s">
        <v>81</v>
      </c>
      <c r="AV1938" s="14" t="s">
        <v>81</v>
      </c>
      <c r="AW1938" s="14" t="s">
        <v>33</v>
      </c>
      <c r="AX1938" s="14" t="s">
        <v>71</v>
      </c>
      <c r="AY1938" s="254" t="s">
        <v>175</v>
      </c>
    </row>
    <row r="1939" s="14" customFormat="1">
      <c r="A1939" s="14"/>
      <c r="B1939" s="244"/>
      <c r="C1939" s="245"/>
      <c r="D1939" s="227" t="s">
        <v>188</v>
      </c>
      <c r="E1939" s="246" t="s">
        <v>19</v>
      </c>
      <c r="F1939" s="247" t="s">
        <v>3554</v>
      </c>
      <c r="G1939" s="245"/>
      <c r="H1939" s="248">
        <v>30.975999999999999</v>
      </c>
      <c r="I1939" s="249"/>
      <c r="J1939" s="245"/>
      <c r="K1939" s="245"/>
      <c r="L1939" s="250"/>
      <c r="M1939" s="251"/>
      <c r="N1939" s="252"/>
      <c r="O1939" s="252"/>
      <c r="P1939" s="252"/>
      <c r="Q1939" s="252"/>
      <c r="R1939" s="252"/>
      <c r="S1939" s="252"/>
      <c r="T1939" s="253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54" t="s">
        <v>188</v>
      </c>
      <c r="AU1939" s="254" t="s">
        <v>81</v>
      </c>
      <c r="AV1939" s="14" t="s">
        <v>81</v>
      </c>
      <c r="AW1939" s="14" t="s">
        <v>33</v>
      </c>
      <c r="AX1939" s="14" t="s">
        <v>71</v>
      </c>
      <c r="AY1939" s="254" t="s">
        <v>175</v>
      </c>
    </row>
    <row r="1940" s="14" customFormat="1">
      <c r="A1940" s="14"/>
      <c r="B1940" s="244"/>
      <c r="C1940" s="245"/>
      <c r="D1940" s="227" t="s">
        <v>188</v>
      </c>
      <c r="E1940" s="246" t="s">
        <v>19</v>
      </c>
      <c r="F1940" s="247" t="s">
        <v>3555</v>
      </c>
      <c r="G1940" s="245"/>
      <c r="H1940" s="248">
        <v>14.112</v>
      </c>
      <c r="I1940" s="249"/>
      <c r="J1940" s="245"/>
      <c r="K1940" s="245"/>
      <c r="L1940" s="250"/>
      <c r="M1940" s="251"/>
      <c r="N1940" s="252"/>
      <c r="O1940" s="252"/>
      <c r="P1940" s="252"/>
      <c r="Q1940" s="252"/>
      <c r="R1940" s="252"/>
      <c r="S1940" s="252"/>
      <c r="T1940" s="253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4" t="s">
        <v>188</v>
      </c>
      <c r="AU1940" s="254" t="s">
        <v>81</v>
      </c>
      <c r="AV1940" s="14" t="s">
        <v>81</v>
      </c>
      <c r="AW1940" s="14" t="s">
        <v>33</v>
      </c>
      <c r="AX1940" s="14" t="s">
        <v>71</v>
      </c>
      <c r="AY1940" s="254" t="s">
        <v>175</v>
      </c>
    </row>
    <row r="1941" s="14" customFormat="1">
      <c r="A1941" s="14"/>
      <c r="B1941" s="244"/>
      <c r="C1941" s="245"/>
      <c r="D1941" s="227" t="s">
        <v>188</v>
      </c>
      <c r="E1941" s="246" t="s">
        <v>19</v>
      </c>
      <c r="F1941" s="247" t="s">
        <v>3556</v>
      </c>
      <c r="G1941" s="245"/>
      <c r="H1941" s="248">
        <v>10.880000000000001</v>
      </c>
      <c r="I1941" s="249"/>
      <c r="J1941" s="245"/>
      <c r="K1941" s="245"/>
      <c r="L1941" s="250"/>
      <c r="M1941" s="251"/>
      <c r="N1941" s="252"/>
      <c r="O1941" s="252"/>
      <c r="P1941" s="252"/>
      <c r="Q1941" s="252"/>
      <c r="R1941" s="252"/>
      <c r="S1941" s="252"/>
      <c r="T1941" s="253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T1941" s="254" t="s">
        <v>188</v>
      </c>
      <c r="AU1941" s="254" t="s">
        <v>81</v>
      </c>
      <c r="AV1941" s="14" t="s">
        <v>81</v>
      </c>
      <c r="AW1941" s="14" t="s">
        <v>33</v>
      </c>
      <c r="AX1941" s="14" t="s">
        <v>71</v>
      </c>
      <c r="AY1941" s="254" t="s">
        <v>175</v>
      </c>
    </row>
    <row r="1942" s="15" customFormat="1">
      <c r="A1942" s="15"/>
      <c r="B1942" s="255"/>
      <c r="C1942" s="256"/>
      <c r="D1942" s="227" t="s">
        <v>188</v>
      </c>
      <c r="E1942" s="257" t="s">
        <v>19</v>
      </c>
      <c r="F1942" s="258" t="s">
        <v>206</v>
      </c>
      <c r="G1942" s="256"/>
      <c r="H1942" s="259">
        <v>91.631999999999991</v>
      </c>
      <c r="I1942" s="260"/>
      <c r="J1942" s="256"/>
      <c r="K1942" s="256"/>
      <c r="L1942" s="261"/>
      <c r="M1942" s="262"/>
      <c r="N1942" s="263"/>
      <c r="O1942" s="263"/>
      <c r="P1942" s="263"/>
      <c r="Q1942" s="263"/>
      <c r="R1942" s="263"/>
      <c r="S1942" s="263"/>
      <c r="T1942" s="264"/>
      <c r="U1942" s="15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T1942" s="265" t="s">
        <v>188</v>
      </c>
      <c r="AU1942" s="265" t="s">
        <v>81</v>
      </c>
      <c r="AV1942" s="15" t="s">
        <v>182</v>
      </c>
      <c r="AW1942" s="15" t="s">
        <v>33</v>
      </c>
      <c r="AX1942" s="15" t="s">
        <v>79</v>
      </c>
      <c r="AY1942" s="265" t="s">
        <v>175</v>
      </c>
    </row>
    <row r="1943" s="2" customFormat="1" ht="16.5" customHeight="1">
      <c r="A1943" s="40"/>
      <c r="B1943" s="41"/>
      <c r="C1943" s="214" t="s">
        <v>1845</v>
      </c>
      <c r="D1943" s="214" t="s">
        <v>177</v>
      </c>
      <c r="E1943" s="215" t="s">
        <v>2089</v>
      </c>
      <c r="F1943" s="216" t="s">
        <v>2090</v>
      </c>
      <c r="G1943" s="217" t="s">
        <v>248</v>
      </c>
      <c r="H1943" s="218">
        <v>48.259999999999998</v>
      </c>
      <c r="I1943" s="219"/>
      <c r="J1943" s="220">
        <f>ROUND(I1943*H1943,2)</f>
        <v>0</v>
      </c>
      <c r="K1943" s="216" t="s">
        <v>181</v>
      </c>
      <c r="L1943" s="46"/>
      <c r="M1943" s="221" t="s">
        <v>19</v>
      </c>
      <c r="N1943" s="222" t="s">
        <v>42</v>
      </c>
      <c r="O1943" s="86"/>
      <c r="P1943" s="223">
        <f>O1943*H1943</f>
        <v>0</v>
      </c>
      <c r="Q1943" s="223">
        <v>0</v>
      </c>
      <c r="R1943" s="223">
        <f>Q1943*H1943</f>
        <v>0</v>
      </c>
      <c r="S1943" s="223">
        <v>0</v>
      </c>
      <c r="T1943" s="224">
        <f>S1943*H1943</f>
        <v>0</v>
      </c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R1943" s="225" t="s">
        <v>315</v>
      </c>
      <c r="AT1943" s="225" t="s">
        <v>177</v>
      </c>
      <c r="AU1943" s="225" t="s">
        <v>81</v>
      </c>
      <c r="AY1943" s="19" t="s">
        <v>175</v>
      </c>
      <c r="BE1943" s="226">
        <f>IF(N1943="základní",J1943,0)</f>
        <v>0</v>
      </c>
      <c r="BF1943" s="226">
        <f>IF(N1943="snížená",J1943,0)</f>
        <v>0</v>
      </c>
      <c r="BG1943" s="226">
        <f>IF(N1943="zákl. přenesená",J1943,0)</f>
        <v>0</v>
      </c>
      <c r="BH1943" s="226">
        <f>IF(N1943="sníž. přenesená",J1943,0)</f>
        <v>0</v>
      </c>
      <c r="BI1943" s="226">
        <f>IF(N1943="nulová",J1943,0)</f>
        <v>0</v>
      </c>
      <c r="BJ1943" s="19" t="s">
        <v>79</v>
      </c>
      <c r="BK1943" s="226">
        <f>ROUND(I1943*H1943,2)</f>
        <v>0</v>
      </c>
      <c r="BL1943" s="19" t="s">
        <v>315</v>
      </c>
      <c r="BM1943" s="225" t="s">
        <v>3560</v>
      </c>
    </row>
    <row r="1944" s="2" customFormat="1">
      <c r="A1944" s="40"/>
      <c r="B1944" s="41"/>
      <c r="C1944" s="42"/>
      <c r="D1944" s="227" t="s">
        <v>184</v>
      </c>
      <c r="E1944" s="42"/>
      <c r="F1944" s="228" t="s">
        <v>2092</v>
      </c>
      <c r="G1944" s="42"/>
      <c r="H1944" s="42"/>
      <c r="I1944" s="229"/>
      <c r="J1944" s="42"/>
      <c r="K1944" s="42"/>
      <c r="L1944" s="46"/>
      <c r="M1944" s="230"/>
      <c r="N1944" s="231"/>
      <c r="O1944" s="86"/>
      <c r="P1944" s="86"/>
      <c r="Q1944" s="86"/>
      <c r="R1944" s="86"/>
      <c r="S1944" s="86"/>
      <c r="T1944" s="87"/>
      <c r="U1944" s="40"/>
      <c r="V1944" s="40"/>
      <c r="W1944" s="40"/>
      <c r="X1944" s="40"/>
      <c r="Y1944" s="40"/>
      <c r="Z1944" s="40"/>
      <c r="AA1944" s="40"/>
      <c r="AB1944" s="40"/>
      <c r="AC1944" s="40"/>
      <c r="AD1944" s="40"/>
      <c r="AE1944" s="40"/>
      <c r="AT1944" s="19" t="s">
        <v>184</v>
      </c>
      <c r="AU1944" s="19" t="s">
        <v>81</v>
      </c>
    </row>
    <row r="1945" s="2" customFormat="1">
      <c r="A1945" s="40"/>
      <c r="B1945" s="41"/>
      <c r="C1945" s="42"/>
      <c r="D1945" s="232" t="s">
        <v>186</v>
      </c>
      <c r="E1945" s="42"/>
      <c r="F1945" s="233" t="s">
        <v>2093</v>
      </c>
      <c r="G1945" s="42"/>
      <c r="H1945" s="42"/>
      <c r="I1945" s="229"/>
      <c r="J1945" s="42"/>
      <c r="K1945" s="42"/>
      <c r="L1945" s="46"/>
      <c r="M1945" s="230"/>
      <c r="N1945" s="231"/>
      <c r="O1945" s="86"/>
      <c r="P1945" s="86"/>
      <c r="Q1945" s="86"/>
      <c r="R1945" s="86"/>
      <c r="S1945" s="86"/>
      <c r="T1945" s="87"/>
      <c r="U1945" s="40"/>
      <c r="V1945" s="40"/>
      <c r="W1945" s="40"/>
      <c r="X1945" s="40"/>
      <c r="Y1945" s="40"/>
      <c r="Z1945" s="40"/>
      <c r="AA1945" s="40"/>
      <c r="AB1945" s="40"/>
      <c r="AC1945" s="40"/>
      <c r="AD1945" s="40"/>
      <c r="AE1945" s="40"/>
      <c r="AT1945" s="19" t="s">
        <v>186</v>
      </c>
      <c r="AU1945" s="19" t="s">
        <v>81</v>
      </c>
    </row>
    <row r="1946" s="13" customFormat="1">
      <c r="A1946" s="13"/>
      <c r="B1946" s="234"/>
      <c r="C1946" s="235"/>
      <c r="D1946" s="227" t="s">
        <v>188</v>
      </c>
      <c r="E1946" s="236" t="s">
        <v>19</v>
      </c>
      <c r="F1946" s="237" t="s">
        <v>196</v>
      </c>
      <c r="G1946" s="235"/>
      <c r="H1946" s="236" t="s">
        <v>19</v>
      </c>
      <c r="I1946" s="238"/>
      <c r="J1946" s="235"/>
      <c r="K1946" s="235"/>
      <c r="L1946" s="239"/>
      <c r="M1946" s="240"/>
      <c r="N1946" s="241"/>
      <c r="O1946" s="241"/>
      <c r="P1946" s="241"/>
      <c r="Q1946" s="241"/>
      <c r="R1946" s="241"/>
      <c r="S1946" s="241"/>
      <c r="T1946" s="242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3" t="s">
        <v>188</v>
      </c>
      <c r="AU1946" s="243" t="s">
        <v>81</v>
      </c>
      <c r="AV1946" s="13" t="s">
        <v>79</v>
      </c>
      <c r="AW1946" s="13" t="s">
        <v>33</v>
      </c>
      <c r="AX1946" s="13" t="s">
        <v>71</v>
      </c>
      <c r="AY1946" s="243" t="s">
        <v>175</v>
      </c>
    </row>
    <row r="1947" s="13" customFormat="1">
      <c r="A1947" s="13"/>
      <c r="B1947" s="234"/>
      <c r="C1947" s="235"/>
      <c r="D1947" s="227" t="s">
        <v>188</v>
      </c>
      <c r="E1947" s="236" t="s">
        <v>19</v>
      </c>
      <c r="F1947" s="237" t="s">
        <v>2094</v>
      </c>
      <c r="G1947" s="235"/>
      <c r="H1947" s="236" t="s">
        <v>19</v>
      </c>
      <c r="I1947" s="238"/>
      <c r="J1947" s="235"/>
      <c r="K1947" s="235"/>
      <c r="L1947" s="239"/>
      <c r="M1947" s="240"/>
      <c r="N1947" s="241"/>
      <c r="O1947" s="241"/>
      <c r="P1947" s="241"/>
      <c r="Q1947" s="241"/>
      <c r="R1947" s="241"/>
      <c r="S1947" s="241"/>
      <c r="T1947" s="242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3" t="s">
        <v>188</v>
      </c>
      <c r="AU1947" s="243" t="s">
        <v>81</v>
      </c>
      <c r="AV1947" s="13" t="s">
        <v>79</v>
      </c>
      <c r="AW1947" s="13" t="s">
        <v>33</v>
      </c>
      <c r="AX1947" s="13" t="s">
        <v>71</v>
      </c>
      <c r="AY1947" s="243" t="s">
        <v>175</v>
      </c>
    </row>
    <row r="1948" s="14" customFormat="1">
      <c r="A1948" s="14"/>
      <c r="B1948" s="244"/>
      <c r="C1948" s="245"/>
      <c r="D1948" s="227" t="s">
        <v>188</v>
      </c>
      <c r="E1948" s="246" t="s">
        <v>19</v>
      </c>
      <c r="F1948" s="247" t="s">
        <v>3561</v>
      </c>
      <c r="G1948" s="245"/>
      <c r="H1948" s="248">
        <v>19.920000000000002</v>
      </c>
      <c r="I1948" s="249"/>
      <c r="J1948" s="245"/>
      <c r="K1948" s="245"/>
      <c r="L1948" s="250"/>
      <c r="M1948" s="251"/>
      <c r="N1948" s="252"/>
      <c r="O1948" s="252"/>
      <c r="P1948" s="252"/>
      <c r="Q1948" s="252"/>
      <c r="R1948" s="252"/>
      <c r="S1948" s="252"/>
      <c r="T1948" s="253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T1948" s="254" t="s">
        <v>188</v>
      </c>
      <c r="AU1948" s="254" t="s">
        <v>81</v>
      </c>
      <c r="AV1948" s="14" t="s">
        <v>81</v>
      </c>
      <c r="AW1948" s="14" t="s">
        <v>33</v>
      </c>
      <c r="AX1948" s="14" t="s">
        <v>71</v>
      </c>
      <c r="AY1948" s="254" t="s">
        <v>175</v>
      </c>
    </row>
    <row r="1949" s="14" customFormat="1">
      <c r="A1949" s="14"/>
      <c r="B1949" s="244"/>
      <c r="C1949" s="245"/>
      <c r="D1949" s="227" t="s">
        <v>188</v>
      </c>
      <c r="E1949" s="246" t="s">
        <v>19</v>
      </c>
      <c r="F1949" s="247" t="s">
        <v>3562</v>
      </c>
      <c r="G1949" s="245"/>
      <c r="H1949" s="248">
        <v>14.699999999999999</v>
      </c>
      <c r="I1949" s="249"/>
      <c r="J1949" s="245"/>
      <c r="K1949" s="245"/>
      <c r="L1949" s="250"/>
      <c r="M1949" s="251"/>
      <c r="N1949" s="252"/>
      <c r="O1949" s="252"/>
      <c r="P1949" s="252"/>
      <c r="Q1949" s="252"/>
      <c r="R1949" s="252"/>
      <c r="S1949" s="252"/>
      <c r="T1949" s="253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4" t="s">
        <v>188</v>
      </c>
      <c r="AU1949" s="254" t="s">
        <v>81</v>
      </c>
      <c r="AV1949" s="14" t="s">
        <v>81</v>
      </c>
      <c r="AW1949" s="14" t="s">
        <v>33</v>
      </c>
      <c r="AX1949" s="14" t="s">
        <v>71</v>
      </c>
      <c r="AY1949" s="254" t="s">
        <v>175</v>
      </c>
    </row>
    <row r="1950" s="14" customFormat="1">
      <c r="A1950" s="14"/>
      <c r="B1950" s="244"/>
      <c r="C1950" s="245"/>
      <c r="D1950" s="227" t="s">
        <v>188</v>
      </c>
      <c r="E1950" s="246" t="s">
        <v>19</v>
      </c>
      <c r="F1950" s="247" t="s">
        <v>3563</v>
      </c>
      <c r="G1950" s="245"/>
      <c r="H1950" s="248">
        <v>13.640000000000001</v>
      </c>
      <c r="I1950" s="249"/>
      <c r="J1950" s="245"/>
      <c r="K1950" s="245"/>
      <c r="L1950" s="250"/>
      <c r="M1950" s="251"/>
      <c r="N1950" s="252"/>
      <c r="O1950" s="252"/>
      <c r="P1950" s="252"/>
      <c r="Q1950" s="252"/>
      <c r="R1950" s="252"/>
      <c r="S1950" s="252"/>
      <c r="T1950" s="253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4" t="s">
        <v>188</v>
      </c>
      <c r="AU1950" s="254" t="s">
        <v>81</v>
      </c>
      <c r="AV1950" s="14" t="s">
        <v>81</v>
      </c>
      <c r="AW1950" s="14" t="s">
        <v>33</v>
      </c>
      <c r="AX1950" s="14" t="s">
        <v>71</v>
      </c>
      <c r="AY1950" s="254" t="s">
        <v>175</v>
      </c>
    </row>
    <row r="1951" s="15" customFormat="1">
      <c r="A1951" s="15"/>
      <c r="B1951" s="255"/>
      <c r="C1951" s="256"/>
      <c r="D1951" s="227" t="s">
        <v>188</v>
      </c>
      <c r="E1951" s="257" t="s">
        <v>19</v>
      </c>
      <c r="F1951" s="258" t="s">
        <v>206</v>
      </c>
      <c r="G1951" s="256"/>
      <c r="H1951" s="259">
        <v>48.260000000000005</v>
      </c>
      <c r="I1951" s="260"/>
      <c r="J1951" s="256"/>
      <c r="K1951" s="256"/>
      <c r="L1951" s="261"/>
      <c r="M1951" s="262"/>
      <c r="N1951" s="263"/>
      <c r="O1951" s="263"/>
      <c r="P1951" s="263"/>
      <c r="Q1951" s="263"/>
      <c r="R1951" s="263"/>
      <c r="S1951" s="263"/>
      <c r="T1951" s="264"/>
      <c r="U1951" s="15"/>
      <c r="V1951" s="15"/>
      <c r="W1951" s="15"/>
      <c r="X1951" s="15"/>
      <c r="Y1951" s="15"/>
      <c r="Z1951" s="15"/>
      <c r="AA1951" s="15"/>
      <c r="AB1951" s="15"/>
      <c r="AC1951" s="15"/>
      <c r="AD1951" s="15"/>
      <c r="AE1951" s="15"/>
      <c r="AT1951" s="265" t="s">
        <v>188</v>
      </c>
      <c r="AU1951" s="265" t="s">
        <v>81</v>
      </c>
      <c r="AV1951" s="15" t="s">
        <v>182</v>
      </c>
      <c r="AW1951" s="15" t="s">
        <v>33</v>
      </c>
      <c r="AX1951" s="15" t="s">
        <v>79</v>
      </c>
      <c r="AY1951" s="265" t="s">
        <v>175</v>
      </c>
    </row>
    <row r="1952" s="2" customFormat="1" ht="16.5" customHeight="1">
      <c r="A1952" s="40"/>
      <c r="B1952" s="41"/>
      <c r="C1952" s="214" t="s">
        <v>1852</v>
      </c>
      <c r="D1952" s="214" t="s">
        <v>177</v>
      </c>
      <c r="E1952" s="215" t="s">
        <v>2097</v>
      </c>
      <c r="F1952" s="216" t="s">
        <v>2098</v>
      </c>
      <c r="G1952" s="217" t="s">
        <v>248</v>
      </c>
      <c r="H1952" s="218">
        <v>48.259999999999998</v>
      </c>
      <c r="I1952" s="219"/>
      <c r="J1952" s="220">
        <f>ROUND(I1952*H1952,2)</f>
        <v>0</v>
      </c>
      <c r="K1952" s="216" t="s">
        <v>181</v>
      </c>
      <c r="L1952" s="46"/>
      <c r="M1952" s="221" t="s">
        <v>19</v>
      </c>
      <c r="N1952" s="222" t="s">
        <v>42</v>
      </c>
      <c r="O1952" s="86"/>
      <c r="P1952" s="223">
        <f>O1952*H1952</f>
        <v>0</v>
      </c>
      <c r="Q1952" s="223">
        <v>0</v>
      </c>
      <c r="R1952" s="223">
        <f>Q1952*H1952</f>
        <v>0</v>
      </c>
      <c r="S1952" s="223">
        <v>0</v>
      </c>
      <c r="T1952" s="224">
        <f>S1952*H1952</f>
        <v>0</v>
      </c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R1952" s="225" t="s">
        <v>315</v>
      </c>
      <c r="AT1952" s="225" t="s">
        <v>177</v>
      </c>
      <c r="AU1952" s="225" t="s">
        <v>81</v>
      </c>
      <c r="AY1952" s="19" t="s">
        <v>175</v>
      </c>
      <c r="BE1952" s="226">
        <f>IF(N1952="základní",J1952,0)</f>
        <v>0</v>
      </c>
      <c r="BF1952" s="226">
        <f>IF(N1952="snížená",J1952,0)</f>
        <v>0</v>
      </c>
      <c r="BG1952" s="226">
        <f>IF(N1952="zákl. přenesená",J1952,0)</f>
        <v>0</v>
      </c>
      <c r="BH1952" s="226">
        <f>IF(N1952="sníž. přenesená",J1952,0)</f>
        <v>0</v>
      </c>
      <c r="BI1952" s="226">
        <f>IF(N1952="nulová",J1952,0)</f>
        <v>0</v>
      </c>
      <c r="BJ1952" s="19" t="s">
        <v>79</v>
      </c>
      <c r="BK1952" s="226">
        <f>ROUND(I1952*H1952,2)</f>
        <v>0</v>
      </c>
      <c r="BL1952" s="19" t="s">
        <v>315</v>
      </c>
      <c r="BM1952" s="225" t="s">
        <v>3564</v>
      </c>
    </row>
    <row r="1953" s="2" customFormat="1">
      <c r="A1953" s="40"/>
      <c r="B1953" s="41"/>
      <c r="C1953" s="42"/>
      <c r="D1953" s="227" t="s">
        <v>184</v>
      </c>
      <c r="E1953" s="42"/>
      <c r="F1953" s="228" t="s">
        <v>2100</v>
      </c>
      <c r="G1953" s="42"/>
      <c r="H1953" s="42"/>
      <c r="I1953" s="229"/>
      <c r="J1953" s="42"/>
      <c r="K1953" s="42"/>
      <c r="L1953" s="46"/>
      <c r="M1953" s="230"/>
      <c r="N1953" s="231"/>
      <c r="O1953" s="86"/>
      <c r="P1953" s="86"/>
      <c r="Q1953" s="86"/>
      <c r="R1953" s="86"/>
      <c r="S1953" s="86"/>
      <c r="T1953" s="87"/>
      <c r="U1953" s="40"/>
      <c r="V1953" s="40"/>
      <c r="W1953" s="40"/>
      <c r="X1953" s="40"/>
      <c r="Y1953" s="40"/>
      <c r="Z1953" s="40"/>
      <c r="AA1953" s="40"/>
      <c r="AB1953" s="40"/>
      <c r="AC1953" s="40"/>
      <c r="AD1953" s="40"/>
      <c r="AE1953" s="40"/>
      <c r="AT1953" s="19" t="s">
        <v>184</v>
      </c>
      <c r="AU1953" s="19" t="s">
        <v>81</v>
      </c>
    </row>
    <row r="1954" s="2" customFormat="1">
      <c r="A1954" s="40"/>
      <c r="B1954" s="41"/>
      <c r="C1954" s="42"/>
      <c r="D1954" s="232" t="s">
        <v>186</v>
      </c>
      <c r="E1954" s="42"/>
      <c r="F1954" s="233" t="s">
        <v>2101</v>
      </c>
      <c r="G1954" s="42"/>
      <c r="H1954" s="42"/>
      <c r="I1954" s="229"/>
      <c r="J1954" s="42"/>
      <c r="K1954" s="42"/>
      <c r="L1954" s="46"/>
      <c r="M1954" s="230"/>
      <c r="N1954" s="231"/>
      <c r="O1954" s="86"/>
      <c r="P1954" s="86"/>
      <c r="Q1954" s="86"/>
      <c r="R1954" s="86"/>
      <c r="S1954" s="86"/>
      <c r="T1954" s="87"/>
      <c r="U1954" s="40"/>
      <c r="V1954" s="40"/>
      <c r="W1954" s="40"/>
      <c r="X1954" s="40"/>
      <c r="Y1954" s="40"/>
      <c r="Z1954" s="40"/>
      <c r="AA1954" s="40"/>
      <c r="AB1954" s="40"/>
      <c r="AC1954" s="40"/>
      <c r="AD1954" s="40"/>
      <c r="AE1954" s="40"/>
      <c r="AT1954" s="19" t="s">
        <v>186</v>
      </c>
      <c r="AU1954" s="19" t="s">
        <v>81</v>
      </c>
    </row>
    <row r="1955" s="13" customFormat="1">
      <c r="A1955" s="13"/>
      <c r="B1955" s="234"/>
      <c r="C1955" s="235"/>
      <c r="D1955" s="227" t="s">
        <v>188</v>
      </c>
      <c r="E1955" s="236" t="s">
        <v>19</v>
      </c>
      <c r="F1955" s="237" t="s">
        <v>196</v>
      </c>
      <c r="G1955" s="235"/>
      <c r="H1955" s="236" t="s">
        <v>19</v>
      </c>
      <c r="I1955" s="238"/>
      <c r="J1955" s="235"/>
      <c r="K1955" s="235"/>
      <c r="L1955" s="239"/>
      <c r="M1955" s="240"/>
      <c r="N1955" s="241"/>
      <c r="O1955" s="241"/>
      <c r="P1955" s="241"/>
      <c r="Q1955" s="241"/>
      <c r="R1955" s="241"/>
      <c r="S1955" s="241"/>
      <c r="T1955" s="242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3" t="s">
        <v>188</v>
      </c>
      <c r="AU1955" s="243" t="s">
        <v>81</v>
      </c>
      <c r="AV1955" s="13" t="s">
        <v>79</v>
      </c>
      <c r="AW1955" s="13" t="s">
        <v>33</v>
      </c>
      <c r="AX1955" s="13" t="s">
        <v>71</v>
      </c>
      <c r="AY1955" s="243" t="s">
        <v>175</v>
      </c>
    </row>
    <row r="1956" s="13" customFormat="1">
      <c r="A1956" s="13"/>
      <c r="B1956" s="234"/>
      <c r="C1956" s="235"/>
      <c r="D1956" s="227" t="s">
        <v>188</v>
      </c>
      <c r="E1956" s="236" t="s">
        <v>19</v>
      </c>
      <c r="F1956" s="237" t="s">
        <v>2094</v>
      </c>
      <c r="G1956" s="235"/>
      <c r="H1956" s="236" t="s">
        <v>19</v>
      </c>
      <c r="I1956" s="238"/>
      <c r="J1956" s="235"/>
      <c r="K1956" s="235"/>
      <c r="L1956" s="239"/>
      <c r="M1956" s="240"/>
      <c r="N1956" s="241"/>
      <c r="O1956" s="241"/>
      <c r="P1956" s="241"/>
      <c r="Q1956" s="241"/>
      <c r="R1956" s="241"/>
      <c r="S1956" s="241"/>
      <c r="T1956" s="242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3" t="s">
        <v>188</v>
      </c>
      <c r="AU1956" s="243" t="s">
        <v>81</v>
      </c>
      <c r="AV1956" s="13" t="s">
        <v>79</v>
      </c>
      <c r="AW1956" s="13" t="s">
        <v>33</v>
      </c>
      <c r="AX1956" s="13" t="s">
        <v>71</v>
      </c>
      <c r="AY1956" s="243" t="s">
        <v>175</v>
      </c>
    </row>
    <row r="1957" s="14" customFormat="1">
      <c r="A1957" s="14"/>
      <c r="B1957" s="244"/>
      <c r="C1957" s="245"/>
      <c r="D1957" s="227" t="s">
        <v>188</v>
      </c>
      <c r="E1957" s="246" t="s">
        <v>19</v>
      </c>
      <c r="F1957" s="247" t="s">
        <v>3561</v>
      </c>
      <c r="G1957" s="245"/>
      <c r="H1957" s="248">
        <v>19.920000000000002</v>
      </c>
      <c r="I1957" s="249"/>
      <c r="J1957" s="245"/>
      <c r="K1957" s="245"/>
      <c r="L1957" s="250"/>
      <c r="M1957" s="251"/>
      <c r="N1957" s="252"/>
      <c r="O1957" s="252"/>
      <c r="P1957" s="252"/>
      <c r="Q1957" s="252"/>
      <c r="R1957" s="252"/>
      <c r="S1957" s="252"/>
      <c r="T1957" s="253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4" t="s">
        <v>188</v>
      </c>
      <c r="AU1957" s="254" t="s">
        <v>81</v>
      </c>
      <c r="AV1957" s="14" t="s">
        <v>81</v>
      </c>
      <c r="AW1957" s="14" t="s">
        <v>33</v>
      </c>
      <c r="AX1957" s="14" t="s">
        <v>71</v>
      </c>
      <c r="AY1957" s="254" t="s">
        <v>175</v>
      </c>
    </row>
    <row r="1958" s="14" customFormat="1">
      <c r="A1958" s="14"/>
      <c r="B1958" s="244"/>
      <c r="C1958" s="245"/>
      <c r="D1958" s="227" t="s">
        <v>188</v>
      </c>
      <c r="E1958" s="246" t="s">
        <v>19</v>
      </c>
      <c r="F1958" s="247" t="s">
        <v>3562</v>
      </c>
      <c r="G1958" s="245"/>
      <c r="H1958" s="248">
        <v>14.699999999999999</v>
      </c>
      <c r="I1958" s="249"/>
      <c r="J1958" s="245"/>
      <c r="K1958" s="245"/>
      <c r="L1958" s="250"/>
      <c r="M1958" s="251"/>
      <c r="N1958" s="252"/>
      <c r="O1958" s="252"/>
      <c r="P1958" s="252"/>
      <c r="Q1958" s="252"/>
      <c r="R1958" s="252"/>
      <c r="S1958" s="252"/>
      <c r="T1958" s="253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T1958" s="254" t="s">
        <v>188</v>
      </c>
      <c r="AU1958" s="254" t="s">
        <v>81</v>
      </c>
      <c r="AV1958" s="14" t="s">
        <v>81</v>
      </c>
      <c r="AW1958" s="14" t="s">
        <v>33</v>
      </c>
      <c r="AX1958" s="14" t="s">
        <v>71</v>
      </c>
      <c r="AY1958" s="254" t="s">
        <v>175</v>
      </c>
    </row>
    <row r="1959" s="14" customFormat="1">
      <c r="A1959" s="14"/>
      <c r="B1959" s="244"/>
      <c r="C1959" s="245"/>
      <c r="D1959" s="227" t="s">
        <v>188</v>
      </c>
      <c r="E1959" s="246" t="s">
        <v>19</v>
      </c>
      <c r="F1959" s="247" t="s">
        <v>3563</v>
      </c>
      <c r="G1959" s="245"/>
      <c r="H1959" s="248">
        <v>13.640000000000001</v>
      </c>
      <c r="I1959" s="249"/>
      <c r="J1959" s="245"/>
      <c r="K1959" s="245"/>
      <c r="L1959" s="250"/>
      <c r="M1959" s="251"/>
      <c r="N1959" s="252"/>
      <c r="O1959" s="252"/>
      <c r="P1959" s="252"/>
      <c r="Q1959" s="252"/>
      <c r="R1959" s="252"/>
      <c r="S1959" s="252"/>
      <c r="T1959" s="253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54" t="s">
        <v>188</v>
      </c>
      <c r="AU1959" s="254" t="s">
        <v>81</v>
      </c>
      <c r="AV1959" s="14" t="s">
        <v>81</v>
      </c>
      <c r="AW1959" s="14" t="s">
        <v>33</v>
      </c>
      <c r="AX1959" s="14" t="s">
        <v>71</v>
      </c>
      <c r="AY1959" s="254" t="s">
        <v>175</v>
      </c>
    </row>
    <row r="1960" s="15" customFormat="1">
      <c r="A1960" s="15"/>
      <c r="B1960" s="255"/>
      <c r="C1960" s="256"/>
      <c r="D1960" s="227" t="s">
        <v>188</v>
      </c>
      <c r="E1960" s="257" t="s">
        <v>19</v>
      </c>
      <c r="F1960" s="258" t="s">
        <v>206</v>
      </c>
      <c r="G1960" s="256"/>
      <c r="H1960" s="259">
        <v>48.260000000000005</v>
      </c>
      <c r="I1960" s="260"/>
      <c r="J1960" s="256"/>
      <c r="K1960" s="256"/>
      <c r="L1960" s="261"/>
      <c r="M1960" s="262"/>
      <c r="N1960" s="263"/>
      <c r="O1960" s="263"/>
      <c r="P1960" s="263"/>
      <c r="Q1960" s="263"/>
      <c r="R1960" s="263"/>
      <c r="S1960" s="263"/>
      <c r="T1960" s="264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65" t="s">
        <v>188</v>
      </c>
      <c r="AU1960" s="265" t="s">
        <v>81</v>
      </c>
      <c r="AV1960" s="15" t="s">
        <v>182</v>
      </c>
      <c r="AW1960" s="15" t="s">
        <v>33</v>
      </c>
      <c r="AX1960" s="15" t="s">
        <v>79</v>
      </c>
      <c r="AY1960" s="265" t="s">
        <v>175</v>
      </c>
    </row>
    <row r="1961" s="2" customFormat="1" ht="24.15" customHeight="1">
      <c r="A1961" s="40"/>
      <c r="B1961" s="41"/>
      <c r="C1961" s="214" t="s">
        <v>1879</v>
      </c>
      <c r="D1961" s="214" t="s">
        <v>177</v>
      </c>
      <c r="E1961" s="215" t="s">
        <v>2103</v>
      </c>
      <c r="F1961" s="216" t="s">
        <v>2104</v>
      </c>
      <c r="G1961" s="217" t="s">
        <v>248</v>
      </c>
      <c r="H1961" s="218">
        <v>48.259999999999998</v>
      </c>
      <c r="I1961" s="219"/>
      <c r="J1961" s="220">
        <f>ROUND(I1961*H1961,2)</f>
        <v>0</v>
      </c>
      <c r="K1961" s="216" t="s">
        <v>181</v>
      </c>
      <c r="L1961" s="46"/>
      <c r="M1961" s="221" t="s">
        <v>19</v>
      </c>
      <c r="N1961" s="222" t="s">
        <v>42</v>
      </c>
      <c r="O1961" s="86"/>
      <c r="P1961" s="223">
        <f>O1961*H1961</f>
        <v>0</v>
      </c>
      <c r="Q1961" s="223">
        <v>0.00021000000000000001</v>
      </c>
      <c r="R1961" s="223">
        <f>Q1961*H1961</f>
        <v>0.010134600000000001</v>
      </c>
      <c r="S1961" s="223">
        <v>0</v>
      </c>
      <c r="T1961" s="224">
        <f>S1961*H1961</f>
        <v>0</v>
      </c>
      <c r="U1961" s="40"/>
      <c r="V1961" s="40"/>
      <c r="W1961" s="40"/>
      <c r="X1961" s="40"/>
      <c r="Y1961" s="40"/>
      <c r="Z1961" s="40"/>
      <c r="AA1961" s="40"/>
      <c r="AB1961" s="40"/>
      <c r="AC1961" s="40"/>
      <c r="AD1961" s="40"/>
      <c r="AE1961" s="40"/>
      <c r="AR1961" s="225" t="s">
        <v>315</v>
      </c>
      <c r="AT1961" s="225" t="s">
        <v>177</v>
      </c>
      <c r="AU1961" s="225" t="s">
        <v>81</v>
      </c>
      <c r="AY1961" s="19" t="s">
        <v>175</v>
      </c>
      <c r="BE1961" s="226">
        <f>IF(N1961="základní",J1961,0)</f>
        <v>0</v>
      </c>
      <c r="BF1961" s="226">
        <f>IF(N1961="snížená",J1961,0)</f>
        <v>0</v>
      </c>
      <c r="BG1961" s="226">
        <f>IF(N1961="zákl. přenesená",J1961,0)</f>
        <v>0</v>
      </c>
      <c r="BH1961" s="226">
        <f>IF(N1961="sníž. přenesená",J1961,0)</f>
        <v>0</v>
      </c>
      <c r="BI1961" s="226">
        <f>IF(N1961="nulová",J1961,0)</f>
        <v>0</v>
      </c>
      <c r="BJ1961" s="19" t="s">
        <v>79</v>
      </c>
      <c r="BK1961" s="226">
        <f>ROUND(I1961*H1961,2)</f>
        <v>0</v>
      </c>
      <c r="BL1961" s="19" t="s">
        <v>315</v>
      </c>
      <c r="BM1961" s="225" t="s">
        <v>3565</v>
      </c>
    </row>
    <row r="1962" s="2" customFormat="1">
      <c r="A1962" s="40"/>
      <c r="B1962" s="41"/>
      <c r="C1962" s="42"/>
      <c r="D1962" s="227" t="s">
        <v>184</v>
      </c>
      <c r="E1962" s="42"/>
      <c r="F1962" s="228" t="s">
        <v>2106</v>
      </c>
      <c r="G1962" s="42"/>
      <c r="H1962" s="42"/>
      <c r="I1962" s="229"/>
      <c r="J1962" s="42"/>
      <c r="K1962" s="42"/>
      <c r="L1962" s="46"/>
      <c r="M1962" s="230"/>
      <c r="N1962" s="231"/>
      <c r="O1962" s="86"/>
      <c r="P1962" s="86"/>
      <c r="Q1962" s="86"/>
      <c r="R1962" s="86"/>
      <c r="S1962" s="86"/>
      <c r="T1962" s="87"/>
      <c r="U1962" s="40"/>
      <c r="V1962" s="40"/>
      <c r="W1962" s="40"/>
      <c r="X1962" s="40"/>
      <c r="Y1962" s="40"/>
      <c r="Z1962" s="40"/>
      <c r="AA1962" s="40"/>
      <c r="AB1962" s="40"/>
      <c r="AC1962" s="40"/>
      <c r="AD1962" s="40"/>
      <c r="AE1962" s="40"/>
      <c r="AT1962" s="19" t="s">
        <v>184</v>
      </c>
      <c r="AU1962" s="19" t="s">
        <v>81</v>
      </c>
    </row>
    <row r="1963" s="2" customFormat="1">
      <c r="A1963" s="40"/>
      <c r="B1963" s="41"/>
      <c r="C1963" s="42"/>
      <c r="D1963" s="232" t="s">
        <v>186</v>
      </c>
      <c r="E1963" s="42"/>
      <c r="F1963" s="233" t="s">
        <v>2107</v>
      </c>
      <c r="G1963" s="42"/>
      <c r="H1963" s="42"/>
      <c r="I1963" s="229"/>
      <c r="J1963" s="42"/>
      <c r="K1963" s="42"/>
      <c r="L1963" s="46"/>
      <c r="M1963" s="230"/>
      <c r="N1963" s="231"/>
      <c r="O1963" s="86"/>
      <c r="P1963" s="86"/>
      <c r="Q1963" s="86"/>
      <c r="R1963" s="86"/>
      <c r="S1963" s="86"/>
      <c r="T1963" s="87"/>
      <c r="U1963" s="40"/>
      <c r="V1963" s="40"/>
      <c r="W1963" s="40"/>
      <c r="X1963" s="40"/>
      <c r="Y1963" s="40"/>
      <c r="Z1963" s="40"/>
      <c r="AA1963" s="40"/>
      <c r="AB1963" s="40"/>
      <c r="AC1963" s="40"/>
      <c r="AD1963" s="40"/>
      <c r="AE1963" s="40"/>
      <c r="AT1963" s="19" t="s">
        <v>186</v>
      </c>
      <c r="AU1963" s="19" t="s">
        <v>81</v>
      </c>
    </row>
    <row r="1964" s="13" customFormat="1">
      <c r="A1964" s="13"/>
      <c r="B1964" s="234"/>
      <c r="C1964" s="235"/>
      <c r="D1964" s="227" t="s">
        <v>188</v>
      </c>
      <c r="E1964" s="236" t="s">
        <v>19</v>
      </c>
      <c r="F1964" s="237" t="s">
        <v>196</v>
      </c>
      <c r="G1964" s="235"/>
      <c r="H1964" s="236" t="s">
        <v>19</v>
      </c>
      <c r="I1964" s="238"/>
      <c r="J1964" s="235"/>
      <c r="K1964" s="235"/>
      <c r="L1964" s="239"/>
      <c r="M1964" s="240"/>
      <c r="N1964" s="241"/>
      <c r="O1964" s="241"/>
      <c r="P1964" s="241"/>
      <c r="Q1964" s="241"/>
      <c r="R1964" s="241"/>
      <c r="S1964" s="241"/>
      <c r="T1964" s="242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3" t="s">
        <v>188</v>
      </c>
      <c r="AU1964" s="243" t="s">
        <v>81</v>
      </c>
      <c r="AV1964" s="13" t="s">
        <v>79</v>
      </c>
      <c r="AW1964" s="13" t="s">
        <v>33</v>
      </c>
      <c r="AX1964" s="13" t="s">
        <v>71</v>
      </c>
      <c r="AY1964" s="243" t="s">
        <v>175</v>
      </c>
    </row>
    <row r="1965" s="13" customFormat="1">
      <c r="A1965" s="13"/>
      <c r="B1965" s="234"/>
      <c r="C1965" s="235"/>
      <c r="D1965" s="227" t="s">
        <v>188</v>
      </c>
      <c r="E1965" s="236" t="s">
        <v>19</v>
      </c>
      <c r="F1965" s="237" t="s">
        <v>2094</v>
      </c>
      <c r="G1965" s="235"/>
      <c r="H1965" s="236" t="s">
        <v>19</v>
      </c>
      <c r="I1965" s="238"/>
      <c r="J1965" s="235"/>
      <c r="K1965" s="235"/>
      <c r="L1965" s="239"/>
      <c r="M1965" s="240"/>
      <c r="N1965" s="241"/>
      <c r="O1965" s="241"/>
      <c r="P1965" s="241"/>
      <c r="Q1965" s="241"/>
      <c r="R1965" s="241"/>
      <c r="S1965" s="241"/>
      <c r="T1965" s="242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3" t="s">
        <v>188</v>
      </c>
      <c r="AU1965" s="243" t="s">
        <v>81</v>
      </c>
      <c r="AV1965" s="13" t="s">
        <v>79</v>
      </c>
      <c r="AW1965" s="13" t="s">
        <v>33</v>
      </c>
      <c r="AX1965" s="13" t="s">
        <v>71</v>
      </c>
      <c r="AY1965" s="243" t="s">
        <v>175</v>
      </c>
    </row>
    <row r="1966" s="14" customFormat="1">
      <c r="A1966" s="14"/>
      <c r="B1966" s="244"/>
      <c r="C1966" s="245"/>
      <c r="D1966" s="227" t="s">
        <v>188</v>
      </c>
      <c r="E1966" s="246" t="s">
        <v>19</v>
      </c>
      <c r="F1966" s="247" t="s">
        <v>3561</v>
      </c>
      <c r="G1966" s="245"/>
      <c r="H1966" s="248">
        <v>19.920000000000002</v>
      </c>
      <c r="I1966" s="249"/>
      <c r="J1966" s="245"/>
      <c r="K1966" s="245"/>
      <c r="L1966" s="250"/>
      <c r="M1966" s="251"/>
      <c r="N1966" s="252"/>
      <c r="O1966" s="252"/>
      <c r="P1966" s="252"/>
      <c r="Q1966" s="252"/>
      <c r="R1966" s="252"/>
      <c r="S1966" s="252"/>
      <c r="T1966" s="253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4" t="s">
        <v>188</v>
      </c>
      <c r="AU1966" s="254" t="s">
        <v>81</v>
      </c>
      <c r="AV1966" s="14" t="s">
        <v>81</v>
      </c>
      <c r="AW1966" s="14" t="s">
        <v>33</v>
      </c>
      <c r="AX1966" s="14" t="s">
        <v>71</v>
      </c>
      <c r="AY1966" s="254" t="s">
        <v>175</v>
      </c>
    </row>
    <row r="1967" s="14" customFormat="1">
      <c r="A1967" s="14"/>
      <c r="B1967" s="244"/>
      <c r="C1967" s="245"/>
      <c r="D1967" s="227" t="s">
        <v>188</v>
      </c>
      <c r="E1967" s="246" t="s">
        <v>19</v>
      </c>
      <c r="F1967" s="247" t="s">
        <v>3562</v>
      </c>
      <c r="G1967" s="245"/>
      <c r="H1967" s="248">
        <v>14.699999999999999</v>
      </c>
      <c r="I1967" s="249"/>
      <c r="J1967" s="245"/>
      <c r="K1967" s="245"/>
      <c r="L1967" s="250"/>
      <c r="M1967" s="251"/>
      <c r="N1967" s="252"/>
      <c r="O1967" s="252"/>
      <c r="P1967" s="252"/>
      <c r="Q1967" s="252"/>
      <c r="R1967" s="252"/>
      <c r="S1967" s="252"/>
      <c r="T1967" s="253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54" t="s">
        <v>188</v>
      </c>
      <c r="AU1967" s="254" t="s">
        <v>81</v>
      </c>
      <c r="AV1967" s="14" t="s">
        <v>81</v>
      </c>
      <c r="AW1967" s="14" t="s">
        <v>33</v>
      </c>
      <c r="AX1967" s="14" t="s">
        <v>71</v>
      </c>
      <c r="AY1967" s="254" t="s">
        <v>175</v>
      </c>
    </row>
    <row r="1968" s="14" customFormat="1">
      <c r="A1968" s="14"/>
      <c r="B1968" s="244"/>
      <c r="C1968" s="245"/>
      <c r="D1968" s="227" t="s">
        <v>188</v>
      </c>
      <c r="E1968" s="246" t="s">
        <v>19</v>
      </c>
      <c r="F1968" s="247" t="s">
        <v>3563</v>
      </c>
      <c r="G1968" s="245"/>
      <c r="H1968" s="248">
        <v>13.640000000000001</v>
      </c>
      <c r="I1968" s="249"/>
      <c r="J1968" s="245"/>
      <c r="K1968" s="245"/>
      <c r="L1968" s="250"/>
      <c r="M1968" s="251"/>
      <c r="N1968" s="252"/>
      <c r="O1968" s="252"/>
      <c r="P1968" s="252"/>
      <c r="Q1968" s="252"/>
      <c r="R1968" s="252"/>
      <c r="S1968" s="252"/>
      <c r="T1968" s="253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54" t="s">
        <v>188</v>
      </c>
      <c r="AU1968" s="254" t="s">
        <v>81</v>
      </c>
      <c r="AV1968" s="14" t="s">
        <v>81</v>
      </c>
      <c r="AW1968" s="14" t="s">
        <v>33</v>
      </c>
      <c r="AX1968" s="14" t="s">
        <v>71</v>
      </c>
      <c r="AY1968" s="254" t="s">
        <v>175</v>
      </c>
    </row>
    <row r="1969" s="15" customFormat="1">
      <c r="A1969" s="15"/>
      <c r="B1969" s="255"/>
      <c r="C1969" s="256"/>
      <c r="D1969" s="227" t="s">
        <v>188</v>
      </c>
      <c r="E1969" s="257" t="s">
        <v>19</v>
      </c>
      <c r="F1969" s="258" t="s">
        <v>206</v>
      </c>
      <c r="G1969" s="256"/>
      <c r="H1969" s="259">
        <v>48.260000000000005</v>
      </c>
      <c r="I1969" s="260"/>
      <c r="J1969" s="256"/>
      <c r="K1969" s="256"/>
      <c r="L1969" s="261"/>
      <c r="M1969" s="262"/>
      <c r="N1969" s="263"/>
      <c r="O1969" s="263"/>
      <c r="P1969" s="263"/>
      <c r="Q1969" s="263"/>
      <c r="R1969" s="263"/>
      <c r="S1969" s="263"/>
      <c r="T1969" s="264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65" t="s">
        <v>188</v>
      </c>
      <c r="AU1969" s="265" t="s">
        <v>81</v>
      </c>
      <c r="AV1969" s="15" t="s">
        <v>182</v>
      </c>
      <c r="AW1969" s="15" t="s">
        <v>33</v>
      </c>
      <c r="AX1969" s="15" t="s">
        <v>79</v>
      </c>
      <c r="AY1969" s="265" t="s">
        <v>175</v>
      </c>
    </row>
    <row r="1970" s="2" customFormat="1" ht="24.15" customHeight="1">
      <c r="A1970" s="40"/>
      <c r="B1970" s="41"/>
      <c r="C1970" s="214" t="s">
        <v>1886</v>
      </c>
      <c r="D1970" s="214" t="s">
        <v>177</v>
      </c>
      <c r="E1970" s="215" t="s">
        <v>2109</v>
      </c>
      <c r="F1970" s="216" t="s">
        <v>2110</v>
      </c>
      <c r="G1970" s="217" t="s">
        <v>248</v>
      </c>
      <c r="H1970" s="218">
        <v>48.259999999999998</v>
      </c>
      <c r="I1970" s="219"/>
      <c r="J1970" s="220">
        <f>ROUND(I1970*H1970,2)</f>
        <v>0</v>
      </c>
      <c r="K1970" s="216" t="s">
        <v>181</v>
      </c>
      <c r="L1970" s="46"/>
      <c r="M1970" s="221" t="s">
        <v>19</v>
      </c>
      <c r="N1970" s="222" t="s">
        <v>42</v>
      </c>
      <c r="O1970" s="86"/>
      <c r="P1970" s="223">
        <f>O1970*H1970</f>
        <v>0</v>
      </c>
      <c r="Q1970" s="223">
        <v>0.00040999999999999999</v>
      </c>
      <c r="R1970" s="223">
        <f>Q1970*H1970</f>
        <v>0.019786599999999998</v>
      </c>
      <c r="S1970" s="223">
        <v>0</v>
      </c>
      <c r="T1970" s="224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25" t="s">
        <v>315</v>
      </c>
      <c r="AT1970" s="225" t="s">
        <v>177</v>
      </c>
      <c r="AU1970" s="225" t="s">
        <v>81</v>
      </c>
      <c r="AY1970" s="19" t="s">
        <v>175</v>
      </c>
      <c r="BE1970" s="226">
        <f>IF(N1970="základní",J1970,0)</f>
        <v>0</v>
      </c>
      <c r="BF1970" s="226">
        <f>IF(N1970="snížená",J1970,0)</f>
        <v>0</v>
      </c>
      <c r="BG1970" s="226">
        <f>IF(N1970="zákl. přenesená",J1970,0)</f>
        <v>0</v>
      </c>
      <c r="BH1970" s="226">
        <f>IF(N1970="sníž. přenesená",J1970,0)</f>
        <v>0</v>
      </c>
      <c r="BI1970" s="226">
        <f>IF(N1970="nulová",J1970,0)</f>
        <v>0</v>
      </c>
      <c r="BJ1970" s="19" t="s">
        <v>79</v>
      </c>
      <c r="BK1970" s="226">
        <f>ROUND(I1970*H1970,2)</f>
        <v>0</v>
      </c>
      <c r="BL1970" s="19" t="s">
        <v>315</v>
      </c>
      <c r="BM1970" s="225" t="s">
        <v>3566</v>
      </c>
    </row>
    <row r="1971" s="2" customFormat="1">
      <c r="A1971" s="40"/>
      <c r="B1971" s="41"/>
      <c r="C1971" s="42"/>
      <c r="D1971" s="227" t="s">
        <v>184</v>
      </c>
      <c r="E1971" s="42"/>
      <c r="F1971" s="228" t="s">
        <v>2112</v>
      </c>
      <c r="G1971" s="42"/>
      <c r="H1971" s="42"/>
      <c r="I1971" s="229"/>
      <c r="J1971" s="42"/>
      <c r="K1971" s="42"/>
      <c r="L1971" s="46"/>
      <c r="M1971" s="230"/>
      <c r="N1971" s="231"/>
      <c r="O1971" s="86"/>
      <c r="P1971" s="86"/>
      <c r="Q1971" s="86"/>
      <c r="R1971" s="86"/>
      <c r="S1971" s="86"/>
      <c r="T1971" s="87"/>
      <c r="U1971" s="40"/>
      <c r="V1971" s="40"/>
      <c r="W1971" s="40"/>
      <c r="X1971" s="40"/>
      <c r="Y1971" s="40"/>
      <c r="Z1971" s="40"/>
      <c r="AA1971" s="40"/>
      <c r="AB1971" s="40"/>
      <c r="AC1971" s="40"/>
      <c r="AD1971" s="40"/>
      <c r="AE1971" s="40"/>
      <c r="AT1971" s="19" t="s">
        <v>184</v>
      </c>
      <c r="AU1971" s="19" t="s">
        <v>81</v>
      </c>
    </row>
    <row r="1972" s="2" customFormat="1">
      <c r="A1972" s="40"/>
      <c r="B1972" s="41"/>
      <c r="C1972" s="42"/>
      <c r="D1972" s="232" t="s">
        <v>186</v>
      </c>
      <c r="E1972" s="42"/>
      <c r="F1972" s="233" t="s">
        <v>2113</v>
      </c>
      <c r="G1972" s="42"/>
      <c r="H1972" s="42"/>
      <c r="I1972" s="229"/>
      <c r="J1972" s="42"/>
      <c r="K1972" s="42"/>
      <c r="L1972" s="46"/>
      <c r="M1972" s="230"/>
      <c r="N1972" s="231"/>
      <c r="O1972" s="86"/>
      <c r="P1972" s="86"/>
      <c r="Q1972" s="86"/>
      <c r="R1972" s="86"/>
      <c r="S1972" s="86"/>
      <c r="T1972" s="87"/>
      <c r="U1972" s="40"/>
      <c r="V1972" s="40"/>
      <c r="W1972" s="40"/>
      <c r="X1972" s="40"/>
      <c r="Y1972" s="40"/>
      <c r="Z1972" s="40"/>
      <c r="AA1972" s="40"/>
      <c r="AB1972" s="40"/>
      <c r="AC1972" s="40"/>
      <c r="AD1972" s="40"/>
      <c r="AE1972" s="40"/>
      <c r="AT1972" s="19" t="s">
        <v>186</v>
      </c>
      <c r="AU1972" s="19" t="s">
        <v>81</v>
      </c>
    </row>
    <row r="1973" s="13" customFormat="1">
      <c r="A1973" s="13"/>
      <c r="B1973" s="234"/>
      <c r="C1973" s="235"/>
      <c r="D1973" s="227" t="s">
        <v>188</v>
      </c>
      <c r="E1973" s="236" t="s">
        <v>19</v>
      </c>
      <c r="F1973" s="237" t="s">
        <v>196</v>
      </c>
      <c r="G1973" s="235"/>
      <c r="H1973" s="236" t="s">
        <v>19</v>
      </c>
      <c r="I1973" s="238"/>
      <c r="J1973" s="235"/>
      <c r="K1973" s="235"/>
      <c r="L1973" s="239"/>
      <c r="M1973" s="240"/>
      <c r="N1973" s="241"/>
      <c r="O1973" s="241"/>
      <c r="P1973" s="241"/>
      <c r="Q1973" s="241"/>
      <c r="R1973" s="241"/>
      <c r="S1973" s="241"/>
      <c r="T1973" s="242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3" t="s">
        <v>188</v>
      </c>
      <c r="AU1973" s="243" t="s">
        <v>81</v>
      </c>
      <c r="AV1973" s="13" t="s">
        <v>79</v>
      </c>
      <c r="AW1973" s="13" t="s">
        <v>33</v>
      </c>
      <c r="AX1973" s="13" t="s">
        <v>71</v>
      </c>
      <c r="AY1973" s="243" t="s">
        <v>175</v>
      </c>
    </row>
    <row r="1974" s="13" customFormat="1">
      <c r="A1974" s="13"/>
      <c r="B1974" s="234"/>
      <c r="C1974" s="235"/>
      <c r="D1974" s="227" t="s">
        <v>188</v>
      </c>
      <c r="E1974" s="236" t="s">
        <v>19</v>
      </c>
      <c r="F1974" s="237" t="s">
        <v>2094</v>
      </c>
      <c r="G1974" s="235"/>
      <c r="H1974" s="236" t="s">
        <v>19</v>
      </c>
      <c r="I1974" s="238"/>
      <c r="J1974" s="235"/>
      <c r="K1974" s="235"/>
      <c r="L1974" s="239"/>
      <c r="M1974" s="240"/>
      <c r="N1974" s="241"/>
      <c r="O1974" s="241"/>
      <c r="P1974" s="241"/>
      <c r="Q1974" s="241"/>
      <c r="R1974" s="241"/>
      <c r="S1974" s="241"/>
      <c r="T1974" s="242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3" t="s">
        <v>188</v>
      </c>
      <c r="AU1974" s="243" t="s">
        <v>81</v>
      </c>
      <c r="AV1974" s="13" t="s">
        <v>79</v>
      </c>
      <c r="AW1974" s="13" t="s">
        <v>33</v>
      </c>
      <c r="AX1974" s="13" t="s">
        <v>71</v>
      </c>
      <c r="AY1974" s="243" t="s">
        <v>175</v>
      </c>
    </row>
    <row r="1975" s="14" customFormat="1">
      <c r="A1975" s="14"/>
      <c r="B1975" s="244"/>
      <c r="C1975" s="245"/>
      <c r="D1975" s="227" t="s">
        <v>188</v>
      </c>
      <c r="E1975" s="246" t="s">
        <v>19</v>
      </c>
      <c r="F1975" s="247" t="s">
        <v>3561</v>
      </c>
      <c r="G1975" s="245"/>
      <c r="H1975" s="248">
        <v>19.920000000000002</v>
      </c>
      <c r="I1975" s="249"/>
      <c r="J1975" s="245"/>
      <c r="K1975" s="245"/>
      <c r="L1975" s="250"/>
      <c r="M1975" s="251"/>
      <c r="N1975" s="252"/>
      <c r="O1975" s="252"/>
      <c r="P1975" s="252"/>
      <c r="Q1975" s="252"/>
      <c r="R1975" s="252"/>
      <c r="S1975" s="252"/>
      <c r="T1975" s="253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54" t="s">
        <v>188</v>
      </c>
      <c r="AU1975" s="254" t="s">
        <v>81</v>
      </c>
      <c r="AV1975" s="14" t="s">
        <v>81</v>
      </c>
      <c r="AW1975" s="14" t="s">
        <v>33</v>
      </c>
      <c r="AX1975" s="14" t="s">
        <v>71</v>
      </c>
      <c r="AY1975" s="254" t="s">
        <v>175</v>
      </c>
    </row>
    <row r="1976" s="14" customFormat="1">
      <c r="A1976" s="14"/>
      <c r="B1976" s="244"/>
      <c r="C1976" s="245"/>
      <c r="D1976" s="227" t="s">
        <v>188</v>
      </c>
      <c r="E1976" s="246" t="s">
        <v>19</v>
      </c>
      <c r="F1976" s="247" t="s">
        <v>3562</v>
      </c>
      <c r="G1976" s="245"/>
      <c r="H1976" s="248">
        <v>14.699999999999999</v>
      </c>
      <c r="I1976" s="249"/>
      <c r="J1976" s="245"/>
      <c r="K1976" s="245"/>
      <c r="L1976" s="250"/>
      <c r="M1976" s="251"/>
      <c r="N1976" s="252"/>
      <c r="O1976" s="252"/>
      <c r="P1976" s="252"/>
      <c r="Q1976" s="252"/>
      <c r="R1976" s="252"/>
      <c r="S1976" s="252"/>
      <c r="T1976" s="253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54" t="s">
        <v>188</v>
      </c>
      <c r="AU1976" s="254" t="s">
        <v>81</v>
      </c>
      <c r="AV1976" s="14" t="s">
        <v>81</v>
      </c>
      <c r="AW1976" s="14" t="s">
        <v>33</v>
      </c>
      <c r="AX1976" s="14" t="s">
        <v>71</v>
      </c>
      <c r="AY1976" s="254" t="s">
        <v>175</v>
      </c>
    </row>
    <row r="1977" s="14" customFormat="1">
      <c r="A1977" s="14"/>
      <c r="B1977" s="244"/>
      <c r="C1977" s="245"/>
      <c r="D1977" s="227" t="s">
        <v>188</v>
      </c>
      <c r="E1977" s="246" t="s">
        <v>19</v>
      </c>
      <c r="F1977" s="247" t="s">
        <v>3563</v>
      </c>
      <c r="G1977" s="245"/>
      <c r="H1977" s="248">
        <v>13.640000000000001</v>
      </c>
      <c r="I1977" s="249"/>
      <c r="J1977" s="245"/>
      <c r="K1977" s="245"/>
      <c r="L1977" s="250"/>
      <c r="M1977" s="251"/>
      <c r="N1977" s="252"/>
      <c r="O1977" s="252"/>
      <c r="P1977" s="252"/>
      <c r="Q1977" s="252"/>
      <c r="R1977" s="252"/>
      <c r="S1977" s="252"/>
      <c r="T1977" s="253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4" t="s">
        <v>188</v>
      </c>
      <c r="AU1977" s="254" t="s">
        <v>81</v>
      </c>
      <c r="AV1977" s="14" t="s">
        <v>81</v>
      </c>
      <c r="AW1977" s="14" t="s">
        <v>33</v>
      </c>
      <c r="AX1977" s="14" t="s">
        <v>71</v>
      </c>
      <c r="AY1977" s="254" t="s">
        <v>175</v>
      </c>
    </row>
    <row r="1978" s="15" customFormat="1">
      <c r="A1978" s="15"/>
      <c r="B1978" s="255"/>
      <c r="C1978" s="256"/>
      <c r="D1978" s="227" t="s">
        <v>188</v>
      </c>
      <c r="E1978" s="257" t="s">
        <v>19</v>
      </c>
      <c r="F1978" s="258" t="s">
        <v>206</v>
      </c>
      <c r="G1978" s="256"/>
      <c r="H1978" s="259">
        <v>48.260000000000005</v>
      </c>
      <c r="I1978" s="260"/>
      <c r="J1978" s="256"/>
      <c r="K1978" s="256"/>
      <c r="L1978" s="261"/>
      <c r="M1978" s="262"/>
      <c r="N1978" s="263"/>
      <c r="O1978" s="263"/>
      <c r="P1978" s="263"/>
      <c r="Q1978" s="263"/>
      <c r="R1978" s="263"/>
      <c r="S1978" s="263"/>
      <c r="T1978" s="264"/>
      <c r="U1978" s="15"/>
      <c r="V1978" s="15"/>
      <c r="W1978" s="15"/>
      <c r="X1978" s="15"/>
      <c r="Y1978" s="15"/>
      <c r="Z1978" s="15"/>
      <c r="AA1978" s="15"/>
      <c r="AB1978" s="15"/>
      <c r="AC1978" s="15"/>
      <c r="AD1978" s="15"/>
      <c r="AE1978" s="15"/>
      <c r="AT1978" s="265" t="s">
        <v>188</v>
      </c>
      <c r="AU1978" s="265" t="s">
        <v>81</v>
      </c>
      <c r="AV1978" s="15" t="s">
        <v>182</v>
      </c>
      <c r="AW1978" s="15" t="s">
        <v>33</v>
      </c>
      <c r="AX1978" s="15" t="s">
        <v>79</v>
      </c>
      <c r="AY1978" s="265" t="s">
        <v>175</v>
      </c>
    </row>
    <row r="1979" s="12" customFormat="1" ht="22.8" customHeight="1">
      <c r="A1979" s="12"/>
      <c r="B1979" s="198"/>
      <c r="C1979" s="199"/>
      <c r="D1979" s="200" t="s">
        <v>70</v>
      </c>
      <c r="E1979" s="212" t="s">
        <v>2114</v>
      </c>
      <c r="F1979" s="212" t="s">
        <v>2115</v>
      </c>
      <c r="G1979" s="199"/>
      <c r="H1979" s="199"/>
      <c r="I1979" s="202"/>
      <c r="J1979" s="213">
        <f>BK1979</f>
        <v>0</v>
      </c>
      <c r="K1979" s="199"/>
      <c r="L1979" s="204"/>
      <c r="M1979" s="205"/>
      <c r="N1979" s="206"/>
      <c r="O1979" s="206"/>
      <c r="P1979" s="207">
        <f>SUM(P1980:P2103)</f>
        <v>0</v>
      </c>
      <c r="Q1979" s="206"/>
      <c r="R1979" s="207">
        <f>SUM(R1980:R2103)</f>
        <v>0.98164605999999988</v>
      </c>
      <c r="S1979" s="206"/>
      <c r="T1979" s="208">
        <f>SUM(T1980:T2103)</f>
        <v>0.121179</v>
      </c>
      <c r="U1979" s="12"/>
      <c r="V1979" s="12"/>
      <c r="W1979" s="12"/>
      <c r="X1979" s="12"/>
      <c r="Y1979" s="12"/>
      <c r="Z1979" s="12"/>
      <c r="AA1979" s="12"/>
      <c r="AB1979" s="12"/>
      <c r="AC1979" s="12"/>
      <c r="AD1979" s="12"/>
      <c r="AE1979" s="12"/>
      <c r="AR1979" s="209" t="s">
        <v>81</v>
      </c>
      <c r="AT1979" s="210" t="s">
        <v>70</v>
      </c>
      <c r="AU1979" s="210" t="s">
        <v>79</v>
      </c>
      <c r="AY1979" s="209" t="s">
        <v>175</v>
      </c>
      <c r="BK1979" s="211">
        <f>SUM(BK1980:BK2103)</f>
        <v>0</v>
      </c>
    </row>
    <row r="1980" s="2" customFormat="1" ht="16.5" customHeight="1">
      <c r="A1980" s="40"/>
      <c r="B1980" s="41"/>
      <c r="C1980" s="214" t="s">
        <v>1890</v>
      </c>
      <c r="D1980" s="214" t="s">
        <v>177</v>
      </c>
      <c r="E1980" s="215" t="s">
        <v>3567</v>
      </c>
      <c r="F1980" s="216" t="s">
        <v>3568</v>
      </c>
      <c r="G1980" s="217" t="s">
        <v>248</v>
      </c>
      <c r="H1980" s="218">
        <v>390.89999999999998</v>
      </c>
      <c r="I1980" s="219"/>
      <c r="J1980" s="220">
        <f>ROUND(I1980*H1980,2)</f>
        <v>0</v>
      </c>
      <c r="K1980" s="216" t="s">
        <v>181</v>
      </c>
      <c r="L1980" s="46"/>
      <c r="M1980" s="221" t="s">
        <v>19</v>
      </c>
      <c r="N1980" s="222" t="s">
        <v>42</v>
      </c>
      <c r="O1980" s="86"/>
      <c r="P1980" s="223">
        <f>O1980*H1980</f>
        <v>0</v>
      </c>
      <c r="Q1980" s="223">
        <v>0.001</v>
      </c>
      <c r="R1980" s="223">
        <f>Q1980*H1980</f>
        <v>0.39089999999999997</v>
      </c>
      <c r="S1980" s="223">
        <v>0.00031</v>
      </c>
      <c r="T1980" s="224">
        <f>S1980*H1980</f>
        <v>0.121179</v>
      </c>
      <c r="U1980" s="40"/>
      <c r="V1980" s="40"/>
      <c r="W1980" s="40"/>
      <c r="X1980" s="40"/>
      <c r="Y1980" s="40"/>
      <c r="Z1980" s="40"/>
      <c r="AA1980" s="40"/>
      <c r="AB1980" s="40"/>
      <c r="AC1980" s="40"/>
      <c r="AD1980" s="40"/>
      <c r="AE1980" s="40"/>
      <c r="AR1980" s="225" t="s">
        <v>315</v>
      </c>
      <c r="AT1980" s="225" t="s">
        <v>177</v>
      </c>
      <c r="AU1980" s="225" t="s">
        <v>81</v>
      </c>
      <c r="AY1980" s="19" t="s">
        <v>175</v>
      </c>
      <c r="BE1980" s="226">
        <f>IF(N1980="základní",J1980,0)</f>
        <v>0</v>
      </c>
      <c r="BF1980" s="226">
        <f>IF(N1980="snížená",J1980,0)</f>
        <v>0</v>
      </c>
      <c r="BG1980" s="226">
        <f>IF(N1980="zákl. přenesená",J1980,0)</f>
        <v>0</v>
      </c>
      <c r="BH1980" s="226">
        <f>IF(N1980="sníž. přenesená",J1980,0)</f>
        <v>0</v>
      </c>
      <c r="BI1980" s="226">
        <f>IF(N1980="nulová",J1980,0)</f>
        <v>0</v>
      </c>
      <c r="BJ1980" s="19" t="s">
        <v>79</v>
      </c>
      <c r="BK1980" s="226">
        <f>ROUND(I1980*H1980,2)</f>
        <v>0</v>
      </c>
      <c r="BL1980" s="19" t="s">
        <v>315</v>
      </c>
      <c r="BM1980" s="225" t="s">
        <v>3569</v>
      </c>
    </row>
    <row r="1981" s="2" customFormat="1">
      <c r="A1981" s="40"/>
      <c r="B1981" s="41"/>
      <c r="C1981" s="42"/>
      <c r="D1981" s="227" t="s">
        <v>184</v>
      </c>
      <c r="E1981" s="42"/>
      <c r="F1981" s="228" t="s">
        <v>3570</v>
      </c>
      <c r="G1981" s="42"/>
      <c r="H1981" s="42"/>
      <c r="I1981" s="229"/>
      <c r="J1981" s="42"/>
      <c r="K1981" s="42"/>
      <c r="L1981" s="46"/>
      <c r="M1981" s="230"/>
      <c r="N1981" s="231"/>
      <c r="O1981" s="86"/>
      <c r="P1981" s="86"/>
      <c r="Q1981" s="86"/>
      <c r="R1981" s="86"/>
      <c r="S1981" s="86"/>
      <c r="T1981" s="87"/>
      <c r="U1981" s="40"/>
      <c r="V1981" s="40"/>
      <c r="W1981" s="40"/>
      <c r="X1981" s="40"/>
      <c r="Y1981" s="40"/>
      <c r="Z1981" s="40"/>
      <c r="AA1981" s="40"/>
      <c r="AB1981" s="40"/>
      <c r="AC1981" s="40"/>
      <c r="AD1981" s="40"/>
      <c r="AE1981" s="40"/>
      <c r="AT1981" s="19" t="s">
        <v>184</v>
      </c>
      <c r="AU1981" s="19" t="s">
        <v>81</v>
      </c>
    </row>
    <row r="1982" s="2" customFormat="1">
      <c r="A1982" s="40"/>
      <c r="B1982" s="41"/>
      <c r="C1982" s="42"/>
      <c r="D1982" s="232" t="s">
        <v>186</v>
      </c>
      <c r="E1982" s="42"/>
      <c r="F1982" s="233" t="s">
        <v>3571</v>
      </c>
      <c r="G1982" s="42"/>
      <c r="H1982" s="42"/>
      <c r="I1982" s="229"/>
      <c r="J1982" s="42"/>
      <c r="K1982" s="42"/>
      <c r="L1982" s="46"/>
      <c r="M1982" s="230"/>
      <c r="N1982" s="231"/>
      <c r="O1982" s="86"/>
      <c r="P1982" s="86"/>
      <c r="Q1982" s="86"/>
      <c r="R1982" s="86"/>
      <c r="S1982" s="86"/>
      <c r="T1982" s="87"/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T1982" s="19" t="s">
        <v>186</v>
      </c>
      <c r="AU1982" s="19" t="s">
        <v>81</v>
      </c>
    </row>
    <row r="1983" s="13" customFormat="1">
      <c r="A1983" s="13"/>
      <c r="B1983" s="234"/>
      <c r="C1983" s="235"/>
      <c r="D1983" s="227" t="s">
        <v>188</v>
      </c>
      <c r="E1983" s="236" t="s">
        <v>19</v>
      </c>
      <c r="F1983" s="237" t="s">
        <v>189</v>
      </c>
      <c r="G1983" s="235"/>
      <c r="H1983" s="236" t="s">
        <v>19</v>
      </c>
      <c r="I1983" s="238"/>
      <c r="J1983" s="235"/>
      <c r="K1983" s="235"/>
      <c r="L1983" s="239"/>
      <c r="M1983" s="240"/>
      <c r="N1983" s="241"/>
      <c r="O1983" s="241"/>
      <c r="P1983" s="241"/>
      <c r="Q1983" s="241"/>
      <c r="R1983" s="241"/>
      <c r="S1983" s="241"/>
      <c r="T1983" s="242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3" t="s">
        <v>188</v>
      </c>
      <c r="AU1983" s="243" t="s">
        <v>81</v>
      </c>
      <c r="AV1983" s="13" t="s">
        <v>79</v>
      </c>
      <c r="AW1983" s="13" t="s">
        <v>33</v>
      </c>
      <c r="AX1983" s="13" t="s">
        <v>71</v>
      </c>
      <c r="AY1983" s="243" t="s">
        <v>175</v>
      </c>
    </row>
    <row r="1984" s="14" customFormat="1">
      <c r="A1984" s="14"/>
      <c r="B1984" s="244"/>
      <c r="C1984" s="245"/>
      <c r="D1984" s="227" t="s">
        <v>188</v>
      </c>
      <c r="E1984" s="246" t="s">
        <v>19</v>
      </c>
      <c r="F1984" s="247" t="s">
        <v>2755</v>
      </c>
      <c r="G1984" s="245"/>
      <c r="H1984" s="248">
        <v>311.25999999999999</v>
      </c>
      <c r="I1984" s="249"/>
      <c r="J1984" s="245"/>
      <c r="K1984" s="245"/>
      <c r="L1984" s="250"/>
      <c r="M1984" s="251"/>
      <c r="N1984" s="252"/>
      <c r="O1984" s="252"/>
      <c r="P1984" s="252"/>
      <c r="Q1984" s="252"/>
      <c r="R1984" s="252"/>
      <c r="S1984" s="252"/>
      <c r="T1984" s="253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254" t="s">
        <v>188</v>
      </c>
      <c r="AU1984" s="254" t="s">
        <v>81</v>
      </c>
      <c r="AV1984" s="14" t="s">
        <v>81</v>
      </c>
      <c r="AW1984" s="14" t="s">
        <v>33</v>
      </c>
      <c r="AX1984" s="14" t="s">
        <v>71</v>
      </c>
      <c r="AY1984" s="254" t="s">
        <v>175</v>
      </c>
    </row>
    <row r="1985" s="14" customFormat="1">
      <c r="A1985" s="14"/>
      <c r="B1985" s="244"/>
      <c r="C1985" s="245"/>
      <c r="D1985" s="227" t="s">
        <v>188</v>
      </c>
      <c r="E1985" s="246" t="s">
        <v>19</v>
      </c>
      <c r="F1985" s="247" t="s">
        <v>2756</v>
      </c>
      <c r="G1985" s="245"/>
      <c r="H1985" s="248">
        <v>79.640000000000001</v>
      </c>
      <c r="I1985" s="249"/>
      <c r="J1985" s="245"/>
      <c r="K1985" s="245"/>
      <c r="L1985" s="250"/>
      <c r="M1985" s="251"/>
      <c r="N1985" s="252"/>
      <c r="O1985" s="252"/>
      <c r="P1985" s="252"/>
      <c r="Q1985" s="252"/>
      <c r="R1985" s="252"/>
      <c r="S1985" s="252"/>
      <c r="T1985" s="253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54" t="s">
        <v>188</v>
      </c>
      <c r="AU1985" s="254" t="s">
        <v>81</v>
      </c>
      <c r="AV1985" s="14" t="s">
        <v>81</v>
      </c>
      <c r="AW1985" s="14" t="s">
        <v>33</v>
      </c>
      <c r="AX1985" s="14" t="s">
        <v>71</v>
      </c>
      <c r="AY1985" s="254" t="s">
        <v>175</v>
      </c>
    </row>
    <row r="1986" s="15" customFormat="1">
      <c r="A1986" s="15"/>
      <c r="B1986" s="255"/>
      <c r="C1986" s="256"/>
      <c r="D1986" s="227" t="s">
        <v>188</v>
      </c>
      <c r="E1986" s="257" t="s">
        <v>19</v>
      </c>
      <c r="F1986" s="258" t="s">
        <v>206</v>
      </c>
      <c r="G1986" s="256"/>
      <c r="H1986" s="259">
        <v>390.89999999999998</v>
      </c>
      <c r="I1986" s="260"/>
      <c r="J1986" s="256"/>
      <c r="K1986" s="256"/>
      <c r="L1986" s="261"/>
      <c r="M1986" s="262"/>
      <c r="N1986" s="263"/>
      <c r="O1986" s="263"/>
      <c r="P1986" s="263"/>
      <c r="Q1986" s="263"/>
      <c r="R1986" s="263"/>
      <c r="S1986" s="263"/>
      <c r="T1986" s="264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65" t="s">
        <v>188</v>
      </c>
      <c r="AU1986" s="265" t="s">
        <v>81</v>
      </c>
      <c r="AV1986" s="15" t="s">
        <v>182</v>
      </c>
      <c r="AW1986" s="15" t="s">
        <v>33</v>
      </c>
      <c r="AX1986" s="15" t="s">
        <v>79</v>
      </c>
      <c r="AY1986" s="265" t="s">
        <v>175</v>
      </c>
    </row>
    <row r="1987" s="2" customFormat="1" ht="16.5" customHeight="1">
      <c r="A1987" s="40"/>
      <c r="B1987" s="41"/>
      <c r="C1987" s="214" t="s">
        <v>1898</v>
      </c>
      <c r="D1987" s="214" t="s">
        <v>177</v>
      </c>
      <c r="E1987" s="215" t="s">
        <v>2117</v>
      </c>
      <c r="F1987" s="216" t="s">
        <v>2118</v>
      </c>
      <c r="G1987" s="217" t="s">
        <v>248</v>
      </c>
      <c r="H1987" s="218">
        <v>390.89999999999998</v>
      </c>
      <c r="I1987" s="219"/>
      <c r="J1987" s="220">
        <f>ROUND(I1987*H1987,2)</f>
        <v>0</v>
      </c>
      <c r="K1987" s="216" t="s">
        <v>181</v>
      </c>
      <c r="L1987" s="46"/>
      <c r="M1987" s="221" t="s">
        <v>19</v>
      </c>
      <c r="N1987" s="222" t="s">
        <v>42</v>
      </c>
      <c r="O1987" s="86"/>
      <c r="P1987" s="223">
        <f>O1987*H1987</f>
        <v>0</v>
      </c>
      <c r="Q1987" s="223">
        <v>0</v>
      </c>
      <c r="R1987" s="223">
        <f>Q1987*H1987</f>
        <v>0</v>
      </c>
      <c r="S1987" s="223">
        <v>0</v>
      </c>
      <c r="T1987" s="224">
        <f>S1987*H1987</f>
        <v>0</v>
      </c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R1987" s="225" t="s">
        <v>315</v>
      </c>
      <c r="AT1987" s="225" t="s">
        <v>177</v>
      </c>
      <c r="AU1987" s="225" t="s">
        <v>81</v>
      </c>
      <c r="AY1987" s="19" t="s">
        <v>175</v>
      </c>
      <c r="BE1987" s="226">
        <f>IF(N1987="základní",J1987,0)</f>
        <v>0</v>
      </c>
      <c r="BF1987" s="226">
        <f>IF(N1987="snížená",J1987,0)</f>
        <v>0</v>
      </c>
      <c r="BG1987" s="226">
        <f>IF(N1987="zákl. přenesená",J1987,0)</f>
        <v>0</v>
      </c>
      <c r="BH1987" s="226">
        <f>IF(N1987="sníž. přenesená",J1987,0)</f>
        <v>0</v>
      </c>
      <c r="BI1987" s="226">
        <f>IF(N1987="nulová",J1987,0)</f>
        <v>0</v>
      </c>
      <c r="BJ1987" s="19" t="s">
        <v>79</v>
      </c>
      <c r="BK1987" s="226">
        <f>ROUND(I1987*H1987,2)</f>
        <v>0</v>
      </c>
      <c r="BL1987" s="19" t="s">
        <v>315</v>
      </c>
      <c r="BM1987" s="225" t="s">
        <v>3572</v>
      </c>
    </row>
    <row r="1988" s="2" customFormat="1">
      <c r="A1988" s="40"/>
      <c r="B1988" s="41"/>
      <c r="C1988" s="42"/>
      <c r="D1988" s="227" t="s">
        <v>184</v>
      </c>
      <c r="E1988" s="42"/>
      <c r="F1988" s="228" t="s">
        <v>2120</v>
      </c>
      <c r="G1988" s="42"/>
      <c r="H1988" s="42"/>
      <c r="I1988" s="229"/>
      <c r="J1988" s="42"/>
      <c r="K1988" s="42"/>
      <c r="L1988" s="46"/>
      <c r="M1988" s="230"/>
      <c r="N1988" s="231"/>
      <c r="O1988" s="86"/>
      <c r="P1988" s="86"/>
      <c r="Q1988" s="86"/>
      <c r="R1988" s="86"/>
      <c r="S1988" s="86"/>
      <c r="T1988" s="87"/>
      <c r="U1988" s="40"/>
      <c r="V1988" s="40"/>
      <c r="W1988" s="40"/>
      <c r="X1988" s="40"/>
      <c r="Y1988" s="40"/>
      <c r="Z1988" s="40"/>
      <c r="AA1988" s="40"/>
      <c r="AB1988" s="40"/>
      <c r="AC1988" s="40"/>
      <c r="AD1988" s="40"/>
      <c r="AE1988" s="40"/>
      <c r="AT1988" s="19" t="s">
        <v>184</v>
      </c>
      <c r="AU1988" s="19" t="s">
        <v>81</v>
      </c>
    </row>
    <row r="1989" s="2" customFormat="1">
      <c r="A1989" s="40"/>
      <c r="B1989" s="41"/>
      <c r="C1989" s="42"/>
      <c r="D1989" s="232" t="s">
        <v>186</v>
      </c>
      <c r="E1989" s="42"/>
      <c r="F1989" s="233" t="s">
        <v>2121</v>
      </c>
      <c r="G1989" s="42"/>
      <c r="H1989" s="42"/>
      <c r="I1989" s="229"/>
      <c r="J1989" s="42"/>
      <c r="K1989" s="42"/>
      <c r="L1989" s="46"/>
      <c r="M1989" s="230"/>
      <c r="N1989" s="231"/>
      <c r="O1989" s="86"/>
      <c r="P1989" s="86"/>
      <c r="Q1989" s="86"/>
      <c r="R1989" s="86"/>
      <c r="S1989" s="86"/>
      <c r="T1989" s="87"/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T1989" s="19" t="s">
        <v>186</v>
      </c>
      <c r="AU1989" s="19" t="s">
        <v>81</v>
      </c>
    </row>
    <row r="1990" s="13" customFormat="1">
      <c r="A1990" s="13"/>
      <c r="B1990" s="234"/>
      <c r="C1990" s="235"/>
      <c r="D1990" s="227" t="s">
        <v>188</v>
      </c>
      <c r="E1990" s="236" t="s">
        <v>19</v>
      </c>
      <c r="F1990" s="237" t="s">
        <v>189</v>
      </c>
      <c r="G1990" s="235"/>
      <c r="H1990" s="236" t="s">
        <v>19</v>
      </c>
      <c r="I1990" s="238"/>
      <c r="J1990" s="235"/>
      <c r="K1990" s="235"/>
      <c r="L1990" s="239"/>
      <c r="M1990" s="240"/>
      <c r="N1990" s="241"/>
      <c r="O1990" s="241"/>
      <c r="P1990" s="241"/>
      <c r="Q1990" s="241"/>
      <c r="R1990" s="241"/>
      <c r="S1990" s="241"/>
      <c r="T1990" s="242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3" t="s">
        <v>188</v>
      </c>
      <c r="AU1990" s="243" t="s">
        <v>81</v>
      </c>
      <c r="AV1990" s="13" t="s">
        <v>79</v>
      </c>
      <c r="AW1990" s="13" t="s">
        <v>33</v>
      </c>
      <c r="AX1990" s="13" t="s">
        <v>71</v>
      </c>
      <c r="AY1990" s="243" t="s">
        <v>175</v>
      </c>
    </row>
    <row r="1991" s="13" customFormat="1">
      <c r="A1991" s="13"/>
      <c r="B1991" s="234"/>
      <c r="C1991" s="235"/>
      <c r="D1991" s="227" t="s">
        <v>188</v>
      </c>
      <c r="E1991" s="236" t="s">
        <v>19</v>
      </c>
      <c r="F1991" s="237" t="s">
        <v>2754</v>
      </c>
      <c r="G1991" s="235"/>
      <c r="H1991" s="236" t="s">
        <v>19</v>
      </c>
      <c r="I1991" s="238"/>
      <c r="J1991" s="235"/>
      <c r="K1991" s="235"/>
      <c r="L1991" s="239"/>
      <c r="M1991" s="240"/>
      <c r="N1991" s="241"/>
      <c r="O1991" s="241"/>
      <c r="P1991" s="241"/>
      <c r="Q1991" s="241"/>
      <c r="R1991" s="241"/>
      <c r="S1991" s="241"/>
      <c r="T1991" s="242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3" t="s">
        <v>188</v>
      </c>
      <c r="AU1991" s="243" t="s">
        <v>81</v>
      </c>
      <c r="AV1991" s="13" t="s">
        <v>79</v>
      </c>
      <c r="AW1991" s="13" t="s">
        <v>33</v>
      </c>
      <c r="AX1991" s="13" t="s">
        <v>71</v>
      </c>
      <c r="AY1991" s="243" t="s">
        <v>175</v>
      </c>
    </row>
    <row r="1992" s="14" customFormat="1">
      <c r="A1992" s="14"/>
      <c r="B1992" s="244"/>
      <c r="C1992" s="245"/>
      <c r="D1992" s="227" t="s">
        <v>188</v>
      </c>
      <c r="E1992" s="246" t="s">
        <v>19</v>
      </c>
      <c r="F1992" s="247" t="s">
        <v>2755</v>
      </c>
      <c r="G1992" s="245"/>
      <c r="H1992" s="248">
        <v>311.25999999999999</v>
      </c>
      <c r="I1992" s="249"/>
      <c r="J1992" s="245"/>
      <c r="K1992" s="245"/>
      <c r="L1992" s="250"/>
      <c r="M1992" s="251"/>
      <c r="N1992" s="252"/>
      <c r="O1992" s="252"/>
      <c r="P1992" s="252"/>
      <c r="Q1992" s="252"/>
      <c r="R1992" s="252"/>
      <c r="S1992" s="252"/>
      <c r="T1992" s="253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4" t="s">
        <v>188</v>
      </c>
      <c r="AU1992" s="254" t="s">
        <v>81</v>
      </c>
      <c r="AV1992" s="14" t="s">
        <v>81</v>
      </c>
      <c r="AW1992" s="14" t="s">
        <v>33</v>
      </c>
      <c r="AX1992" s="14" t="s">
        <v>71</v>
      </c>
      <c r="AY1992" s="254" t="s">
        <v>175</v>
      </c>
    </row>
    <row r="1993" s="14" customFormat="1">
      <c r="A1993" s="14"/>
      <c r="B1993" s="244"/>
      <c r="C1993" s="245"/>
      <c r="D1993" s="227" t="s">
        <v>188</v>
      </c>
      <c r="E1993" s="246" t="s">
        <v>19</v>
      </c>
      <c r="F1993" s="247" t="s">
        <v>2756</v>
      </c>
      <c r="G1993" s="245"/>
      <c r="H1993" s="248">
        <v>79.640000000000001</v>
      </c>
      <c r="I1993" s="249"/>
      <c r="J1993" s="245"/>
      <c r="K1993" s="245"/>
      <c r="L1993" s="250"/>
      <c r="M1993" s="251"/>
      <c r="N1993" s="252"/>
      <c r="O1993" s="252"/>
      <c r="P1993" s="252"/>
      <c r="Q1993" s="252"/>
      <c r="R1993" s="252"/>
      <c r="S1993" s="252"/>
      <c r="T1993" s="253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54" t="s">
        <v>188</v>
      </c>
      <c r="AU1993" s="254" t="s">
        <v>81</v>
      </c>
      <c r="AV1993" s="14" t="s">
        <v>81</v>
      </c>
      <c r="AW1993" s="14" t="s">
        <v>33</v>
      </c>
      <c r="AX1993" s="14" t="s">
        <v>71</v>
      </c>
      <c r="AY1993" s="254" t="s">
        <v>175</v>
      </c>
    </row>
    <row r="1994" s="15" customFormat="1">
      <c r="A1994" s="15"/>
      <c r="B1994" s="255"/>
      <c r="C1994" s="256"/>
      <c r="D1994" s="227" t="s">
        <v>188</v>
      </c>
      <c r="E1994" s="257" t="s">
        <v>19</v>
      </c>
      <c r="F1994" s="258" t="s">
        <v>206</v>
      </c>
      <c r="G1994" s="256"/>
      <c r="H1994" s="259">
        <v>390.89999999999998</v>
      </c>
      <c r="I1994" s="260"/>
      <c r="J1994" s="256"/>
      <c r="K1994" s="256"/>
      <c r="L1994" s="261"/>
      <c r="M1994" s="262"/>
      <c r="N1994" s="263"/>
      <c r="O1994" s="263"/>
      <c r="P1994" s="263"/>
      <c r="Q1994" s="263"/>
      <c r="R1994" s="263"/>
      <c r="S1994" s="263"/>
      <c r="T1994" s="264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65" t="s">
        <v>188</v>
      </c>
      <c r="AU1994" s="265" t="s">
        <v>81</v>
      </c>
      <c r="AV1994" s="15" t="s">
        <v>182</v>
      </c>
      <c r="AW1994" s="15" t="s">
        <v>33</v>
      </c>
      <c r="AX1994" s="15" t="s">
        <v>79</v>
      </c>
      <c r="AY1994" s="265" t="s">
        <v>175</v>
      </c>
    </row>
    <row r="1995" s="2" customFormat="1" ht="21.75" customHeight="1">
      <c r="A1995" s="40"/>
      <c r="B1995" s="41"/>
      <c r="C1995" s="214" t="s">
        <v>1905</v>
      </c>
      <c r="D1995" s="214" t="s">
        <v>177</v>
      </c>
      <c r="E1995" s="215" t="s">
        <v>2123</v>
      </c>
      <c r="F1995" s="216" t="s">
        <v>2124</v>
      </c>
      <c r="G1995" s="217" t="s">
        <v>248</v>
      </c>
      <c r="H1995" s="218">
        <v>281.81999999999999</v>
      </c>
      <c r="I1995" s="219"/>
      <c r="J1995" s="220">
        <f>ROUND(I1995*H1995,2)</f>
        <v>0</v>
      </c>
      <c r="K1995" s="216" t="s">
        <v>181</v>
      </c>
      <c r="L1995" s="46"/>
      <c r="M1995" s="221" t="s">
        <v>19</v>
      </c>
      <c r="N1995" s="222" t="s">
        <v>42</v>
      </c>
      <c r="O1995" s="86"/>
      <c r="P1995" s="223">
        <f>O1995*H1995</f>
        <v>0</v>
      </c>
      <c r="Q1995" s="223">
        <v>0</v>
      </c>
      <c r="R1995" s="223">
        <f>Q1995*H1995</f>
        <v>0</v>
      </c>
      <c r="S1995" s="223">
        <v>0</v>
      </c>
      <c r="T1995" s="224">
        <f>S1995*H1995</f>
        <v>0</v>
      </c>
      <c r="U1995" s="40"/>
      <c r="V1995" s="40"/>
      <c r="W1995" s="40"/>
      <c r="X1995" s="40"/>
      <c r="Y1995" s="40"/>
      <c r="Z1995" s="40"/>
      <c r="AA1995" s="40"/>
      <c r="AB1995" s="40"/>
      <c r="AC1995" s="40"/>
      <c r="AD1995" s="40"/>
      <c r="AE1995" s="40"/>
      <c r="AR1995" s="225" t="s">
        <v>315</v>
      </c>
      <c r="AT1995" s="225" t="s">
        <v>177</v>
      </c>
      <c r="AU1995" s="225" t="s">
        <v>81</v>
      </c>
      <c r="AY1995" s="19" t="s">
        <v>175</v>
      </c>
      <c r="BE1995" s="226">
        <f>IF(N1995="základní",J1995,0)</f>
        <v>0</v>
      </c>
      <c r="BF1995" s="226">
        <f>IF(N1995="snížená",J1995,0)</f>
        <v>0</v>
      </c>
      <c r="BG1995" s="226">
        <f>IF(N1995="zákl. přenesená",J1995,0)</f>
        <v>0</v>
      </c>
      <c r="BH1995" s="226">
        <f>IF(N1995="sníž. přenesená",J1995,0)</f>
        <v>0</v>
      </c>
      <c r="BI1995" s="226">
        <f>IF(N1995="nulová",J1995,0)</f>
        <v>0</v>
      </c>
      <c r="BJ1995" s="19" t="s">
        <v>79</v>
      </c>
      <c r="BK1995" s="226">
        <f>ROUND(I1995*H1995,2)</f>
        <v>0</v>
      </c>
      <c r="BL1995" s="19" t="s">
        <v>315</v>
      </c>
      <c r="BM1995" s="225" t="s">
        <v>3573</v>
      </c>
    </row>
    <row r="1996" s="2" customFormat="1">
      <c r="A1996" s="40"/>
      <c r="B1996" s="41"/>
      <c r="C1996" s="42"/>
      <c r="D1996" s="227" t="s">
        <v>184</v>
      </c>
      <c r="E1996" s="42"/>
      <c r="F1996" s="228" t="s">
        <v>2126</v>
      </c>
      <c r="G1996" s="42"/>
      <c r="H1996" s="42"/>
      <c r="I1996" s="229"/>
      <c r="J1996" s="42"/>
      <c r="K1996" s="42"/>
      <c r="L1996" s="46"/>
      <c r="M1996" s="230"/>
      <c r="N1996" s="231"/>
      <c r="O1996" s="86"/>
      <c r="P1996" s="86"/>
      <c r="Q1996" s="86"/>
      <c r="R1996" s="86"/>
      <c r="S1996" s="86"/>
      <c r="T1996" s="87"/>
      <c r="U1996" s="40"/>
      <c r="V1996" s="40"/>
      <c r="W1996" s="40"/>
      <c r="X1996" s="40"/>
      <c r="Y1996" s="40"/>
      <c r="Z1996" s="40"/>
      <c r="AA1996" s="40"/>
      <c r="AB1996" s="40"/>
      <c r="AC1996" s="40"/>
      <c r="AD1996" s="40"/>
      <c r="AE1996" s="40"/>
      <c r="AT1996" s="19" t="s">
        <v>184</v>
      </c>
      <c r="AU1996" s="19" t="s">
        <v>81</v>
      </c>
    </row>
    <row r="1997" s="2" customFormat="1">
      <c r="A1997" s="40"/>
      <c r="B1997" s="41"/>
      <c r="C1997" s="42"/>
      <c r="D1997" s="232" t="s">
        <v>186</v>
      </c>
      <c r="E1997" s="42"/>
      <c r="F1997" s="233" t="s">
        <v>2127</v>
      </c>
      <c r="G1997" s="42"/>
      <c r="H1997" s="42"/>
      <c r="I1997" s="229"/>
      <c r="J1997" s="42"/>
      <c r="K1997" s="42"/>
      <c r="L1997" s="46"/>
      <c r="M1997" s="230"/>
      <c r="N1997" s="231"/>
      <c r="O1997" s="86"/>
      <c r="P1997" s="86"/>
      <c r="Q1997" s="86"/>
      <c r="R1997" s="86"/>
      <c r="S1997" s="86"/>
      <c r="T1997" s="87"/>
      <c r="U1997" s="40"/>
      <c r="V1997" s="40"/>
      <c r="W1997" s="40"/>
      <c r="X1997" s="40"/>
      <c r="Y1997" s="40"/>
      <c r="Z1997" s="40"/>
      <c r="AA1997" s="40"/>
      <c r="AB1997" s="40"/>
      <c r="AC1997" s="40"/>
      <c r="AD1997" s="40"/>
      <c r="AE1997" s="40"/>
      <c r="AT1997" s="19" t="s">
        <v>186</v>
      </c>
      <c r="AU1997" s="19" t="s">
        <v>81</v>
      </c>
    </row>
    <row r="1998" s="13" customFormat="1">
      <c r="A1998" s="13"/>
      <c r="B1998" s="234"/>
      <c r="C1998" s="235"/>
      <c r="D1998" s="227" t="s">
        <v>188</v>
      </c>
      <c r="E1998" s="236" t="s">
        <v>19</v>
      </c>
      <c r="F1998" s="237" t="s">
        <v>189</v>
      </c>
      <c r="G1998" s="235"/>
      <c r="H1998" s="236" t="s">
        <v>19</v>
      </c>
      <c r="I1998" s="238"/>
      <c r="J1998" s="235"/>
      <c r="K1998" s="235"/>
      <c r="L1998" s="239"/>
      <c r="M1998" s="240"/>
      <c r="N1998" s="241"/>
      <c r="O1998" s="241"/>
      <c r="P1998" s="241"/>
      <c r="Q1998" s="241"/>
      <c r="R1998" s="241"/>
      <c r="S1998" s="241"/>
      <c r="T1998" s="242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3" t="s">
        <v>188</v>
      </c>
      <c r="AU1998" s="243" t="s">
        <v>81</v>
      </c>
      <c r="AV1998" s="13" t="s">
        <v>79</v>
      </c>
      <c r="AW1998" s="13" t="s">
        <v>33</v>
      </c>
      <c r="AX1998" s="13" t="s">
        <v>71</v>
      </c>
      <c r="AY1998" s="243" t="s">
        <v>175</v>
      </c>
    </row>
    <row r="1999" s="13" customFormat="1">
      <c r="A1999" s="13"/>
      <c r="B1999" s="234"/>
      <c r="C1999" s="235"/>
      <c r="D1999" s="227" t="s">
        <v>188</v>
      </c>
      <c r="E1999" s="236" t="s">
        <v>19</v>
      </c>
      <c r="F1999" s="237" t="s">
        <v>3574</v>
      </c>
      <c r="G1999" s="235"/>
      <c r="H1999" s="236" t="s">
        <v>19</v>
      </c>
      <c r="I1999" s="238"/>
      <c r="J1999" s="235"/>
      <c r="K1999" s="235"/>
      <c r="L1999" s="239"/>
      <c r="M1999" s="240"/>
      <c r="N1999" s="241"/>
      <c r="O1999" s="241"/>
      <c r="P1999" s="241"/>
      <c r="Q1999" s="241"/>
      <c r="R1999" s="241"/>
      <c r="S1999" s="241"/>
      <c r="T1999" s="242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3" t="s">
        <v>188</v>
      </c>
      <c r="AU1999" s="243" t="s">
        <v>81</v>
      </c>
      <c r="AV1999" s="13" t="s">
        <v>79</v>
      </c>
      <c r="AW1999" s="13" t="s">
        <v>33</v>
      </c>
      <c r="AX1999" s="13" t="s">
        <v>71</v>
      </c>
      <c r="AY1999" s="243" t="s">
        <v>175</v>
      </c>
    </row>
    <row r="2000" s="14" customFormat="1">
      <c r="A2000" s="14"/>
      <c r="B2000" s="244"/>
      <c r="C2000" s="245"/>
      <c r="D2000" s="227" t="s">
        <v>188</v>
      </c>
      <c r="E2000" s="246" t="s">
        <v>19</v>
      </c>
      <c r="F2000" s="247" t="s">
        <v>3575</v>
      </c>
      <c r="G2000" s="245"/>
      <c r="H2000" s="248">
        <v>281.81999999999999</v>
      </c>
      <c r="I2000" s="249"/>
      <c r="J2000" s="245"/>
      <c r="K2000" s="245"/>
      <c r="L2000" s="250"/>
      <c r="M2000" s="251"/>
      <c r="N2000" s="252"/>
      <c r="O2000" s="252"/>
      <c r="P2000" s="252"/>
      <c r="Q2000" s="252"/>
      <c r="R2000" s="252"/>
      <c r="S2000" s="252"/>
      <c r="T2000" s="253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4" t="s">
        <v>188</v>
      </c>
      <c r="AU2000" s="254" t="s">
        <v>81</v>
      </c>
      <c r="AV2000" s="14" t="s">
        <v>81</v>
      </c>
      <c r="AW2000" s="14" t="s">
        <v>33</v>
      </c>
      <c r="AX2000" s="14" t="s">
        <v>79</v>
      </c>
      <c r="AY2000" s="254" t="s">
        <v>175</v>
      </c>
    </row>
    <row r="2001" s="2" customFormat="1" ht="16.5" customHeight="1">
      <c r="A2001" s="40"/>
      <c r="B2001" s="41"/>
      <c r="C2001" s="277" t="s">
        <v>1911</v>
      </c>
      <c r="D2001" s="277" t="s">
        <v>402</v>
      </c>
      <c r="E2001" s="278" t="s">
        <v>2130</v>
      </c>
      <c r="F2001" s="279" t="s">
        <v>2131</v>
      </c>
      <c r="G2001" s="280" t="s">
        <v>248</v>
      </c>
      <c r="H2001" s="281">
        <v>706.35599999999999</v>
      </c>
      <c r="I2001" s="282"/>
      <c r="J2001" s="283">
        <f>ROUND(I2001*H2001,2)</f>
        <v>0</v>
      </c>
      <c r="K2001" s="279" t="s">
        <v>181</v>
      </c>
      <c r="L2001" s="284"/>
      <c r="M2001" s="285" t="s">
        <v>19</v>
      </c>
      <c r="N2001" s="286" t="s">
        <v>42</v>
      </c>
      <c r="O2001" s="86"/>
      <c r="P2001" s="223">
        <f>O2001*H2001</f>
        <v>0</v>
      </c>
      <c r="Q2001" s="223">
        <v>0</v>
      </c>
      <c r="R2001" s="223">
        <f>Q2001*H2001</f>
        <v>0</v>
      </c>
      <c r="S2001" s="223">
        <v>0</v>
      </c>
      <c r="T2001" s="224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25" t="s">
        <v>434</v>
      </c>
      <c r="AT2001" s="225" t="s">
        <v>402</v>
      </c>
      <c r="AU2001" s="225" t="s">
        <v>81</v>
      </c>
      <c r="AY2001" s="19" t="s">
        <v>175</v>
      </c>
      <c r="BE2001" s="226">
        <f>IF(N2001="základní",J2001,0)</f>
        <v>0</v>
      </c>
      <c r="BF2001" s="226">
        <f>IF(N2001="snížená",J2001,0)</f>
        <v>0</v>
      </c>
      <c r="BG2001" s="226">
        <f>IF(N2001="zákl. přenesená",J2001,0)</f>
        <v>0</v>
      </c>
      <c r="BH2001" s="226">
        <f>IF(N2001="sníž. přenesená",J2001,0)</f>
        <v>0</v>
      </c>
      <c r="BI2001" s="226">
        <f>IF(N2001="nulová",J2001,0)</f>
        <v>0</v>
      </c>
      <c r="BJ2001" s="19" t="s">
        <v>79</v>
      </c>
      <c r="BK2001" s="226">
        <f>ROUND(I2001*H2001,2)</f>
        <v>0</v>
      </c>
      <c r="BL2001" s="19" t="s">
        <v>315</v>
      </c>
      <c r="BM2001" s="225" t="s">
        <v>3576</v>
      </c>
    </row>
    <row r="2002" s="2" customFormat="1">
      <c r="A2002" s="40"/>
      <c r="B2002" s="41"/>
      <c r="C2002" s="42"/>
      <c r="D2002" s="227" t="s">
        <v>184</v>
      </c>
      <c r="E2002" s="42"/>
      <c r="F2002" s="228" t="s">
        <v>2131</v>
      </c>
      <c r="G2002" s="42"/>
      <c r="H2002" s="42"/>
      <c r="I2002" s="229"/>
      <c r="J2002" s="42"/>
      <c r="K2002" s="42"/>
      <c r="L2002" s="46"/>
      <c r="M2002" s="230"/>
      <c r="N2002" s="231"/>
      <c r="O2002" s="86"/>
      <c r="P2002" s="86"/>
      <c r="Q2002" s="86"/>
      <c r="R2002" s="86"/>
      <c r="S2002" s="86"/>
      <c r="T2002" s="87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184</v>
      </c>
      <c r="AU2002" s="19" t="s">
        <v>81</v>
      </c>
    </row>
    <row r="2003" s="13" customFormat="1">
      <c r="A2003" s="13"/>
      <c r="B2003" s="234"/>
      <c r="C2003" s="235"/>
      <c r="D2003" s="227" t="s">
        <v>188</v>
      </c>
      <c r="E2003" s="236" t="s">
        <v>19</v>
      </c>
      <c r="F2003" s="237" t="s">
        <v>3577</v>
      </c>
      <c r="G2003" s="235"/>
      <c r="H2003" s="236" t="s">
        <v>19</v>
      </c>
      <c r="I2003" s="238"/>
      <c r="J2003" s="235"/>
      <c r="K2003" s="235"/>
      <c r="L2003" s="239"/>
      <c r="M2003" s="240"/>
      <c r="N2003" s="241"/>
      <c r="O2003" s="241"/>
      <c r="P2003" s="241"/>
      <c r="Q2003" s="241"/>
      <c r="R2003" s="241"/>
      <c r="S2003" s="241"/>
      <c r="T2003" s="242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3" t="s">
        <v>188</v>
      </c>
      <c r="AU2003" s="243" t="s">
        <v>81</v>
      </c>
      <c r="AV2003" s="13" t="s">
        <v>79</v>
      </c>
      <c r="AW2003" s="13" t="s">
        <v>33</v>
      </c>
      <c r="AX2003" s="13" t="s">
        <v>71</v>
      </c>
      <c r="AY2003" s="243" t="s">
        <v>175</v>
      </c>
    </row>
    <row r="2004" s="14" customFormat="1">
      <c r="A2004" s="14"/>
      <c r="B2004" s="244"/>
      <c r="C2004" s="245"/>
      <c r="D2004" s="227" t="s">
        <v>188</v>
      </c>
      <c r="E2004" s="246" t="s">
        <v>19</v>
      </c>
      <c r="F2004" s="247" t="s">
        <v>3578</v>
      </c>
      <c r="G2004" s="245"/>
      <c r="H2004" s="248">
        <v>672.72000000000003</v>
      </c>
      <c r="I2004" s="249"/>
      <c r="J2004" s="245"/>
      <c r="K2004" s="245"/>
      <c r="L2004" s="250"/>
      <c r="M2004" s="251"/>
      <c r="N2004" s="252"/>
      <c r="O2004" s="252"/>
      <c r="P2004" s="252"/>
      <c r="Q2004" s="252"/>
      <c r="R2004" s="252"/>
      <c r="S2004" s="252"/>
      <c r="T2004" s="253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4" t="s">
        <v>188</v>
      </c>
      <c r="AU2004" s="254" t="s">
        <v>81</v>
      </c>
      <c r="AV2004" s="14" t="s">
        <v>81</v>
      </c>
      <c r="AW2004" s="14" t="s">
        <v>33</v>
      </c>
      <c r="AX2004" s="14" t="s">
        <v>79</v>
      </c>
      <c r="AY2004" s="254" t="s">
        <v>175</v>
      </c>
    </row>
    <row r="2005" s="14" customFormat="1">
      <c r="A2005" s="14"/>
      <c r="B2005" s="244"/>
      <c r="C2005" s="245"/>
      <c r="D2005" s="227" t="s">
        <v>188</v>
      </c>
      <c r="E2005" s="245"/>
      <c r="F2005" s="247" t="s">
        <v>3579</v>
      </c>
      <c r="G2005" s="245"/>
      <c r="H2005" s="248">
        <v>706.35599999999999</v>
      </c>
      <c r="I2005" s="249"/>
      <c r="J2005" s="245"/>
      <c r="K2005" s="245"/>
      <c r="L2005" s="250"/>
      <c r="M2005" s="251"/>
      <c r="N2005" s="252"/>
      <c r="O2005" s="252"/>
      <c r="P2005" s="252"/>
      <c r="Q2005" s="252"/>
      <c r="R2005" s="252"/>
      <c r="S2005" s="252"/>
      <c r="T2005" s="253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54" t="s">
        <v>188</v>
      </c>
      <c r="AU2005" s="254" t="s">
        <v>81</v>
      </c>
      <c r="AV2005" s="14" t="s">
        <v>81</v>
      </c>
      <c r="AW2005" s="14" t="s">
        <v>4</v>
      </c>
      <c r="AX2005" s="14" t="s">
        <v>79</v>
      </c>
      <c r="AY2005" s="254" t="s">
        <v>175</v>
      </c>
    </row>
    <row r="2006" s="2" customFormat="1" ht="24.15" customHeight="1">
      <c r="A2006" s="40"/>
      <c r="B2006" s="41"/>
      <c r="C2006" s="214" t="s">
        <v>1919</v>
      </c>
      <c r="D2006" s="214" t="s">
        <v>177</v>
      </c>
      <c r="E2006" s="215" t="s">
        <v>2136</v>
      </c>
      <c r="F2006" s="216" t="s">
        <v>2137</v>
      </c>
      <c r="G2006" s="217" t="s">
        <v>248</v>
      </c>
      <c r="H2006" s="218">
        <v>1316.26</v>
      </c>
      <c r="I2006" s="219"/>
      <c r="J2006" s="220">
        <f>ROUND(I2006*H2006,2)</f>
        <v>0</v>
      </c>
      <c r="K2006" s="216" t="s">
        <v>181</v>
      </c>
      <c r="L2006" s="46"/>
      <c r="M2006" s="221" t="s">
        <v>19</v>
      </c>
      <c r="N2006" s="222" t="s">
        <v>42</v>
      </c>
      <c r="O2006" s="86"/>
      <c r="P2006" s="223">
        <f>O2006*H2006</f>
        <v>0</v>
      </c>
      <c r="Q2006" s="223">
        <v>0.00020000000000000001</v>
      </c>
      <c r="R2006" s="223">
        <f>Q2006*H2006</f>
        <v>0.26325199999999999</v>
      </c>
      <c r="S2006" s="223">
        <v>0</v>
      </c>
      <c r="T2006" s="224">
        <f>S2006*H2006</f>
        <v>0</v>
      </c>
      <c r="U2006" s="40"/>
      <c r="V2006" s="40"/>
      <c r="W2006" s="40"/>
      <c r="X2006" s="40"/>
      <c r="Y2006" s="40"/>
      <c r="Z2006" s="40"/>
      <c r="AA2006" s="40"/>
      <c r="AB2006" s="40"/>
      <c r="AC2006" s="40"/>
      <c r="AD2006" s="40"/>
      <c r="AE2006" s="40"/>
      <c r="AR2006" s="225" t="s">
        <v>315</v>
      </c>
      <c r="AT2006" s="225" t="s">
        <v>177</v>
      </c>
      <c r="AU2006" s="225" t="s">
        <v>81</v>
      </c>
      <c r="AY2006" s="19" t="s">
        <v>175</v>
      </c>
      <c r="BE2006" s="226">
        <f>IF(N2006="základní",J2006,0)</f>
        <v>0</v>
      </c>
      <c r="BF2006" s="226">
        <f>IF(N2006="snížená",J2006,0)</f>
        <v>0</v>
      </c>
      <c r="BG2006" s="226">
        <f>IF(N2006="zákl. přenesená",J2006,0)</f>
        <v>0</v>
      </c>
      <c r="BH2006" s="226">
        <f>IF(N2006="sníž. přenesená",J2006,0)</f>
        <v>0</v>
      </c>
      <c r="BI2006" s="226">
        <f>IF(N2006="nulová",J2006,0)</f>
        <v>0</v>
      </c>
      <c r="BJ2006" s="19" t="s">
        <v>79</v>
      </c>
      <c r="BK2006" s="226">
        <f>ROUND(I2006*H2006,2)</f>
        <v>0</v>
      </c>
      <c r="BL2006" s="19" t="s">
        <v>315</v>
      </c>
      <c r="BM2006" s="225" t="s">
        <v>3580</v>
      </c>
    </row>
    <row r="2007" s="2" customFormat="1">
      <c r="A2007" s="40"/>
      <c r="B2007" s="41"/>
      <c r="C2007" s="42"/>
      <c r="D2007" s="227" t="s">
        <v>184</v>
      </c>
      <c r="E2007" s="42"/>
      <c r="F2007" s="228" t="s">
        <v>2139</v>
      </c>
      <c r="G2007" s="42"/>
      <c r="H2007" s="42"/>
      <c r="I2007" s="229"/>
      <c r="J2007" s="42"/>
      <c r="K2007" s="42"/>
      <c r="L2007" s="46"/>
      <c r="M2007" s="230"/>
      <c r="N2007" s="231"/>
      <c r="O2007" s="86"/>
      <c r="P2007" s="86"/>
      <c r="Q2007" s="86"/>
      <c r="R2007" s="86"/>
      <c r="S2007" s="86"/>
      <c r="T2007" s="87"/>
      <c r="U2007" s="40"/>
      <c r="V2007" s="40"/>
      <c r="W2007" s="40"/>
      <c r="X2007" s="40"/>
      <c r="Y2007" s="40"/>
      <c r="Z2007" s="40"/>
      <c r="AA2007" s="40"/>
      <c r="AB2007" s="40"/>
      <c r="AC2007" s="40"/>
      <c r="AD2007" s="40"/>
      <c r="AE2007" s="40"/>
      <c r="AT2007" s="19" t="s">
        <v>184</v>
      </c>
      <c r="AU2007" s="19" t="s">
        <v>81</v>
      </c>
    </row>
    <row r="2008" s="2" customFormat="1">
      <c r="A2008" s="40"/>
      <c r="B2008" s="41"/>
      <c r="C2008" s="42"/>
      <c r="D2008" s="232" t="s">
        <v>186</v>
      </c>
      <c r="E2008" s="42"/>
      <c r="F2008" s="233" t="s">
        <v>2140</v>
      </c>
      <c r="G2008" s="42"/>
      <c r="H2008" s="42"/>
      <c r="I2008" s="229"/>
      <c r="J2008" s="42"/>
      <c r="K2008" s="42"/>
      <c r="L2008" s="46"/>
      <c r="M2008" s="230"/>
      <c r="N2008" s="231"/>
      <c r="O2008" s="86"/>
      <c r="P2008" s="86"/>
      <c r="Q2008" s="86"/>
      <c r="R2008" s="86"/>
      <c r="S2008" s="86"/>
      <c r="T2008" s="87"/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T2008" s="19" t="s">
        <v>186</v>
      </c>
      <c r="AU2008" s="19" t="s">
        <v>81</v>
      </c>
    </row>
    <row r="2009" s="13" customFormat="1">
      <c r="A2009" s="13"/>
      <c r="B2009" s="234"/>
      <c r="C2009" s="235"/>
      <c r="D2009" s="227" t="s">
        <v>188</v>
      </c>
      <c r="E2009" s="236" t="s">
        <v>19</v>
      </c>
      <c r="F2009" s="237" t="s">
        <v>189</v>
      </c>
      <c r="G2009" s="235"/>
      <c r="H2009" s="236" t="s">
        <v>19</v>
      </c>
      <c r="I2009" s="238"/>
      <c r="J2009" s="235"/>
      <c r="K2009" s="235"/>
      <c r="L2009" s="239"/>
      <c r="M2009" s="240"/>
      <c r="N2009" s="241"/>
      <c r="O2009" s="241"/>
      <c r="P2009" s="241"/>
      <c r="Q2009" s="241"/>
      <c r="R2009" s="241"/>
      <c r="S2009" s="241"/>
      <c r="T2009" s="242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3" t="s">
        <v>188</v>
      </c>
      <c r="AU2009" s="243" t="s">
        <v>81</v>
      </c>
      <c r="AV2009" s="13" t="s">
        <v>79</v>
      </c>
      <c r="AW2009" s="13" t="s">
        <v>33</v>
      </c>
      <c r="AX2009" s="13" t="s">
        <v>71</v>
      </c>
      <c r="AY2009" s="243" t="s">
        <v>175</v>
      </c>
    </row>
    <row r="2010" s="13" customFormat="1">
      <c r="A2010" s="13"/>
      <c r="B2010" s="234"/>
      <c r="C2010" s="235"/>
      <c r="D2010" s="227" t="s">
        <v>188</v>
      </c>
      <c r="E2010" s="236" t="s">
        <v>19</v>
      </c>
      <c r="F2010" s="237" t="s">
        <v>3581</v>
      </c>
      <c r="G2010" s="235"/>
      <c r="H2010" s="236" t="s">
        <v>19</v>
      </c>
      <c r="I2010" s="238"/>
      <c r="J2010" s="235"/>
      <c r="K2010" s="235"/>
      <c r="L2010" s="239"/>
      <c r="M2010" s="240"/>
      <c r="N2010" s="241"/>
      <c r="O2010" s="241"/>
      <c r="P2010" s="241"/>
      <c r="Q2010" s="241"/>
      <c r="R2010" s="241"/>
      <c r="S2010" s="241"/>
      <c r="T2010" s="242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3" t="s">
        <v>188</v>
      </c>
      <c r="AU2010" s="243" t="s">
        <v>81</v>
      </c>
      <c r="AV2010" s="13" t="s">
        <v>79</v>
      </c>
      <c r="AW2010" s="13" t="s">
        <v>33</v>
      </c>
      <c r="AX2010" s="13" t="s">
        <v>71</v>
      </c>
      <c r="AY2010" s="243" t="s">
        <v>175</v>
      </c>
    </row>
    <row r="2011" s="14" customFormat="1">
      <c r="A2011" s="14"/>
      <c r="B2011" s="244"/>
      <c r="C2011" s="245"/>
      <c r="D2011" s="227" t="s">
        <v>188</v>
      </c>
      <c r="E2011" s="246" t="s">
        <v>19</v>
      </c>
      <c r="F2011" s="247" t="s">
        <v>2672</v>
      </c>
      <c r="G2011" s="245"/>
      <c r="H2011" s="248">
        <v>65.659999999999997</v>
      </c>
      <c r="I2011" s="249"/>
      <c r="J2011" s="245"/>
      <c r="K2011" s="245"/>
      <c r="L2011" s="250"/>
      <c r="M2011" s="251"/>
      <c r="N2011" s="252"/>
      <c r="O2011" s="252"/>
      <c r="P2011" s="252"/>
      <c r="Q2011" s="252"/>
      <c r="R2011" s="252"/>
      <c r="S2011" s="252"/>
      <c r="T2011" s="253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54" t="s">
        <v>188</v>
      </c>
      <c r="AU2011" s="254" t="s">
        <v>81</v>
      </c>
      <c r="AV2011" s="14" t="s">
        <v>81</v>
      </c>
      <c r="AW2011" s="14" t="s">
        <v>33</v>
      </c>
      <c r="AX2011" s="14" t="s">
        <v>71</v>
      </c>
      <c r="AY2011" s="254" t="s">
        <v>175</v>
      </c>
    </row>
    <row r="2012" s="14" customFormat="1">
      <c r="A2012" s="14"/>
      <c r="B2012" s="244"/>
      <c r="C2012" s="245"/>
      <c r="D2012" s="227" t="s">
        <v>188</v>
      </c>
      <c r="E2012" s="246" t="s">
        <v>19</v>
      </c>
      <c r="F2012" s="247" t="s">
        <v>2676</v>
      </c>
      <c r="G2012" s="245"/>
      <c r="H2012" s="248">
        <v>66.165999999999997</v>
      </c>
      <c r="I2012" s="249"/>
      <c r="J2012" s="245"/>
      <c r="K2012" s="245"/>
      <c r="L2012" s="250"/>
      <c r="M2012" s="251"/>
      <c r="N2012" s="252"/>
      <c r="O2012" s="252"/>
      <c r="P2012" s="252"/>
      <c r="Q2012" s="252"/>
      <c r="R2012" s="252"/>
      <c r="S2012" s="252"/>
      <c r="T2012" s="253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54" t="s">
        <v>188</v>
      </c>
      <c r="AU2012" s="254" t="s">
        <v>81</v>
      </c>
      <c r="AV2012" s="14" t="s">
        <v>81</v>
      </c>
      <c r="AW2012" s="14" t="s">
        <v>33</v>
      </c>
      <c r="AX2012" s="14" t="s">
        <v>71</v>
      </c>
      <c r="AY2012" s="254" t="s">
        <v>175</v>
      </c>
    </row>
    <row r="2013" s="14" customFormat="1">
      <c r="A2013" s="14"/>
      <c r="B2013" s="244"/>
      <c r="C2013" s="245"/>
      <c r="D2013" s="227" t="s">
        <v>188</v>
      </c>
      <c r="E2013" s="246" t="s">
        <v>19</v>
      </c>
      <c r="F2013" s="247" t="s">
        <v>2678</v>
      </c>
      <c r="G2013" s="245"/>
      <c r="H2013" s="248">
        <v>65.177000000000007</v>
      </c>
      <c r="I2013" s="249"/>
      <c r="J2013" s="245"/>
      <c r="K2013" s="245"/>
      <c r="L2013" s="250"/>
      <c r="M2013" s="251"/>
      <c r="N2013" s="252"/>
      <c r="O2013" s="252"/>
      <c r="P2013" s="252"/>
      <c r="Q2013" s="252"/>
      <c r="R2013" s="252"/>
      <c r="S2013" s="252"/>
      <c r="T2013" s="253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54" t="s">
        <v>188</v>
      </c>
      <c r="AU2013" s="254" t="s">
        <v>81</v>
      </c>
      <c r="AV2013" s="14" t="s">
        <v>81</v>
      </c>
      <c r="AW2013" s="14" t="s">
        <v>33</v>
      </c>
      <c r="AX2013" s="14" t="s">
        <v>71</v>
      </c>
      <c r="AY2013" s="254" t="s">
        <v>175</v>
      </c>
    </row>
    <row r="2014" s="14" customFormat="1">
      <c r="A2014" s="14"/>
      <c r="B2014" s="244"/>
      <c r="C2014" s="245"/>
      <c r="D2014" s="227" t="s">
        <v>188</v>
      </c>
      <c r="E2014" s="246" t="s">
        <v>19</v>
      </c>
      <c r="F2014" s="247" t="s">
        <v>2679</v>
      </c>
      <c r="G2014" s="245"/>
      <c r="H2014" s="248">
        <v>62.420999999999999</v>
      </c>
      <c r="I2014" s="249"/>
      <c r="J2014" s="245"/>
      <c r="K2014" s="245"/>
      <c r="L2014" s="250"/>
      <c r="M2014" s="251"/>
      <c r="N2014" s="252"/>
      <c r="O2014" s="252"/>
      <c r="P2014" s="252"/>
      <c r="Q2014" s="252"/>
      <c r="R2014" s="252"/>
      <c r="S2014" s="252"/>
      <c r="T2014" s="253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54" t="s">
        <v>188</v>
      </c>
      <c r="AU2014" s="254" t="s">
        <v>81</v>
      </c>
      <c r="AV2014" s="14" t="s">
        <v>81</v>
      </c>
      <c r="AW2014" s="14" t="s">
        <v>33</v>
      </c>
      <c r="AX2014" s="14" t="s">
        <v>71</v>
      </c>
      <c r="AY2014" s="254" t="s">
        <v>175</v>
      </c>
    </row>
    <row r="2015" s="14" customFormat="1">
      <c r="A2015" s="14"/>
      <c r="B2015" s="244"/>
      <c r="C2015" s="245"/>
      <c r="D2015" s="227" t="s">
        <v>188</v>
      </c>
      <c r="E2015" s="246" t="s">
        <v>19</v>
      </c>
      <c r="F2015" s="247" t="s">
        <v>2680</v>
      </c>
      <c r="G2015" s="245"/>
      <c r="H2015" s="248">
        <v>47.497</v>
      </c>
      <c r="I2015" s="249"/>
      <c r="J2015" s="245"/>
      <c r="K2015" s="245"/>
      <c r="L2015" s="250"/>
      <c r="M2015" s="251"/>
      <c r="N2015" s="252"/>
      <c r="O2015" s="252"/>
      <c r="P2015" s="252"/>
      <c r="Q2015" s="252"/>
      <c r="R2015" s="252"/>
      <c r="S2015" s="252"/>
      <c r="T2015" s="253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4" t="s">
        <v>188</v>
      </c>
      <c r="AU2015" s="254" t="s">
        <v>81</v>
      </c>
      <c r="AV2015" s="14" t="s">
        <v>81</v>
      </c>
      <c r="AW2015" s="14" t="s">
        <v>33</v>
      </c>
      <c r="AX2015" s="14" t="s">
        <v>71</v>
      </c>
      <c r="AY2015" s="254" t="s">
        <v>175</v>
      </c>
    </row>
    <row r="2016" s="14" customFormat="1">
      <c r="A2016" s="14"/>
      <c r="B2016" s="244"/>
      <c r="C2016" s="245"/>
      <c r="D2016" s="227" t="s">
        <v>188</v>
      </c>
      <c r="E2016" s="246" t="s">
        <v>19</v>
      </c>
      <c r="F2016" s="247" t="s">
        <v>2681</v>
      </c>
      <c r="G2016" s="245"/>
      <c r="H2016" s="248">
        <v>52.340000000000003</v>
      </c>
      <c r="I2016" s="249"/>
      <c r="J2016" s="245"/>
      <c r="K2016" s="245"/>
      <c r="L2016" s="250"/>
      <c r="M2016" s="251"/>
      <c r="N2016" s="252"/>
      <c r="O2016" s="252"/>
      <c r="P2016" s="252"/>
      <c r="Q2016" s="252"/>
      <c r="R2016" s="252"/>
      <c r="S2016" s="252"/>
      <c r="T2016" s="253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54" t="s">
        <v>188</v>
      </c>
      <c r="AU2016" s="254" t="s">
        <v>81</v>
      </c>
      <c r="AV2016" s="14" t="s">
        <v>81</v>
      </c>
      <c r="AW2016" s="14" t="s">
        <v>33</v>
      </c>
      <c r="AX2016" s="14" t="s">
        <v>71</v>
      </c>
      <c r="AY2016" s="254" t="s">
        <v>175</v>
      </c>
    </row>
    <row r="2017" s="14" customFormat="1">
      <c r="A2017" s="14"/>
      <c r="B2017" s="244"/>
      <c r="C2017" s="245"/>
      <c r="D2017" s="227" t="s">
        <v>188</v>
      </c>
      <c r="E2017" s="246" t="s">
        <v>19</v>
      </c>
      <c r="F2017" s="247" t="s">
        <v>2682</v>
      </c>
      <c r="G2017" s="245"/>
      <c r="H2017" s="248">
        <v>56.671999999999997</v>
      </c>
      <c r="I2017" s="249"/>
      <c r="J2017" s="245"/>
      <c r="K2017" s="245"/>
      <c r="L2017" s="250"/>
      <c r="M2017" s="251"/>
      <c r="N2017" s="252"/>
      <c r="O2017" s="252"/>
      <c r="P2017" s="252"/>
      <c r="Q2017" s="252"/>
      <c r="R2017" s="252"/>
      <c r="S2017" s="252"/>
      <c r="T2017" s="253"/>
      <c r="U2017" s="14"/>
      <c r="V2017" s="14"/>
      <c r="W2017" s="14"/>
      <c r="X2017" s="14"/>
      <c r="Y2017" s="14"/>
      <c r="Z2017" s="14"/>
      <c r="AA2017" s="14"/>
      <c r="AB2017" s="14"/>
      <c r="AC2017" s="14"/>
      <c r="AD2017" s="14"/>
      <c r="AE2017" s="14"/>
      <c r="AT2017" s="254" t="s">
        <v>188</v>
      </c>
      <c r="AU2017" s="254" t="s">
        <v>81</v>
      </c>
      <c r="AV2017" s="14" t="s">
        <v>81</v>
      </c>
      <c r="AW2017" s="14" t="s">
        <v>33</v>
      </c>
      <c r="AX2017" s="14" t="s">
        <v>71</v>
      </c>
      <c r="AY2017" s="254" t="s">
        <v>175</v>
      </c>
    </row>
    <row r="2018" s="14" customFormat="1">
      <c r="A2018" s="14"/>
      <c r="B2018" s="244"/>
      <c r="C2018" s="245"/>
      <c r="D2018" s="227" t="s">
        <v>188</v>
      </c>
      <c r="E2018" s="246" t="s">
        <v>19</v>
      </c>
      <c r="F2018" s="247" t="s">
        <v>2683</v>
      </c>
      <c r="G2018" s="245"/>
      <c r="H2018" s="248">
        <v>231.47499999999999</v>
      </c>
      <c r="I2018" s="249"/>
      <c r="J2018" s="245"/>
      <c r="K2018" s="245"/>
      <c r="L2018" s="250"/>
      <c r="M2018" s="251"/>
      <c r="N2018" s="252"/>
      <c r="O2018" s="252"/>
      <c r="P2018" s="252"/>
      <c r="Q2018" s="252"/>
      <c r="R2018" s="252"/>
      <c r="S2018" s="252"/>
      <c r="T2018" s="253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4" t="s">
        <v>188</v>
      </c>
      <c r="AU2018" s="254" t="s">
        <v>81</v>
      </c>
      <c r="AV2018" s="14" t="s">
        <v>81</v>
      </c>
      <c r="AW2018" s="14" t="s">
        <v>33</v>
      </c>
      <c r="AX2018" s="14" t="s">
        <v>71</v>
      </c>
      <c r="AY2018" s="254" t="s">
        <v>175</v>
      </c>
    </row>
    <row r="2019" s="14" customFormat="1">
      <c r="A2019" s="14"/>
      <c r="B2019" s="244"/>
      <c r="C2019" s="245"/>
      <c r="D2019" s="227" t="s">
        <v>188</v>
      </c>
      <c r="E2019" s="246" t="s">
        <v>19</v>
      </c>
      <c r="F2019" s="247" t="s">
        <v>2684</v>
      </c>
      <c r="G2019" s="245"/>
      <c r="H2019" s="248">
        <v>30.780000000000001</v>
      </c>
      <c r="I2019" s="249"/>
      <c r="J2019" s="245"/>
      <c r="K2019" s="245"/>
      <c r="L2019" s="250"/>
      <c r="M2019" s="251"/>
      <c r="N2019" s="252"/>
      <c r="O2019" s="252"/>
      <c r="P2019" s="252"/>
      <c r="Q2019" s="252"/>
      <c r="R2019" s="252"/>
      <c r="S2019" s="252"/>
      <c r="T2019" s="253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54" t="s">
        <v>188</v>
      </c>
      <c r="AU2019" s="254" t="s">
        <v>81</v>
      </c>
      <c r="AV2019" s="14" t="s">
        <v>81</v>
      </c>
      <c r="AW2019" s="14" t="s">
        <v>33</v>
      </c>
      <c r="AX2019" s="14" t="s">
        <v>71</v>
      </c>
      <c r="AY2019" s="254" t="s">
        <v>175</v>
      </c>
    </row>
    <row r="2020" s="14" customFormat="1">
      <c r="A2020" s="14"/>
      <c r="B2020" s="244"/>
      <c r="C2020" s="245"/>
      <c r="D2020" s="227" t="s">
        <v>188</v>
      </c>
      <c r="E2020" s="246" t="s">
        <v>19</v>
      </c>
      <c r="F2020" s="247" t="s">
        <v>2685</v>
      </c>
      <c r="G2020" s="245"/>
      <c r="H2020" s="248">
        <v>19.741</v>
      </c>
      <c r="I2020" s="249"/>
      <c r="J2020" s="245"/>
      <c r="K2020" s="245"/>
      <c r="L2020" s="250"/>
      <c r="M2020" s="251"/>
      <c r="N2020" s="252"/>
      <c r="O2020" s="252"/>
      <c r="P2020" s="252"/>
      <c r="Q2020" s="252"/>
      <c r="R2020" s="252"/>
      <c r="S2020" s="252"/>
      <c r="T2020" s="253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4" t="s">
        <v>188</v>
      </c>
      <c r="AU2020" s="254" t="s">
        <v>81</v>
      </c>
      <c r="AV2020" s="14" t="s">
        <v>81</v>
      </c>
      <c r="AW2020" s="14" t="s">
        <v>33</v>
      </c>
      <c r="AX2020" s="14" t="s">
        <v>71</v>
      </c>
      <c r="AY2020" s="254" t="s">
        <v>175</v>
      </c>
    </row>
    <row r="2021" s="14" customFormat="1">
      <c r="A2021" s="14"/>
      <c r="B2021" s="244"/>
      <c r="C2021" s="245"/>
      <c r="D2021" s="227" t="s">
        <v>188</v>
      </c>
      <c r="E2021" s="246" t="s">
        <v>19</v>
      </c>
      <c r="F2021" s="247" t="s">
        <v>2686</v>
      </c>
      <c r="G2021" s="245"/>
      <c r="H2021" s="248">
        <v>60.585000000000001</v>
      </c>
      <c r="I2021" s="249"/>
      <c r="J2021" s="245"/>
      <c r="K2021" s="245"/>
      <c r="L2021" s="250"/>
      <c r="M2021" s="251"/>
      <c r="N2021" s="252"/>
      <c r="O2021" s="252"/>
      <c r="P2021" s="252"/>
      <c r="Q2021" s="252"/>
      <c r="R2021" s="252"/>
      <c r="S2021" s="252"/>
      <c r="T2021" s="253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54" t="s">
        <v>188</v>
      </c>
      <c r="AU2021" s="254" t="s">
        <v>81</v>
      </c>
      <c r="AV2021" s="14" t="s">
        <v>81</v>
      </c>
      <c r="AW2021" s="14" t="s">
        <v>33</v>
      </c>
      <c r="AX2021" s="14" t="s">
        <v>71</v>
      </c>
      <c r="AY2021" s="254" t="s">
        <v>175</v>
      </c>
    </row>
    <row r="2022" s="14" customFormat="1">
      <c r="A2022" s="14"/>
      <c r="B2022" s="244"/>
      <c r="C2022" s="245"/>
      <c r="D2022" s="227" t="s">
        <v>188</v>
      </c>
      <c r="E2022" s="246" t="s">
        <v>19</v>
      </c>
      <c r="F2022" s="247" t="s">
        <v>2687</v>
      </c>
      <c r="G2022" s="245"/>
      <c r="H2022" s="248">
        <v>63.052</v>
      </c>
      <c r="I2022" s="249"/>
      <c r="J2022" s="245"/>
      <c r="K2022" s="245"/>
      <c r="L2022" s="250"/>
      <c r="M2022" s="251"/>
      <c r="N2022" s="252"/>
      <c r="O2022" s="252"/>
      <c r="P2022" s="252"/>
      <c r="Q2022" s="252"/>
      <c r="R2022" s="252"/>
      <c r="S2022" s="252"/>
      <c r="T2022" s="253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4" t="s">
        <v>188</v>
      </c>
      <c r="AU2022" s="254" t="s">
        <v>81</v>
      </c>
      <c r="AV2022" s="14" t="s">
        <v>81</v>
      </c>
      <c r="AW2022" s="14" t="s">
        <v>33</v>
      </c>
      <c r="AX2022" s="14" t="s">
        <v>71</v>
      </c>
      <c r="AY2022" s="254" t="s">
        <v>175</v>
      </c>
    </row>
    <row r="2023" s="14" customFormat="1">
      <c r="A2023" s="14"/>
      <c r="B2023" s="244"/>
      <c r="C2023" s="245"/>
      <c r="D2023" s="227" t="s">
        <v>188</v>
      </c>
      <c r="E2023" s="246" t="s">
        <v>19</v>
      </c>
      <c r="F2023" s="247" t="s">
        <v>2688</v>
      </c>
      <c r="G2023" s="245"/>
      <c r="H2023" s="248">
        <v>63.037999999999997</v>
      </c>
      <c r="I2023" s="249"/>
      <c r="J2023" s="245"/>
      <c r="K2023" s="245"/>
      <c r="L2023" s="250"/>
      <c r="M2023" s="251"/>
      <c r="N2023" s="252"/>
      <c r="O2023" s="252"/>
      <c r="P2023" s="252"/>
      <c r="Q2023" s="252"/>
      <c r="R2023" s="252"/>
      <c r="S2023" s="252"/>
      <c r="T2023" s="253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54" t="s">
        <v>188</v>
      </c>
      <c r="AU2023" s="254" t="s">
        <v>81</v>
      </c>
      <c r="AV2023" s="14" t="s">
        <v>81</v>
      </c>
      <c r="AW2023" s="14" t="s">
        <v>33</v>
      </c>
      <c r="AX2023" s="14" t="s">
        <v>71</v>
      </c>
      <c r="AY2023" s="254" t="s">
        <v>175</v>
      </c>
    </row>
    <row r="2024" s="14" customFormat="1">
      <c r="A2024" s="14"/>
      <c r="B2024" s="244"/>
      <c r="C2024" s="245"/>
      <c r="D2024" s="227" t="s">
        <v>188</v>
      </c>
      <c r="E2024" s="246" t="s">
        <v>19</v>
      </c>
      <c r="F2024" s="247" t="s">
        <v>2689</v>
      </c>
      <c r="G2024" s="245"/>
      <c r="H2024" s="248">
        <v>58.509</v>
      </c>
      <c r="I2024" s="249"/>
      <c r="J2024" s="245"/>
      <c r="K2024" s="245"/>
      <c r="L2024" s="250"/>
      <c r="M2024" s="251"/>
      <c r="N2024" s="252"/>
      <c r="O2024" s="252"/>
      <c r="P2024" s="252"/>
      <c r="Q2024" s="252"/>
      <c r="R2024" s="252"/>
      <c r="S2024" s="252"/>
      <c r="T2024" s="253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54" t="s">
        <v>188</v>
      </c>
      <c r="AU2024" s="254" t="s">
        <v>81</v>
      </c>
      <c r="AV2024" s="14" t="s">
        <v>81</v>
      </c>
      <c r="AW2024" s="14" t="s">
        <v>33</v>
      </c>
      <c r="AX2024" s="14" t="s">
        <v>71</v>
      </c>
      <c r="AY2024" s="254" t="s">
        <v>175</v>
      </c>
    </row>
    <row r="2025" s="14" customFormat="1">
      <c r="A2025" s="14"/>
      <c r="B2025" s="244"/>
      <c r="C2025" s="245"/>
      <c r="D2025" s="227" t="s">
        <v>188</v>
      </c>
      <c r="E2025" s="246" t="s">
        <v>19</v>
      </c>
      <c r="F2025" s="247" t="s">
        <v>2690</v>
      </c>
      <c r="G2025" s="245"/>
      <c r="H2025" s="248">
        <v>59.225999999999999</v>
      </c>
      <c r="I2025" s="249"/>
      <c r="J2025" s="245"/>
      <c r="K2025" s="245"/>
      <c r="L2025" s="250"/>
      <c r="M2025" s="251"/>
      <c r="N2025" s="252"/>
      <c r="O2025" s="252"/>
      <c r="P2025" s="252"/>
      <c r="Q2025" s="252"/>
      <c r="R2025" s="252"/>
      <c r="S2025" s="252"/>
      <c r="T2025" s="253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54" t="s">
        <v>188</v>
      </c>
      <c r="AU2025" s="254" t="s">
        <v>81</v>
      </c>
      <c r="AV2025" s="14" t="s">
        <v>81</v>
      </c>
      <c r="AW2025" s="14" t="s">
        <v>33</v>
      </c>
      <c r="AX2025" s="14" t="s">
        <v>71</v>
      </c>
      <c r="AY2025" s="254" t="s">
        <v>175</v>
      </c>
    </row>
    <row r="2026" s="14" customFormat="1">
      <c r="A2026" s="14"/>
      <c r="B2026" s="244"/>
      <c r="C2026" s="245"/>
      <c r="D2026" s="227" t="s">
        <v>188</v>
      </c>
      <c r="E2026" s="246" t="s">
        <v>19</v>
      </c>
      <c r="F2026" s="247" t="s">
        <v>2691</v>
      </c>
      <c r="G2026" s="245"/>
      <c r="H2026" s="248">
        <v>55.652999999999999</v>
      </c>
      <c r="I2026" s="249"/>
      <c r="J2026" s="245"/>
      <c r="K2026" s="245"/>
      <c r="L2026" s="250"/>
      <c r="M2026" s="251"/>
      <c r="N2026" s="252"/>
      <c r="O2026" s="252"/>
      <c r="P2026" s="252"/>
      <c r="Q2026" s="252"/>
      <c r="R2026" s="252"/>
      <c r="S2026" s="252"/>
      <c r="T2026" s="253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54" t="s">
        <v>188</v>
      </c>
      <c r="AU2026" s="254" t="s">
        <v>81</v>
      </c>
      <c r="AV2026" s="14" t="s">
        <v>81</v>
      </c>
      <c r="AW2026" s="14" t="s">
        <v>33</v>
      </c>
      <c r="AX2026" s="14" t="s">
        <v>71</v>
      </c>
      <c r="AY2026" s="254" t="s">
        <v>175</v>
      </c>
    </row>
    <row r="2027" s="14" customFormat="1">
      <c r="A2027" s="14"/>
      <c r="B2027" s="244"/>
      <c r="C2027" s="245"/>
      <c r="D2027" s="227" t="s">
        <v>188</v>
      </c>
      <c r="E2027" s="246" t="s">
        <v>19</v>
      </c>
      <c r="F2027" s="247" t="s">
        <v>2692</v>
      </c>
      <c r="G2027" s="245"/>
      <c r="H2027" s="248">
        <v>37.140999999999998</v>
      </c>
      <c r="I2027" s="249"/>
      <c r="J2027" s="245"/>
      <c r="K2027" s="245"/>
      <c r="L2027" s="250"/>
      <c r="M2027" s="251"/>
      <c r="N2027" s="252"/>
      <c r="O2027" s="252"/>
      <c r="P2027" s="252"/>
      <c r="Q2027" s="252"/>
      <c r="R2027" s="252"/>
      <c r="S2027" s="252"/>
      <c r="T2027" s="253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54" t="s">
        <v>188</v>
      </c>
      <c r="AU2027" s="254" t="s">
        <v>81</v>
      </c>
      <c r="AV2027" s="14" t="s">
        <v>81</v>
      </c>
      <c r="AW2027" s="14" t="s">
        <v>33</v>
      </c>
      <c r="AX2027" s="14" t="s">
        <v>71</v>
      </c>
      <c r="AY2027" s="254" t="s">
        <v>175</v>
      </c>
    </row>
    <row r="2028" s="14" customFormat="1">
      <c r="A2028" s="14"/>
      <c r="B2028" s="244"/>
      <c r="C2028" s="245"/>
      <c r="D2028" s="227" t="s">
        <v>188</v>
      </c>
      <c r="E2028" s="246" t="s">
        <v>19</v>
      </c>
      <c r="F2028" s="247" t="s">
        <v>2698</v>
      </c>
      <c r="G2028" s="245"/>
      <c r="H2028" s="248">
        <v>42.555</v>
      </c>
      <c r="I2028" s="249"/>
      <c r="J2028" s="245"/>
      <c r="K2028" s="245"/>
      <c r="L2028" s="250"/>
      <c r="M2028" s="251"/>
      <c r="N2028" s="252"/>
      <c r="O2028" s="252"/>
      <c r="P2028" s="252"/>
      <c r="Q2028" s="252"/>
      <c r="R2028" s="252"/>
      <c r="S2028" s="252"/>
      <c r="T2028" s="253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4" t="s">
        <v>188</v>
      </c>
      <c r="AU2028" s="254" t="s">
        <v>81</v>
      </c>
      <c r="AV2028" s="14" t="s">
        <v>81</v>
      </c>
      <c r="AW2028" s="14" t="s">
        <v>33</v>
      </c>
      <c r="AX2028" s="14" t="s">
        <v>71</v>
      </c>
      <c r="AY2028" s="254" t="s">
        <v>175</v>
      </c>
    </row>
    <row r="2029" s="14" customFormat="1">
      <c r="A2029" s="14"/>
      <c r="B2029" s="244"/>
      <c r="C2029" s="245"/>
      <c r="D2029" s="227" t="s">
        <v>188</v>
      </c>
      <c r="E2029" s="246" t="s">
        <v>19</v>
      </c>
      <c r="F2029" s="247" t="s">
        <v>2700</v>
      </c>
      <c r="G2029" s="245"/>
      <c r="H2029" s="248">
        <v>22.864000000000001</v>
      </c>
      <c r="I2029" s="249"/>
      <c r="J2029" s="245"/>
      <c r="K2029" s="245"/>
      <c r="L2029" s="250"/>
      <c r="M2029" s="251"/>
      <c r="N2029" s="252"/>
      <c r="O2029" s="252"/>
      <c r="P2029" s="252"/>
      <c r="Q2029" s="252"/>
      <c r="R2029" s="252"/>
      <c r="S2029" s="252"/>
      <c r="T2029" s="253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4" t="s">
        <v>188</v>
      </c>
      <c r="AU2029" s="254" t="s">
        <v>81</v>
      </c>
      <c r="AV2029" s="14" t="s">
        <v>81</v>
      </c>
      <c r="AW2029" s="14" t="s">
        <v>33</v>
      </c>
      <c r="AX2029" s="14" t="s">
        <v>71</v>
      </c>
      <c r="AY2029" s="254" t="s">
        <v>175</v>
      </c>
    </row>
    <row r="2030" s="14" customFormat="1">
      <c r="A2030" s="14"/>
      <c r="B2030" s="244"/>
      <c r="C2030" s="245"/>
      <c r="D2030" s="227" t="s">
        <v>188</v>
      </c>
      <c r="E2030" s="246" t="s">
        <v>19</v>
      </c>
      <c r="F2030" s="247" t="s">
        <v>2701</v>
      </c>
      <c r="G2030" s="245"/>
      <c r="H2030" s="248">
        <v>25.129000000000001</v>
      </c>
      <c r="I2030" s="249"/>
      <c r="J2030" s="245"/>
      <c r="K2030" s="245"/>
      <c r="L2030" s="250"/>
      <c r="M2030" s="251"/>
      <c r="N2030" s="252"/>
      <c r="O2030" s="252"/>
      <c r="P2030" s="252"/>
      <c r="Q2030" s="252"/>
      <c r="R2030" s="252"/>
      <c r="S2030" s="252"/>
      <c r="T2030" s="253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4" t="s">
        <v>188</v>
      </c>
      <c r="AU2030" s="254" t="s">
        <v>81</v>
      </c>
      <c r="AV2030" s="14" t="s">
        <v>81</v>
      </c>
      <c r="AW2030" s="14" t="s">
        <v>33</v>
      </c>
      <c r="AX2030" s="14" t="s">
        <v>71</v>
      </c>
      <c r="AY2030" s="254" t="s">
        <v>175</v>
      </c>
    </row>
    <row r="2031" s="14" customFormat="1">
      <c r="A2031" s="14"/>
      <c r="B2031" s="244"/>
      <c r="C2031" s="245"/>
      <c r="D2031" s="227" t="s">
        <v>188</v>
      </c>
      <c r="E2031" s="246" t="s">
        <v>19</v>
      </c>
      <c r="F2031" s="247" t="s">
        <v>2703</v>
      </c>
      <c r="G2031" s="245"/>
      <c r="H2031" s="248">
        <v>25.914999999999999</v>
      </c>
      <c r="I2031" s="249"/>
      <c r="J2031" s="245"/>
      <c r="K2031" s="245"/>
      <c r="L2031" s="250"/>
      <c r="M2031" s="251"/>
      <c r="N2031" s="252"/>
      <c r="O2031" s="252"/>
      <c r="P2031" s="252"/>
      <c r="Q2031" s="252"/>
      <c r="R2031" s="252"/>
      <c r="S2031" s="252"/>
      <c r="T2031" s="253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54" t="s">
        <v>188</v>
      </c>
      <c r="AU2031" s="254" t="s">
        <v>81</v>
      </c>
      <c r="AV2031" s="14" t="s">
        <v>81</v>
      </c>
      <c r="AW2031" s="14" t="s">
        <v>33</v>
      </c>
      <c r="AX2031" s="14" t="s">
        <v>71</v>
      </c>
      <c r="AY2031" s="254" t="s">
        <v>175</v>
      </c>
    </row>
    <row r="2032" s="14" customFormat="1">
      <c r="A2032" s="14"/>
      <c r="B2032" s="244"/>
      <c r="C2032" s="245"/>
      <c r="D2032" s="227" t="s">
        <v>188</v>
      </c>
      <c r="E2032" s="246" t="s">
        <v>19</v>
      </c>
      <c r="F2032" s="247" t="s">
        <v>2705</v>
      </c>
      <c r="G2032" s="245"/>
      <c r="H2032" s="248">
        <v>48.899000000000001</v>
      </c>
      <c r="I2032" s="249"/>
      <c r="J2032" s="245"/>
      <c r="K2032" s="245"/>
      <c r="L2032" s="250"/>
      <c r="M2032" s="251"/>
      <c r="N2032" s="252"/>
      <c r="O2032" s="252"/>
      <c r="P2032" s="252"/>
      <c r="Q2032" s="252"/>
      <c r="R2032" s="252"/>
      <c r="S2032" s="252"/>
      <c r="T2032" s="253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4" t="s">
        <v>188</v>
      </c>
      <c r="AU2032" s="254" t="s">
        <v>81</v>
      </c>
      <c r="AV2032" s="14" t="s">
        <v>81</v>
      </c>
      <c r="AW2032" s="14" t="s">
        <v>33</v>
      </c>
      <c r="AX2032" s="14" t="s">
        <v>71</v>
      </c>
      <c r="AY2032" s="254" t="s">
        <v>175</v>
      </c>
    </row>
    <row r="2033" s="16" customFormat="1">
      <c r="A2033" s="16"/>
      <c r="B2033" s="266"/>
      <c r="C2033" s="267"/>
      <c r="D2033" s="227" t="s">
        <v>188</v>
      </c>
      <c r="E2033" s="268" t="s">
        <v>19</v>
      </c>
      <c r="F2033" s="269" t="s">
        <v>271</v>
      </c>
      <c r="G2033" s="267"/>
      <c r="H2033" s="270">
        <v>1260.4949999999999</v>
      </c>
      <c r="I2033" s="271"/>
      <c r="J2033" s="267"/>
      <c r="K2033" s="267"/>
      <c r="L2033" s="272"/>
      <c r="M2033" s="273"/>
      <c r="N2033" s="274"/>
      <c r="O2033" s="274"/>
      <c r="P2033" s="274"/>
      <c r="Q2033" s="274"/>
      <c r="R2033" s="274"/>
      <c r="S2033" s="274"/>
      <c r="T2033" s="275"/>
      <c r="U2033" s="16"/>
      <c r="V2033" s="16"/>
      <c r="W2033" s="16"/>
      <c r="X2033" s="16"/>
      <c r="Y2033" s="16"/>
      <c r="Z2033" s="16"/>
      <c r="AA2033" s="16"/>
      <c r="AB2033" s="16"/>
      <c r="AC2033" s="16"/>
      <c r="AD2033" s="16"/>
      <c r="AE2033" s="16"/>
      <c r="AT2033" s="276" t="s">
        <v>188</v>
      </c>
      <c r="AU2033" s="276" t="s">
        <v>81</v>
      </c>
      <c r="AV2033" s="16" t="s">
        <v>207</v>
      </c>
      <c r="AW2033" s="16" t="s">
        <v>33</v>
      </c>
      <c r="AX2033" s="16" t="s">
        <v>71</v>
      </c>
      <c r="AY2033" s="276" t="s">
        <v>175</v>
      </c>
    </row>
    <row r="2034" s="13" customFormat="1">
      <c r="A2034" s="13"/>
      <c r="B2034" s="234"/>
      <c r="C2034" s="235"/>
      <c r="D2034" s="227" t="s">
        <v>188</v>
      </c>
      <c r="E2034" s="236" t="s">
        <v>19</v>
      </c>
      <c r="F2034" s="237" t="s">
        <v>3582</v>
      </c>
      <c r="G2034" s="235"/>
      <c r="H2034" s="236" t="s">
        <v>19</v>
      </c>
      <c r="I2034" s="238"/>
      <c r="J2034" s="235"/>
      <c r="K2034" s="235"/>
      <c r="L2034" s="239"/>
      <c r="M2034" s="240"/>
      <c r="N2034" s="241"/>
      <c r="O2034" s="241"/>
      <c r="P2034" s="241"/>
      <c r="Q2034" s="241"/>
      <c r="R2034" s="241"/>
      <c r="S2034" s="241"/>
      <c r="T2034" s="242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3" t="s">
        <v>188</v>
      </c>
      <c r="AU2034" s="243" t="s">
        <v>81</v>
      </c>
      <c r="AV2034" s="13" t="s">
        <v>79</v>
      </c>
      <c r="AW2034" s="13" t="s">
        <v>33</v>
      </c>
      <c r="AX2034" s="13" t="s">
        <v>71</v>
      </c>
      <c r="AY2034" s="243" t="s">
        <v>175</v>
      </c>
    </row>
    <row r="2035" s="14" customFormat="1">
      <c r="A2035" s="14"/>
      <c r="B2035" s="244"/>
      <c r="C2035" s="245"/>
      <c r="D2035" s="227" t="s">
        <v>188</v>
      </c>
      <c r="E2035" s="246" t="s">
        <v>19</v>
      </c>
      <c r="F2035" s="247" t="s">
        <v>3583</v>
      </c>
      <c r="G2035" s="245"/>
      <c r="H2035" s="248">
        <v>26.515000000000001</v>
      </c>
      <c r="I2035" s="249"/>
      <c r="J2035" s="245"/>
      <c r="K2035" s="245"/>
      <c r="L2035" s="250"/>
      <c r="M2035" s="251"/>
      <c r="N2035" s="252"/>
      <c r="O2035" s="252"/>
      <c r="P2035" s="252"/>
      <c r="Q2035" s="252"/>
      <c r="R2035" s="252"/>
      <c r="S2035" s="252"/>
      <c r="T2035" s="253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54" t="s">
        <v>188</v>
      </c>
      <c r="AU2035" s="254" t="s">
        <v>81</v>
      </c>
      <c r="AV2035" s="14" t="s">
        <v>81</v>
      </c>
      <c r="AW2035" s="14" t="s">
        <v>33</v>
      </c>
      <c r="AX2035" s="14" t="s">
        <v>71</v>
      </c>
      <c r="AY2035" s="254" t="s">
        <v>175</v>
      </c>
    </row>
    <row r="2036" s="14" customFormat="1">
      <c r="A2036" s="14"/>
      <c r="B2036" s="244"/>
      <c r="C2036" s="245"/>
      <c r="D2036" s="227" t="s">
        <v>188</v>
      </c>
      <c r="E2036" s="246" t="s">
        <v>19</v>
      </c>
      <c r="F2036" s="247" t="s">
        <v>3584</v>
      </c>
      <c r="G2036" s="245"/>
      <c r="H2036" s="248">
        <v>29.25</v>
      </c>
      <c r="I2036" s="249"/>
      <c r="J2036" s="245"/>
      <c r="K2036" s="245"/>
      <c r="L2036" s="250"/>
      <c r="M2036" s="251"/>
      <c r="N2036" s="252"/>
      <c r="O2036" s="252"/>
      <c r="P2036" s="252"/>
      <c r="Q2036" s="252"/>
      <c r="R2036" s="252"/>
      <c r="S2036" s="252"/>
      <c r="T2036" s="253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4" t="s">
        <v>188</v>
      </c>
      <c r="AU2036" s="254" t="s">
        <v>81</v>
      </c>
      <c r="AV2036" s="14" t="s">
        <v>81</v>
      </c>
      <c r="AW2036" s="14" t="s">
        <v>33</v>
      </c>
      <c r="AX2036" s="14" t="s">
        <v>71</v>
      </c>
      <c r="AY2036" s="254" t="s">
        <v>175</v>
      </c>
    </row>
    <row r="2037" s="16" customFormat="1">
      <c r="A2037" s="16"/>
      <c r="B2037" s="266"/>
      <c r="C2037" s="267"/>
      <c r="D2037" s="227" t="s">
        <v>188</v>
      </c>
      <c r="E2037" s="268" t="s">
        <v>19</v>
      </c>
      <c r="F2037" s="269" t="s">
        <v>271</v>
      </c>
      <c r="G2037" s="267"/>
      <c r="H2037" s="270">
        <v>55.765000000000001</v>
      </c>
      <c r="I2037" s="271"/>
      <c r="J2037" s="267"/>
      <c r="K2037" s="267"/>
      <c r="L2037" s="272"/>
      <c r="M2037" s="273"/>
      <c r="N2037" s="274"/>
      <c r="O2037" s="274"/>
      <c r="P2037" s="274"/>
      <c r="Q2037" s="274"/>
      <c r="R2037" s="274"/>
      <c r="S2037" s="274"/>
      <c r="T2037" s="275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T2037" s="276" t="s">
        <v>188</v>
      </c>
      <c r="AU2037" s="276" t="s">
        <v>81</v>
      </c>
      <c r="AV2037" s="16" t="s">
        <v>207</v>
      </c>
      <c r="AW2037" s="16" t="s">
        <v>33</v>
      </c>
      <c r="AX2037" s="16" t="s">
        <v>71</v>
      </c>
      <c r="AY2037" s="276" t="s">
        <v>175</v>
      </c>
    </row>
    <row r="2038" s="15" customFormat="1">
      <c r="A2038" s="15"/>
      <c r="B2038" s="255"/>
      <c r="C2038" s="256"/>
      <c r="D2038" s="227" t="s">
        <v>188</v>
      </c>
      <c r="E2038" s="257" t="s">
        <v>19</v>
      </c>
      <c r="F2038" s="258" t="s">
        <v>206</v>
      </c>
      <c r="G2038" s="256"/>
      <c r="H2038" s="259">
        <v>1316.26</v>
      </c>
      <c r="I2038" s="260"/>
      <c r="J2038" s="256"/>
      <c r="K2038" s="256"/>
      <c r="L2038" s="261"/>
      <c r="M2038" s="262"/>
      <c r="N2038" s="263"/>
      <c r="O2038" s="263"/>
      <c r="P2038" s="263"/>
      <c r="Q2038" s="263"/>
      <c r="R2038" s="263"/>
      <c r="S2038" s="263"/>
      <c r="T2038" s="264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5" t="s">
        <v>188</v>
      </c>
      <c r="AU2038" s="265" t="s">
        <v>81</v>
      </c>
      <c r="AV2038" s="15" t="s">
        <v>182</v>
      </c>
      <c r="AW2038" s="15" t="s">
        <v>33</v>
      </c>
      <c r="AX2038" s="15" t="s">
        <v>79</v>
      </c>
      <c r="AY2038" s="265" t="s">
        <v>175</v>
      </c>
    </row>
    <row r="2039" s="2" customFormat="1" ht="33" customHeight="1">
      <c r="A2039" s="40"/>
      <c r="B2039" s="41"/>
      <c r="C2039" s="214" t="s">
        <v>1930</v>
      </c>
      <c r="D2039" s="214" t="s">
        <v>177</v>
      </c>
      <c r="E2039" s="215" t="s">
        <v>2142</v>
      </c>
      <c r="F2039" s="216" t="s">
        <v>2143</v>
      </c>
      <c r="G2039" s="217" t="s">
        <v>248</v>
      </c>
      <c r="H2039" s="218">
        <v>1192.0920000000001</v>
      </c>
      <c r="I2039" s="219"/>
      <c r="J2039" s="220">
        <f>ROUND(I2039*H2039,2)</f>
        <v>0</v>
      </c>
      <c r="K2039" s="216" t="s">
        <v>181</v>
      </c>
      <c r="L2039" s="46"/>
      <c r="M2039" s="221" t="s">
        <v>19</v>
      </c>
      <c r="N2039" s="222" t="s">
        <v>42</v>
      </c>
      <c r="O2039" s="86"/>
      <c r="P2039" s="223">
        <f>O2039*H2039</f>
        <v>0</v>
      </c>
      <c r="Q2039" s="223">
        <v>0.00025999999999999998</v>
      </c>
      <c r="R2039" s="223">
        <f>Q2039*H2039</f>
        <v>0.30994391999999998</v>
      </c>
      <c r="S2039" s="223">
        <v>0</v>
      </c>
      <c r="T2039" s="224">
        <f>S2039*H2039</f>
        <v>0</v>
      </c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R2039" s="225" t="s">
        <v>315</v>
      </c>
      <c r="AT2039" s="225" t="s">
        <v>177</v>
      </c>
      <c r="AU2039" s="225" t="s">
        <v>81</v>
      </c>
      <c r="AY2039" s="19" t="s">
        <v>175</v>
      </c>
      <c r="BE2039" s="226">
        <f>IF(N2039="základní",J2039,0)</f>
        <v>0</v>
      </c>
      <c r="BF2039" s="226">
        <f>IF(N2039="snížená",J2039,0)</f>
        <v>0</v>
      </c>
      <c r="BG2039" s="226">
        <f>IF(N2039="zákl. přenesená",J2039,0)</f>
        <v>0</v>
      </c>
      <c r="BH2039" s="226">
        <f>IF(N2039="sníž. přenesená",J2039,0)</f>
        <v>0</v>
      </c>
      <c r="BI2039" s="226">
        <f>IF(N2039="nulová",J2039,0)</f>
        <v>0</v>
      </c>
      <c r="BJ2039" s="19" t="s">
        <v>79</v>
      </c>
      <c r="BK2039" s="226">
        <f>ROUND(I2039*H2039,2)</f>
        <v>0</v>
      </c>
      <c r="BL2039" s="19" t="s">
        <v>315</v>
      </c>
      <c r="BM2039" s="225" t="s">
        <v>3585</v>
      </c>
    </row>
    <row r="2040" s="2" customFormat="1">
      <c r="A2040" s="40"/>
      <c r="B2040" s="41"/>
      <c r="C2040" s="42"/>
      <c r="D2040" s="227" t="s">
        <v>184</v>
      </c>
      <c r="E2040" s="42"/>
      <c r="F2040" s="228" t="s">
        <v>2145</v>
      </c>
      <c r="G2040" s="42"/>
      <c r="H2040" s="42"/>
      <c r="I2040" s="229"/>
      <c r="J2040" s="42"/>
      <c r="K2040" s="42"/>
      <c r="L2040" s="46"/>
      <c r="M2040" s="230"/>
      <c r="N2040" s="231"/>
      <c r="O2040" s="86"/>
      <c r="P2040" s="86"/>
      <c r="Q2040" s="86"/>
      <c r="R2040" s="86"/>
      <c r="S2040" s="86"/>
      <c r="T2040" s="87"/>
      <c r="U2040" s="40"/>
      <c r="V2040" s="40"/>
      <c r="W2040" s="40"/>
      <c r="X2040" s="40"/>
      <c r="Y2040" s="40"/>
      <c r="Z2040" s="40"/>
      <c r="AA2040" s="40"/>
      <c r="AB2040" s="40"/>
      <c r="AC2040" s="40"/>
      <c r="AD2040" s="40"/>
      <c r="AE2040" s="40"/>
      <c r="AT2040" s="19" t="s">
        <v>184</v>
      </c>
      <c r="AU2040" s="19" t="s">
        <v>81</v>
      </c>
    </row>
    <row r="2041" s="2" customFormat="1">
      <c r="A2041" s="40"/>
      <c r="B2041" s="41"/>
      <c r="C2041" s="42"/>
      <c r="D2041" s="232" t="s">
        <v>186</v>
      </c>
      <c r="E2041" s="42"/>
      <c r="F2041" s="233" t="s">
        <v>2146</v>
      </c>
      <c r="G2041" s="42"/>
      <c r="H2041" s="42"/>
      <c r="I2041" s="229"/>
      <c r="J2041" s="42"/>
      <c r="K2041" s="42"/>
      <c r="L2041" s="46"/>
      <c r="M2041" s="230"/>
      <c r="N2041" s="231"/>
      <c r="O2041" s="86"/>
      <c r="P2041" s="86"/>
      <c r="Q2041" s="86"/>
      <c r="R2041" s="86"/>
      <c r="S2041" s="86"/>
      <c r="T2041" s="87"/>
      <c r="U2041" s="40"/>
      <c r="V2041" s="40"/>
      <c r="W2041" s="40"/>
      <c r="X2041" s="40"/>
      <c r="Y2041" s="40"/>
      <c r="Z2041" s="40"/>
      <c r="AA2041" s="40"/>
      <c r="AB2041" s="40"/>
      <c r="AC2041" s="40"/>
      <c r="AD2041" s="40"/>
      <c r="AE2041" s="40"/>
      <c r="AT2041" s="19" t="s">
        <v>186</v>
      </c>
      <c r="AU2041" s="19" t="s">
        <v>81</v>
      </c>
    </row>
    <row r="2042" s="13" customFormat="1">
      <c r="A2042" s="13"/>
      <c r="B2042" s="234"/>
      <c r="C2042" s="235"/>
      <c r="D2042" s="227" t="s">
        <v>188</v>
      </c>
      <c r="E2042" s="236" t="s">
        <v>19</v>
      </c>
      <c r="F2042" s="237" t="s">
        <v>189</v>
      </c>
      <c r="G2042" s="235"/>
      <c r="H2042" s="236" t="s">
        <v>19</v>
      </c>
      <c r="I2042" s="238"/>
      <c r="J2042" s="235"/>
      <c r="K2042" s="235"/>
      <c r="L2042" s="239"/>
      <c r="M2042" s="240"/>
      <c r="N2042" s="241"/>
      <c r="O2042" s="241"/>
      <c r="P2042" s="241"/>
      <c r="Q2042" s="241"/>
      <c r="R2042" s="241"/>
      <c r="S2042" s="241"/>
      <c r="T2042" s="242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3" t="s">
        <v>188</v>
      </c>
      <c r="AU2042" s="243" t="s">
        <v>81</v>
      </c>
      <c r="AV2042" s="13" t="s">
        <v>79</v>
      </c>
      <c r="AW2042" s="13" t="s">
        <v>33</v>
      </c>
      <c r="AX2042" s="13" t="s">
        <v>71</v>
      </c>
      <c r="AY2042" s="243" t="s">
        <v>175</v>
      </c>
    </row>
    <row r="2043" s="13" customFormat="1">
      <c r="A2043" s="13"/>
      <c r="B2043" s="234"/>
      <c r="C2043" s="235"/>
      <c r="D2043" s="227" t="s">
        <v>188</v>
      </c>
      <c r="E2043" s="236" t="s">
        <v>19</v>
      </c>
      <c r="F2043" s="237" t="s">
        <v>3581</v>
      </c>
      <c r="G2043" s="235"/>
      <c r="H2043" s="236" t="s">
        <v>19</v>
      </c>
      <c r="I2043" s="238"/>
      <c r="J2043" s="235"/>
      <c r="K2043" s="235"/>
      <c r="L2043" s="239"/>
      <c r="M2043" s="240"/>
      <c r="N2043" s="241"/>
      <c r="O2043" s="241"/>
      <c r="P2043" s="241"/>
      <c r="Q2043" s="241"/>
      <c r="R2043" s="241"/>
      <c r="S2043" s="241"/>
      <c r="T2043" s="242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3" t="s">
        <v>188</v>
      </c>
      <c r="AU2043" s="243" t="s">
        <v>81</v>
      </c>
      <c r="AV2043" s="13" t="s">
        <v>79</v>
      </c>
      <c r="AW2043" s="13" t="s">
        <v>33</v>
      </c>
      <c r="AX2043" s="13" t="s">
        <v>71</v>
      </c>
      <c r="AY2043" s="243" t="s">
        <v>175</v>
      </c>
    </row>
    <row r="2044" s="14" customFormat="1">
      <c r="A2044" s="14"/>
      <c r="B2044" s="244"/>
      <c r="C2044" s="245"/>
      <c r="D2044" s="227" t="s">
        <v>188</v>
      </c>
      <c r="E2044" s="246" t="s">
        <v>19</v>
      </c>
      <c r="F2044" s="247" t="s">
        <v>3586</v>
      </c>
      <c r="G2044" s="245"/>
      <c r="H2044" s="248">
        <v>64.200000000000003</v>
      </c>
      <c r="I2044" s="249"/>
      <c r="J2044" s="245"/>
      <c r="K2044" s="245"/>
      <c r="L2044" s="250"/>
      <c r="M2044" s="251"/>
      <c r="N2044" s="252"/>
      <c r="O2044" s="252"/>
      <c r="P2044" s="252"/>
      <c r="Q2044" s="252"/>
      <c r="R2044" s="252"/>
      <c r="S2044" s="252"/>
      <c r="T2044" s="253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54" t="s">
        <v>188</v>
      </c>
      <c r="AU2044" s="254" t="s">
        <v>81</v>
      </c>
      <c r="AV2044" s="14" t="s">
        <v>81</v>
      </c>
      <c r="AW2044" s="14" t="s">
        <v>33</v>
      </c>
      <c r="AX2044" s="14" t="s">
        <v>71</v>
      </c>
      <c r="AY2044" s="254" t="s">
        <v>175</v>
      </c>
    </row>
    <row r="2045" s="14" customFormat="1">
      <c r="A2045" s="14"/>
      <c r="B2045" s="244"/>
      <c r="C2045" s="245"/>
      <c r="D2045" s="227" t="s">
        <v>188</v>
      </c>
      <c r="E2045" s="246" t="s">
        <v>19</v>
      </c>
      <c r="F2045" s="247" t="s">
        <v>3587</v>
      </c>
      <c r="G2045" s="245"/>
      <c r="H2045" s="248">
        <v>66.900000000000006</v>
      </c>
      <c r="I2045" s="249"/>
      <c r="J2045" s="245"/>
      <c r="K2045" s="245"/>
      <c r="L2045" s="250"/>
      <c r="M2045" s="251"/>
      <c r="N2045" s="252"/>
      <c r="O2045" s="252"/>
      <c r="P2045" s="252"/>
      <c r="Q2045" s="252"/>
      <c r="R2045" s="252"/>
      <c r="S2045" s="252"/>
      <c r="T2045" s="253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54" t="s">
        <v>188</v>
      </c>
      <c r="AU2045" s="254" t="s">
        <v>81</v>
      </c>
      <c r="AV2045" s="14" t="s">
        <v>81</v>
      </c>
      <c r="AW2045" s="14" t="s">
        <v>33</v>
      </c>
      <c r="AX2045" s="14" t="s">
        <v>71</v>
      </c>
      <c r="AY2045" s="254" t="s">
        <v>175</v>
      </c>
    </row>
    <row r="2046" s="14" customFormat="1">
      <c r="A2046" s="14"/>
      <c r="B2046" s="244"/>
      <c r="C2046" s="245"/>
      <c r="D2046" s="227" t="s">
        <v>188</v>
      </c>
      <c r="E2046" s="246" t="s">
        <v>19</v>
      </c>
      <c r="F2046" s="247" t="s">
        <v>3588</v>
      </c>
      <c r="G2046" s="245"/>
      <c r="H2046" s="248">
        <v>58.799999999999997</v>
      </c>
      <c r="I2046" s="249"/>
      <c r="J2046" s="245"/>
      <c r="K2046" s="245"/>
      <c r="L2046" s="250"/>
      <c r="M2046" s="251"/>
      <c r="N2046" s="252"/>
      <c r="O2046" s="252"/>
      <c r="P2046" s="252"/>
      <c r="Q2046" s="252"/>
      <c r="R2046" s="252"/>
      <c r="S2046" s="252"/>
      <c r="T2046" s="253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54" t="s">
        <v>188</v>
      </c>
      <c r="AU2046" s="254" t="s">
        <v>81</v>
      </c>
      <c r="AV2046" s="14" t="s">
        <v>81</v>
      </c>
      <c r="AW2046" s="14" t="s">
        <v>33</v>
      </c>
      <c r="AX2046" s="14" t="s">
        <v>71</v>
      </c>
      <c r="AY2046" s="254" t="s">
        <v>175</v>
      </c>
    </row>
    <row r="2047" s="14" customFormat="1">
      <c r="A2047" s="14"/>
      <c r="B2047" s="244"/>
      <c r="C2047" s="245"/>
      <c r="D2047" s="227" t="s">
        <v>188</v>
      </c>
      <c r="E2047" s="246" t="s">
        <v>19</v>
      </c>
      <c r="F2047" s="247" t="s">
        <v>3589</v>
      </c>
      <c r="G2047" s="245"/>
      <c r="H2047" s="248">
        <v>57.299999999999997</v>
      </c>
      <c r="I2047" s="249"/>
      <c r="J2047" s="245"/>
      <c r="K2047" s="245"/>
      <c r="L2047" s="250"/>
      <c r="M2047" s="251"/>
      <c r="N2047" s="252"/>
      <c r="O2047" s="252"/>
      <c r="P2047" s="252"/>
      <c r="Q2047" s="252"/>
      <c r="R2047" s="252"/>
      <c r="S2047" s="252"/>
      <c r="T2047" s="253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T2047" s="254" t="s">
        <v>188</v>
      </c>
      <c r="AU2047" s="254" t="s">
        <v>81</v>
      </c>
      <c r="AV2047" s="14" t="s">
        <v>81</v>
      </c>
      <c r="AW2047" s="14" t="s">
        <v>33</v>
      </c>
      <c r="AX2047" s="14" t="s">
        <v>71</v>
      </c>
      <c r="AY2047" s="254" t="s">
        <v>175</v>
      </c>
    </row>
    <row r="2048" s="14" customFormat="1">
      <c r="A2048" s="14"/>
      <c r="B2048" s="244"/>
      <c r="C2048" s="245"/>
      <c r="D2048" s="227" t="s">
        <v>188</v>
      </c>
      <c r="E2048" s="246" t="s">
        <v>19</v>
      </c>
      <c r="F2048" s="247" t="s">
        <v>3590</v>
      </c>
      <c r="G2048" s="245"/>
      <c r="H2048" s="248">
        <v>43.799999999999997</v>
      </c>
      <c r="I2048" s="249"/>
      <c r="J2048" s="245"/>
      <c r="K2048" s="245"/>
      <c r="L2048" s="250"/>
      <c r="M2048" s="251"/>
      <c r="N2048" s="252"/>
      <c r="O2048" s="252"/>
      <c r="P2048" s="252"/>
      <c r="Q2048" s="252"/>
      <c r="R2048" s="252"/>
      <c r="S2048" s="252"/>
      <c r="T2048" s="253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4" t="s">
        <v>188</v>
      </c>
      <c r="AU2048" s="254" t="s">
        <v>81</v>
      </c>
      <c r="AV2048" s="14" t="s">
        <v>81</v>
      </c>
      <c r="AW2048" s="14" t="s">
        <v>33</v>
      </c>
      <c r="AX2048" s="14" t="s">
        <v>71</v>
      </c>
      <c r="AY2048" s="254" t="s">
        <v>175</v>
      </c>
    </row>
    <row r="2049" s="14" customFormat="1">
      <c r="A2049" s="14"/>
      <c r="B2049" s="244"/>
      <c r="C2049" s="245"/>
      <c r="D2049" s="227" t="s">
        <v>188</v>
      </c>
      <c r="E2049" s="246" t="s">
        <v>19</v>
      </c>
      <c r="F2049" s="247" t="s">
        <v>3591</v>
      </c>
      <c r="G2049" s="245"/>
      <c r="H2049" s="248">
        <v>45.899999999999999</v>
      </c>
      <c r="I2049" s="249"/>
      <c r="J2049" s="245"/>
      <c r="K2049" s="245"/>
      <c r="L2049" s="250"/>
      <c r="M2049" s="251"/>
      <c r="N2049" s="252"/>
      <c r="O2049" s="252"/>
      <c r="P2049" s="252"/>
      <c r="Q2049" s="252"/>
      <c r="R2049" s="252"/>
      <c r="S2049" s="252"/>
      <c r="T2049" s="253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54" t="s">
        <v>188</v>
      </c>
      <c r="AU2049" s="254" t="s">
        <v>81</v>
      </c>
      <c r="AV2049" s="14" t="s">
        <v>81</v>
      </c>
      <c r="AW2049" s="14" t="s">
        <v>33</v>
      </c>
      <c r="AX2049" s="14" t="s">
        <v>71</v>
      </c>
      <c r="AY2049" s="254" t="s">
        <v>175</v>
      </c>
    </row>
    <row r="2050" s="14" customFormat="1">
      <c r="A2050" s="14"/>
      <c r="B2050" s="244"/>
      <c r="C2050" s="245"/>
      <c r="D2050" s="227" t="s">
        <v>188</v>
      </c>
      <c r="E2050" s="246" t="s">
        <v>19</v>
      </c>
      <c r="F2050" s="247" t="s">
        <v>3592</v>
      </c>
      <c r="G2050" s="245"/>
      <c r="H2050" s="248">
        <v>50.280000000000001</v>
      </c>
      <c r="I2050" s="249"/>
      <c r="J2050" s="245"/>
      <c r="K2050" s="245"/>
      <c r="L2050" s="250"/>
      <c r="M2050" s="251"/>
      <c r="N2050" s="252"/>
      <c r="O2050" s="252"/>
      <c r="P2050" s="252"/>
      <c r="Q2050" s="252"/>
      <c r="R2050" s="252"/>
      <c r="S2050" s="252"/>
      <c r="T2050" s="253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4" t="s">
        <v>188</v>
      </c>
      <c r="AU2050" s="254" t="s">
        <v>81</v>
      </c>
      <c r="AV2050" s="14" t="s">
        <v>81</v>
      </c>
      <c r="AW2050" s="14" t="s">
        <v>33</v>
      </c>
      <c r="AX2050" s="14" t="s">
        <v>71</v>
      </c>
      <c r="AY2050" s="254" t="s">
        <v>175</v>
      </c>
    </row>
    <row r="2051" s="14" customFormat="1">
      <c r="A2051" s="14"/>
      <c r="B2051" s="244"/>
      <c r="C2051" s="245"/>
      <c r="D2051" s="227" t="s">
        <v>188</v>
      </c>
      <c r="E2051" s="246" t="s">
        <v>19</v>
      </c>
      <c r="F2051" s="247" t="s">
        <v>3593</v>
      </c>
      <c r="G2051" s="245"/>
      <c r="H2051" s="248">
        <v>194.74000000000001</v>
      </c>
      <c r="I2051" s="249"/>
      <c r="J2051" s="245"/>
      <c r="K2051" s="245"/>
      <c r="L2051" s="250"/>
      <c r="M2051" s="251"/>
      <c r="N2051" s="252"/>
      <c r="O2051" s="252"/>
      <c r="P2051" s="252"/>
      <c r="Q2051" s="252"/>
      <c r="R2051" s="252"/>
      <c r="S2051" s="252"/>
      <c r="T2051" s="253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54" t="s">
        <v>188</v>
      </c>
      <c r="AU2051" s="254" t="s">
        <v>81</v>
      </c>
      <c r="AV2051" s="14" t="s">
        <v>81</v>
      </c>
      <c r="AW2051" s="14" t="s">
        <v>33</v>
      </c>
      <c r="AX2051" s="14" t="s">
        <v>71</v>
      </c>
      <c r="AY2051" s="254" t="s">
        <v>175</v>
      </c>
    </row>
    <row r="2052" s="14" customFormat="1">
      <c r="A2052" s="14"/>
      <c r="B2052" s="244"/>
      <c r="C2052" s="245"/>
      <c r="D2052" s="227" t="s">
        <v>188</v>
      </c>
      <c r="E2052" s="246" t="s">
        <v>19</v>
      </c>
      <c r="F2052" s="247" t="s">
        <v>3594</v>
      </c>
      <c r="G2052" s="245"/>
      <c r="H2052" s="248">
        <v>18.600000000000001</v>
      </c>
      <c r="I2052" s="249"/>
      <c r="J2052" s="245"/>
      <c r="K2052" s="245"/>
      <c r="L2052" s="250"/>
      <c r="M2052" s="251"/>
      <c r="N2052" s="252"/>
      <c r="O2052" s="252"/>
      <c r="P2052" s="252"/>
      <c r="Q2052" s="252"/>
      <c r="R2052" s="252"/>
      <c r="S2052" s="252"/>
      <c r="T2052" s="253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T2052" s="254" t="s">
        <v>188</v>
      </c>
      <c r="AU2052" s="254" t="s">
        <v>81</v>
      </c>
      <c r="AV2052" s="14" t="s">
        <v>81</v>
      </c>
      <c r="AW2052" s="14" t="s">
        <v>33</v>
      </c>
      <c r="AX2052" s="14" t="s">
        <v>71</v>
      </c>
      <c r="AY2052" s="254" t="s">
        <v>175</v>
      </c>
    </row>
    <row r="2053" s="14" customFormat="1">
      <c r="A2053" s="14"/>
      <c r="B2053" s="244"/>
      <c r="C2053" s="245"/>
      <c r="D2053" s="227" t="s">
        <v>188</v>
      </c>
      <c r="E2053" s="246" t="s">
        <v>19</v>
      </c>
      <c r="F2053" s="247" t="s">
        <v>3595</v>
      </c>
      <c r="G2053" s="245"/>
      <c r="H2053" s="248">
        <v>55.350000000000001</v>
      </c>
      <c r="I2053" s="249"/>
      <c r="J2053" s="245"/>
      <c r="K2053" s="245"/>
      <c r="L2053" s="250"/>
      <c r="M2053" s="251"/>
      <c r="N2053" s="252"/>
      <c r="O2053" s="252"/>
      <c r="P2053" s="252"/>
      <c r="Q2053" s="252"/>
      <c r="R2053" s="252"/>
      <c r="S2053" s="252"/>
      <c r="T2053" s="253"/>
      <c r="U2053" s="14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T2053" s="254" t="s">
        <v>188</v>
      </c>
      <c r="AU2053" s="254" t="s">
        <v>81</v>
      </c>
      <c r="AV2053" s="14" t="s">
        <v>81</v>
      </c>
      <c r="AW2053" s="14" t="s">
        <v>33</v>
      </c>
      <c r="AX2053" s="14" t="s">
        <v>71</v>
      </c>
      <c r="AY2053" s="254" t="s">
        <v>175</v>
      </c>
    </row>
    <row r="2054" s="14" customFormat="1">
      <c r="A2054" s="14"/>
      <c r="B2054" s="244"/>
      <c r="C2054" s="245"/>
      <c r="D2054" s="227" t="s">
        <v>188</v>
      </c>
      <c r="E2054" s="246" t="s">
        <v>19</v>
      </c>
      <c r="F2054" s="247" t="s">
        <v>3596</v>
      </c>
      <c r="G2054" s="245"/>
      <c r="H2054" s="248">
        <v>57.420000000000002</v>
      </c>
      <c r="I2054" s="249"/>
      <c r="J2054" s="245"/>
      <c r="K2054" s="245"/>
      <c r="L2054" s="250"/>
      <c r="M2054" s="251"/>
      <c r="N2054" s="252"/>
      <c r="O2054" s="252"/>
      <c r="P2054" s="252"/>
      <c r="Q2054" s="252"/>
      <c r="R2054" s="252"/>
      <c r="S2054" s="252"/>
      <c r="T2054" s="253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54" t="s">
        <v>188</v>
      </c>
      <c r="AU2054" s="254" t="s">
        <v>81</v>
      </c>
      <c r="AV2054" s="14" t="s">
        <v>81</v>
      </c>
      <c r="AW2054" s="14" t="s">
        <v>33</v>
      </c>
      <c r="AX2054" s="14" t="s">
        <v>71</v>
      </c>
      <c r="AY2054" s="254" t="s">
        <v>175</v>
      </c>
    </row>
    <row r="2055" s="14" customFormat="1">
      <c r="A2055" s="14"/>
      <c r="B2055" s="244"/>
      <c r="C2055" s="245"/>
      <c r="D2055" s="227" t="s">
        <v>188</v>
      </c>
      <c r="E2055" s="246" t="s">
        <v>19</v>
      </c>
      <c r="F2055" s="247" t="s">
        <v>3597</v>
      </c>
      <c r="G2055" s="245"/>
      <c r="H2055" s="248">
        <v>57.539999999999999</v>
      </c>
      <c r="I2055" s="249"/>
      <c r="J2055" s="245"/>
      <c r="K2055" s="245"/>
      <c r="L2055" s="250"/>
      <c r="M2055" s="251"/>
      <c r="N2055" s="252"/>
      <c r="O2055" s="252"/>
      <c r="P2055" s="252"/>
      <c r="Q2055" s="252"/>
      <c r="R2055" s="252"/>
      <c r="S2055" s="252"/>
      <c r="T2055" s="253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4" t="s">
        <v>188</v>
      </c>
      <c r="AU2055" s="254" t="s">
        <v>81</v>
      </c>
      <c r="AV2055" s="14" t="s">
        <v>81</v>
      </c>
      <c r="AW2055" s="14" t="s">
        <v>33</v>
      </c>
      <c r="AX2055" s="14" t="s">
        <v>71</v>
      </c>
      <c r="AY2055" s="254" t="s">
        <v>175</v>
      </c>
    </row>
    <row r="2056" s="14" customFormat="1">
      <c r="A2056" s="14"/>
      <c r="B2056" s="244"/>
      <c r="C2056" s="245"/>
      <c r="D2056" s="227" t="s">
        <v>188</v>
      </c>
      <c r="E2056" s="246" t="s">
        <v>19</v>
      </c>
      <c r="F2056" s="247" t="s">
        <v>3598</v>
      </c>
      <c r="G2056" s="245"/>
      <c r="H2056" s="248">
        <v>55.920000000000002</v>
      </c>
      <c r="I2056" s="249"/>
      <c r="J2056" s="245"/>
      <c r="K2056" s="245"/>
      <c r="L2056" s="250"/>
      <c r="M2056" s="251"/>
      <c r="N2056" s="252"/>
      <c r="O2056" s="252"/>
      <c r="P2056" s="252"/>
      <c r="Q2056" s="252"/>
      <c r="R2056" s="252"/>
      <c r="S2056" s="252"/>
      <c r="T2056" s="253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54" t="s">
        <v>188</v>
      </c>
      <c r="AU2056" s="254" t="s">
        <v>81</v>
      </c>
      <c r="AV2056" s="14" t="s">
        <v>81</v>
      </c>
      <c r="AW2056" s="14" t="s">
        <v>33</v>
      </c>
      <c r="AX2056" s="14" t="s">
        <v>71</v>
      </c>
      <c r="AY2056" s="254" t="s">
        <v>175</v>
      </c>
    </row>
    <row r="2057" s="14" customFormat="1">
      <c r="A2057" s="14"/>
      <c r="B2057" s="244"/>
      <c r="C2057" s="245"/>
      <c r="D2057" s="227" t="s">
        <v>188</v>
      </c>
      <c r="E2057" s="246" t="s">
        <v>19</v>
      </c>
      <c r="F2057" s="247" t="s">
        <v>3599</v>
      </c>
      <c r="G2057" s="245"/>
      <c r="H2057" s="248">
        <v>53.700000000000003</v>
      </c>
      <c r="I2057" s="249"/>
      <c r="J2057" s="245"/>
      <c r="K2057" s="245"/>
      <c r="L2057" s="250"/>
      <c r="M2057" s="251"/>
      <c r="N2057" s="252"/>
      <c r="O2057" s="252"/>
      <c r="P2057" s="252"/>
      <c r="Q2057" s="252"/>
      <c r="R2057" s="252"/>
      <c r="S2057" s="252"/>
      <c r="T2057" s="253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54" t="s">
        <v>188</v>
      </c>
      <c r="AU2057" s="254" t="s">
        <v>81</v>
      </c>
      <c r="AV2057" s="14" t="s">
        <v>81</v>
      </c>
      <c r="AW2057" s="14" t="s">
        <v>33</v>
      </c>
      <c r="AX2057" s="14" t="s">
        <v>71</v>
      </c>
      <c r="AY2057" s="254" t="s">
        <v>175</v>
      </c>
    </row>
    <row r="2058" s="14" customFormat="1">
      <c r="A2058" s="14"/>
      <c r="B2058" s="244"/>
      <c r="C2058" s="245"/>
      <c r="D2058" s="227" t="s">
        <v>188</v>
      </c>
      <c r="E2058" s="246" t="s">
        <v>19</v>
      </c>
      <c r="F2058" s="247" t="s">
        <v>3600</v>
      </c>
      <c r="G2058" s="245"/>
      <c r="H2058" s="248">
        <v>50.399999999999999</v>
      </c>
      <c r="I2058" s="249"/>
      <c r="J2058" s="245"/>
      <c r="K2058" s="245"/>
      <c r="L2058" s="250"/>
      <c r="M2058" s="251"/>
      <c r="N2058" s="252"/>
      <c r="O2058" s="252"/>
      <c r="P2058" s="252"/>
      <c r="Q2058" s="252"/>
      <c r="R2058" s="252"/>
      <c r="S2058" s="252"/>
      <c r="T2058" s="253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T2058" s="254" t="s">
        <v>188</v>
      </c>
      <c r="AU2058" s="254" t="s">
        <v>81</v>
      </c>
      <c r="AV2058" s="14" t="s">
        <v>81</v>
      </c>
      <c r="AW2058" s="14" t="s">
        <v>33</v>
      </c>
      <c r="AX2058" s="14" t="s">
        <v>71</v>
      </c>
      <c r="AY2058" s="254" t="s">
        <v>175</v>
      </c>
    </row>
    <row r="2059" s="14" customFormat="1">
      <c r="A2059" s="14"/>
      <c r="B2059" s="244"/>
      <c r="C2059" s="245"/>
      <c r="D2059" s="227" t="s">
        <v>188</v>
      </c>
      <c r="E2059" s="246" t="s">
        <v>19</v>
      </c>
      <c r="F2059" s="247" t="s">
        <v>3601</v>
      </c>
      <c r="G2059" s="245"/>
      <c r="H2059" s="248">
        <v>36.780000000000001</v>
      </c>
      <c r="I2059" s="249"/>
      <c r="J2059" s="245"/>
      <c r="K2059" s="245"/>
      <c r="L2059" s="250"/>
      <c r="M2059" s="251"/>
      <c r="N2059" s="252"/>
      <c r="O2059" s="252"/>
      <c r="P2059" s="252"/>
      <c r="Q2059" s="252"/>
      <c r="R2059" s="252"/>
      <c r="S2059" s="252"/>
      <c r="T2059" s="253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4" t="s">
        <v>188</v>
      </c>
      <c r="AU2059" s="254" t="s">
        <v>81</v>
      </c>
      <c r="AV2059" s="14" t="s">
        <v>81</v>
      </c>
      <c r="AW2059" s="14" t="s">
        <v>33</v>
      </c>
      <c r="AX2059" s="14" t="s">
        <v>71</v>
      </c>
      <c r="AY2059" s="254" t="s">
        <v>175</v>
      </c>
    </row>
    <row r="2060" s="14" customFormat="1">
      <c r="A2060" s="14"/>
      <c r="B2060" s="244"/>
      <c r="C2060" s="245"/>
      <c r="D2060" s="227" t="s">
        <v>188</v>
      </c>
      <c r="E2060" s="246" t="s">
        <v>19</v>
      </c>
      <c r="F2060" s="247" t="s">
        <v>3602</v>
      </c>
      <c r="G2060" s="245"/>
      <c r="H2060" s="248">
        <v>46.350000000000001</v>
      </c>
      <c r="I2060" s="249"/>
      <c r="J2060" s="245"/>
      <c r="K2060" s="245"/>
      <c r="L2060" s="250"/>
      <c r="M2060" s="251"/>
      <c r="N2060" s="252"/>
      <c r="O2060" s="252"/>
      <c r="P2060" s="252"/>
      <c r="Q2060" s="252"/>
      <c r="R2060" s="252"/>
      <c r="S2060" s="252"/>
      <c r="T2060" s="253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T2060" s="254" t="s">
        <v>188</v>
      </c>
      <c r="AU2060" s="254" t="s">
        <v>81</v>
      </c>
      <c r="AV2060" s="14" t="s">
        <v>81</v>
      </c>
      <c r="AW2060" s="14" t="s">
        <v>33</v>
      </c>
      <c r="AX2060" s="14" t="s">
        <v>71</v>
      </c>
      <c r="AY2060" s="254" t="s">
        <v>175</v>
      </c>
    </row>
    <row r="2061" s="14" customFormat="1">
      <c r="A2061" s="14"/>
      <c r="B2061" s="244"/>
      <c r="C2061" s="245"/>
      <c r="D2061" s="227" t="s">
        <v>188</v>
      </c>
      <c r="E2061" s="246" t="s">
        <v>19</v>
      </c>
      <c r="F2061" s="247" t="s">
        <v>3603</v>
      </c>
      <c r="G2061" s="245"/>
      <c r="H2061" s="248">
        <v>24.637</v>
      </c>
      <c r="I2061" s="249"/>
      <c r="J2061" s="245"/>
      <c r="K2061" s="245"/>
      <c r="L2061" s="250"/>
      <c r="M2061" s="251"/>
      <c r="N2061" s="252"/>
      <c r="O2061" s="252"/>
      <c r="P2061" s="252"/>
      <c r="Q2061" s="252"/>
      <c r="R2061" s="252"/>
      <c r="S2061" s="252"/>
      <c r="T2061" s="253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54" t="s">
        <v>188</v>
      </c>
      <c r="AU2061" s="254" t="s">
        <v>81</v>
      </c>
      <c r="AV2061" s="14" t="s">
        <v>81</v>
      </c>
      <c r="AW2061" s="14" t="s">
        <v>33</v>
      </c>
      <c r="AX2061" s="14" t="s">
        <v>71</v>
      </c>
      <c r="AY2061" s="254" t="s">
        <v>175</v>
      </c>
    </row>
    <row r="2062" s="14" customFormat="1">
      <c r="A2062" s="14"/>
      <c r="B2062" s="244"/>
      <c r="C2062" s="245"/>
      <c r="D2062" s="227" t="s">
        <v>188</v>
      </c>
      <c r="E2062" s="246" t="s">
        <v>19</v>
      </c>
      <c r="F2062" s="247" t="s">
        <v>3604</v>
      </c>
      <c r="G2062" s="245"/>
      <c r="H2062" s="248">
        <v>24.449999999999999</v>
      </c>
      <c r="I2062" s="249"/>
      <c r="J2062" s="245"/>
      <c r="K2062" s="245"/>
      <c r="L2062" s="250"/>
      <c r="M2062" s="251"/>
      <c r="N2062" s="252"/>
      <c r="O2062" s="252"/>
      <c r="P2062" s="252"/>
      <c r="Q2062" s="252"/>
      <c r="R2062" s="252"/>
      <c r="S2062" s="252"/>
      <c r="T2062" s="253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4" t="s">
        <v>188</v>
      </c>
      <c r="AU2062" s="254" t="s">
        <v>81</v>
      </c>
      <c r="AV2062" s="14" t="s">
        <v>81</v>
      </c>
      <c r="AW2062" s="14" t="s">
        <v>33</v>
      </c>
      <c r="AX2062" s="14" t="s">
        <v>71</v>
      </c>
      <c r="AY2062" s="254" t="s">
        <v>175</v>
      </c>
    </row>
    <row r="2063" s="14" customFormat="1">
      <c r="A2063" s="14"/>
      <c r="B2063" s="244"/>
      <c r="C2063" s="245"/>
      <c r="D2063" s="227" t="s">
        <v>188</v>
      </c>
      <c r="E2063" s="246" t="s">
        <v>19</v>
      </c>
      <c r="F2063" s="247" t="s">
        <v>3605</v>
      </c>
      <c r="G2063" s="245"/>
      <c r="H2063" s="248">
        <v>24.960000000000001</v>
      </c>
      <c r="I2063" s="249"/>
      <c r="J2063" s="245"/>
      <c r="K2063" s="245"/>
      <c r="L2063" s="250"/>
      <c r="M2063" s="251"/>
      <c r="N2063" s="252"/>
      <c r="O2063" s="252"/>
      <c r="P2063" s="252"/>
      <c r="Q2063" s="252"/>
      <c r="R2063" s="252"/>
      <c r="S2063" s="252"/>
      <c r="T2063" s="253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54" t="s">
        <v>188</v>
      </c>
      <c r="AU2063" s="254" t="s">
        <v>81</v>
      </c>
      <c r="AV2063" s="14" t="s">
        <v>81</v>
      </c>
      <c r="AW2063" s="14" t="s">
        <v>33</v>
      </c>
      <c r="AX2063" s="14" t="s">
        <v>71</v>
      </c>
      <c r="AY2063" s="254" t="s">
        <v>175</v>
      </c>
    </row>
    <row r="2064" s="14" customFormat="1">
      <c r="A2064" s="14"/>
      <c r="B2064" s="244"/>
      <c r="C2064" s="245"/>
      <c r="D2064" s="227" t="s">
        <v>188</v>
      </c>
      <c r="E2064" s="246" t="s">
        <v>19</v>
      </c>
      <c r="F2064" s="247" t="s">
        <v>3606</v>
      </c>
      <c r="G2064" s="245"/>
      <c r="H2064" s="248">
        <v>48.299999999999997</v>
      </c>
      <c r="I2064" s="249"/>
      <c r="J2064" s="245"/>
      <c r="K2064" s="245"/>
      <c r="L2064" s="250"/>
      <c r="M2064" s="251"/>
      <c r="N2064" s="252"/>
      <c r="O2064" s="252"/>
      <c r="P2064" s="252"/>
      <c r="Q2064" s="252"/>
      <c r="R2064" s="252"/>
      <c r="S2064" s="252"/>
      <c r="T2064" s="253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54" t="s">
        <v>188</v>
      </c>
      <c r="AU2064" s="254" t="s">
        <v>81</v>
      </c>
      <c r="AV2064" s="14" t="s">
        <v>81</v>
      </c>
      <c r="AW2064" s="14" t="s">
        <v>33</v>
      </c>
      <c r="AX2064" s="14" t="s">
        <v>71</v>
      </c>
      <c r="AY2064" s="254" t="s">
        <v>175</v>
      </c>
    </row>
    <row r="2065" s="16" customFormat="1">
      <c r="A2065" s="16"/>
      <c r="B2065" s="266"/>
      <c r="C2065" s="267"/>
      <c r="D2065" s="227" t="s">
        <v>188</v>
      </c>
      <c r="E2065" s="268" t="s">
        <v>19</v>
      </c>
      <c r="F2065" s="269" t="s">
        <v>271</v>
      </c>
      <c r="G2065" s="267"/>
      <c r="H2065" s="270">
        <v>1136.327</v>
      </c>
      <c r="I2065" s="271"/>
      <c r="J2065" s="267"/>
      <c r="K2065" s="267"/>
      <c r="L2065" s="272"/>
      <c r="M2065" s="273"/>
      <c r="N2065" s="274"/>
      <c r="O2065" s="274"/>
      <c r="P2065" s="274"/>
      <c r="Q2065" s="274"/>
      <c r="R2065" s="274"/>
      <c r="S2065" s="274"/>
      <c r="T2065" s="275"/>
      <c r="U2065" s="16"/>
      <c r="V2065" s="16"/>
      <c r="W2065" s="16"/>
      <c r="X2065" s="16"/>
      <c r="Y2065" s="16"/>
      <c r="Z2065" s="16"/>
      <c r="AA2065" s="16"/>
      <c r="AB2065" s="16"/>
      <c r="AC2065" s="16"/>
      <c r="AD2065" s="16"/>
      <c r="AE2065" s="16"/>
      <c r="AT2065" s="276" t="s">
        <v>188</v>
      </c>
      <c r="AU2065" s="276" t="s">
        <v>81</v>
      </c>
      <c r="AV2065" s="16" t="s">
        <v>207</v>
      </c>
      <c r="AW2065" s="16" t="s">
        <v>33</v>
      </c>
      <c r="AX2065" s="16" t="s">
        <v>71</v>
      </c>
      <c r="AY2065" s="276" t="s">
        <v>175</v>
      </c>
    </row>
    <row r="2066" s="13" customFormat="1">
      <c r="A2066" s="13"/>
      <c r="B2066" s="234"/>
      <c r="C2066" s="235"/>
      <c r="D2066" s="227" t="s">
        <v>188</v>
      </c>
      <c r="E2066" s="236" t="s">
        <v>19</v>
      </c>
      <c r="F2066" s="237" t="s">
        <v>3582</v>
      </c>
      <c r="G2066" s="235"/>
      <c r="H2066" s="236" t="s">
        <v>19</v>
      </c>
      <c r="I2066" s="238"/>
      <c r="J2066" s="235"/>
      <c r="K2066" s="235"/>
      <c r="L2066" s="239"/>
      <c r="M2066" s="240"/>
      <c r="N2066" s="241"/>
      <c r="O2066" s="241"/>
      <c r="P2066" s="241"/>
      <c r="Q2066" s="241"/>
      <c r="R2066" s="241"/>
      <c r="S2066" s="241"/>
      <c r="T2066" s="242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3" t="s">
        <v>188</v>
      </c>
      <c r="AU2066" s="243" t="s">
        <v>81</v>
      </c>
      <c r="AV2066" s="13" t="s">
        <v>79</v>
      </c>
      <c r="AW2066" s="13" t="s">
        <v>33</v>
      </c>
      <c r="AX2066" s="13" t="s">
        <v>71</v>
      </c>
      <c r="AY2066" s="243" t="s">
        <v>175</v>
      </c>
    </row>
    <row r="2067" s="14" customFormat="1">
      <c r="A2067" s="14"/>
      <c r="B2067" s="244"/>
      <c r="C2067" s="245"/>
      <c r="D2067" s="227" t="s">
        <v>188</v>
      </c>
      <c r="E2067" s="246" t="s">
        <v>19</v>
      </c>
      <c r="F2067" s="247" t="s">
        <v>3583</v>
      </c>
      <c r="G2067" s="245"/>
      <c r="H2067" s="248">
        <v>26.515000000000001</v>
      </c>
      <c r="I2067" s="249"/>
      <c r="J2067" s="245"/>
      <c r="K2067" s="245"/>
      <c r="L2067" s="250"/>
      <c r="M2067" s="251"/>
      <c r="N2067" s="252"/>
      <c r="O2067" s="252"/>
      <c r="P2067" s="252"/>
      <c r="Q2067" s="252"/>
      <c r="R2067" s="252"/>
      <c r="S2067" s="252"/>
      <c r="T2067" s="253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4" t="s">
        <v>188</v>
      </c>
      <c r="AU2067" s="254" t="s">
        <v>81</v>
      </c>
      <c r="AV2067" s="14" t="s">
        <v>81</v>
      </c>
      <c r="AW2067" s="14" t="s">
        <v>33</v>
      </c>
      <c r="AX2067" s="14" t="s">
        <v>71</v>
      </c>
      <c r="AY2067" s="254" t="s">
        <v>175</v>
      </c>
    </row>
    <row r="2068" s="14" customFormat="1">
      <c r="A2068" s="14"/>
      <c r="B2068" s="244"/>
      <c r="C2068" s="245"/>
      <c r="D2068" s="227" t="s">
        <v>188</v>
      </c>
      <c r="E2068" s="246" t="s">
        <v>19</v>
      </c>
      <c r="F2068" s="247" t="s">
        <v>3584</v>
      </c>
      <c r="G2068" s="245"/>
      <c r="H2068" s="248">
        <v>29.25</v>
      </c>
      <c r="I2068" s="249"/>
      <c r="J2068" s="245"/>
      <c r="K2068" s="245"/>
      <c r="L2068" s="250"/>
      <c r="M2068" s="251"/>
      <c r="N2068" s="252"/>
      <c r="O2068" s="252"/>
      <c r="P2068" s="252"/>
      <c r="Q2068" s="252"/>
      <c r="R2068" s="252"/>
      <c r="S2068" s="252"/>
      <c r="T2068" s="253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4" t="s">
        <v>188</v>
      </c>
      <c r="AU2068" s="254" t="s">
        <v>81</v>
      </c>
      <c r="AV2068" s="14" t="s">
        <v>81</v>
      </c>
      <c r="AW2068" s="14" t="s">
        <v>33</v>
      </c>
      <c r="AX2068" s="14" t="s">
        <v>71</v>
      </c>
      <c r="AY2068" s="254" t="s">
        <v>175</v>
      </c>
    </row>
    <row r="2069" s="16" customFormat="1">
      <c r="A2069" s="16"/>
      <c r="B2069" s="266"/>
      <c r="C2069" s="267"/>
      <c r="D2069" s="227" t="s">
        <v>188</v>
      </c>
      <c r="E2069" s="268" t="s">
        <v>19</v>
      </c>
      <c r="F2069" s="269" t="s">
        <v>271</v>
      </c>
      <c r="G2069" s="267"/>
      <c r="H2069" s="270">
        <v>55.765000000000001</v>
      </c>
      <c r="I2069" s="271"/>
      <c r="J2069" s="267"/>
      <c r="K2069" s="267"/>
      <c r="L2069" s="272"/>
      <c r="M2069" s="273"/>
      <c r="N2069" s="274"/>
      <c r="O2069" s="274"/>
      <c r="P2069" s="274"/>
      <c r="Q2069" s="274"/>
      <c r="R2069" s="274"/>
      <c r="S2069" s="274"/>
      <c r="T2069" s="275"/>
      <c r="U2069" s="16"/>
      <c r="V2069" s="16"/>
      <c r="W2069" s="16"/>
      <c r="X2069" s="16"/>
      <c r="Y2069" s="16"/>
      <c r="Z2069" s="16"/>
      <c r="AA2069" s="16"/>
      <c r="AB2069" s="16"/>
      <c r="AC2069" s="16"/>
      <c r="AD2069" s="16"/>
      <c r="AE2069" s="16"/>
      <c r="AT2069" s="276" t="s">
        <v>188</v>
      </c>
      <c r="AU2069" s="276" t="s">
        <v>81</v>
      </c>
      <c r="AV2069" s="16" t="s">
        <v>207</v>
      </c>
      <c r="AW2069" s="16" t="s">
        <v>33</v>
      </c>
      <c r="AX2069" s="16" t="s">
        <v>71</v>
      </c>
      <c r="AY2069" s="276" t="s">
        <v>175</v>
      </c>
    </row>
    <row r="2070" s="15" customFormat="1">
      <c r="A2070" s="15"/>
      <c r="B2070" s="255"/>
      <c r="C2070" s="256"/>
      <c r="D2070" s="227" t="s">
        <v>188</v>
      </c>
      <c r="E2070" s="257" t="s">
        <v>19</v>
      </c>
      <c r="F2070" s="258" t="s">
        <v>206</v>
      </c>
      <c r="G2070" s="256"/>
      <c r="H2070" s="259">
        <v>1192.0920000000001</v>
      </c>
      <c r="I2070" s="260"/>
      <c r="J2070" s="256"/>
      <c r="K2070" s="256"/>
      <c r="L2070" s="261"/>
      <c r="M2070" s="262"/>
      <c r="N2070" s="263"/>
      <c r="O2070" s="263"/>
      <c r="P2070" s="263"/>
      <c r="Q2070" s="263"/>
      <c r="R2070" s="263"/>
      <c r="S2070" s="263"/>
      <c r="T2070" s="264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T2070" s="265" t="s">
        <v>188</v>
      </c>
      <c r="AU2070" s="265" t="s">
        <v>81</v>
      </c>
      <c r="AV2070" s="15" t="s">
        <v>182</v>
      </c>
      <c r="AW2070" s="15" t="s">
        <v>33</v>
      </c>
      <c r="AX2070" s="15" t="s">
        <v>79</v>
      </c>
      <c r="AY2070" s="265" t="s">
        <v>175</v>
      </c>
    </row>
    <row r="2071" s="2" customFormat="1" ht="33" customHeight="1">
      <c r="A2071" s="40"/>
      <c r="B2071" s="41"/>
      <c r="C2071" s="214" t="s">
        <v>1936</v>
      </c>
      <c r="D2071" s="214" t="s">
        <v>177</v>
      </c>
      <c r="E2071" s="215" t="s">
        <v>3607</v>
      </c>
      <c r="F2071" s="216" t="s">
        <v>3608</v>
      </c>
      <c r="G2071" s="217" t="s">
        <v>339</v>
      </c>
      <c r="H2071" s="218">
        <v>516.90999999999997</v>
      </c>
      <c r="I2071" s="219"/>
      <c r="J2071" s="220">
        <f>ROUND(I2071*H2071,2)</f>
        <v>0</v>
      </c>
      <c r="K2071" s="216" t="s">
        <v>181</v>
      </c>
      <c r="L2071" s="46"/>
      <c r="M2071" s="221" t="s">
        <v>19</v>
      </c>
      <c r="N2071" s="222" t="s">
        <v>42</v>
      </c>
      <c r="O2071" s="86"/>
      <c r="P2071" s="223">
        <f>O2071*H2071</f>
        <v>0</v>
      </c>
      <c r="Q2071" s="223">
        <v>0</v>
      </c>
      <c r="R2071" s="223">
        <f>Q2071*H2071</f>
        <v>0</v>
      </c>
      <c r="S2071" s="223">
        <v>0</v>
      </c>
      <c r="T2071" s="224">
        <f>S2071*H2071</f>
        <v>0</v>
      </c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R2071" s="225" t="s">
        <v>315</v>
      </c>
      <c r="AT2071" s="225" t="s">
        <v>177</v>
      </c>
      <c r="AU2071" s="225" t="s">
        <v>81</v>
      </c>
      <c r="AY2071" s="19" t="s">
        <v>175</v>
      </c>
      <c r="BE2071" s="226">
        <f>IF(N2071="základní",J2071,0)</f>
        <v>0</v>
      </c>
      <c r="BF2071" s="226">
        <f>IF(N2071="snížená",J2071,0)</f>
        <v>0</v>
      </c>
      <c r="BG2071" s="226">
        <f>IF(N2071="zákl. přenesená",J2071,0)</f>
        <v>0</v>
      </c>
      <c r="BH2071" s="226">
        <f>IF(N2071="sníž. přenesená",J2071,0)</f>
        <v>0</v>
      </c>
      <c r="BI2071" s="226">
        <f>IF(N2071="nulová",J2071,0)</f>
        <v>0</v>
      </c>
      <c r="BJ2071" s="19" t="s">
        <v>79</v>
      </c>
      <c r="BK2071" s="226">
        <f>ROUND(I2071*H2071,2)</f>
        <v>0</v>
      </c>
      <c r="BL2071" s="19" t="s">
        <v>315</v>
      </c>
      <c r="BM2071" s="225" t="s">
        <v>3609</v>
      </c>
    </row>
    <row r="2072" s="2" customFormat="1">
      <c r="A2072" s="40"/>
      <c r="B2072" s="41"/>
      <c r="C2072" s="42"/>
      <c r="D2072" s="227" t="s">
        <v>184</v>
      </c>
      <c r="E2072" s="42"/>
      <c r="F2072" s="228" t="s">
        <v>3610</v>
      </c>
      <c r="G2072" s="42"/>
      <c r="H2072" s="42"/>
      <c r="I2072" s="229"/>
      <c r="J2072" s="42"/>
      <c r="K2072" s="42"/>
      <c r="L2072" s="46"/>
      <c r="M2072" s="230"/>
      <c r="N2072" s="231"/>
      <c r="O2072" s="86"/>
      <c r="P2072" s="86"/>
      <c r="Q2072" s="86"/>
      <c r="R2072" s="86"/>
      <c r="S2072" s="86"/>
      <c r="T2072" s="87"/>
      <c r="U2072" s="40"/>
      <c r="V2072" s="40"/>
      <c r="W2072" s="40"/>
      <c r="X2072" s="40"/>
      <c r="Y2072" s="40"/>
      <c r="Z2072" s="40"/>
      <c r="AA2072" s="40"/>
      <c r="AB2072" s="40"/>
      <c r="AC2072" s="40"/>
      <c r="AD2072" s="40"/>
      <c r="AE2072" s="40"/>
      <c r="AT2072" s="19" t="s">
        <v>184</v>
      </c>
      <c r="AU2072" s="19" t="s">
        <v>81</v>
      </c>
    </row>
    <row r="2073" s="2" customFormat="1">
      <c r="A2073" s="40"/>
      <c r="B2073" s="41"/>
      <c r="C2073" s="42"/>
      <c r="D2073" s="232" t="s">
        <v>186</v>
      </c>
      <c r="E2073" s="42"/>
      <c r="F2073" s="233" t="s">
        <v>3611</v>
      </c>
      <c r="G2073" s="42"/>
      <c r="H2073" s="42"/>
      <c r="I2073" s="229"/>
      <c r="J2073" s="42"/>
      <c r="K2073" s="42"/>
      <c r="L2073" s="46"/>
      <c r="M2073" s="230"/>
      <c r="N2073" s="231"/>
      <c r="O2073" s="86"/>
      <c r="P2073" s="86"/>
      <c r="Q2073" s="86"/>
      <c r="R2073" s="86"/>
      <c r="S2073" s="86"/>
      <c r="T2073" s="87"/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T2073" s="19" t="s">
        <v>186</v>
      </c>
      <c r="AU2073" s="19" t="s">
        <v>81</v>
      </c>
    </row>
    <row r="2074" s="13" customFormat="1">
      <c r="A2074" s="13"/>
      <c r="B2074" s="234"/>
      <c r="C2074" s="235"/>
      <c r="D2074" s="227" t="s">
        <v>188</v>
      </c>
      <c r="E2074" s="236" t="s">
        <v>19</v>
      </c>
      <c r="F2074" s="237" t="s">
        <v>189</v>
      </c>
      <c r="G2074" s="235"/>
      <c r="H2074" s="236" t="s">
        <v>19</v>
      </c>
      <c r="I2074" s="238"/>
      <c r="J2074" s="235"/>
      <c r="K2074" s="235"/>
      <c r="L2074" s="239"/>
      <c r="M2074" s="240"/>
      <c r="N2074" s="241"/>
      <c r="O2074" s="241"/>
      <c r="P2074" s="241"/>
      <c r="Q2074" s="241"/>
      <c r="R2074" s="241"/>
      <c r="S2074" s="241"/>
      <c r="T2074" s="242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3" t="s">
        <v>188</v>
      </c>
      <c r="AU2074" s="243" t="s">
        <v>81</v>
      </c>
      <c r="AV2074" s="13" t="s">
        <v>79</v>
      </c>
      <c r="AW2074" s="13" t="s">
        <v>33</v>
      </c>
      <c r="AX2074" s="13" t="s">
        <v>71</v>
      </c>
      <c r="AY2074" s="243" t="s">
        <v>175</v>
      </c>
    </row>
    <row r="2075" s="13" customFormat="1">
      <c r="A2075" s="13"/>
      <c r="B2075" s="234"/>
      <c r="C2075" s="235"/>
      <c r="D2075" s="227" t="s">
        <v>188</v>
      </c>
      <c r="E2075" s="236" t="s">
        <v>19</v>
      </c>
      <c r="F2075" s="237" t="s">
        <v>3581</v>
      </c>
      <c r="G2075" s="235"/>
      <c r="H2075" s="236" t="s">
        <v>19</v>
      </c>
      <c r="I2075" s="238"/>
      <c r="J2075" s="235"/>
      <c r="K2075" s="235"/>
      <c r="L2075" s="239"/>
      <c r="M2075" s="240"/>
      <c r="N2075" s="241"/>
      <c r="O2075" s="241"/>
      <c r="P2075" s="241"/>
      <c r="Q2075" s="241"/>
      <c r="R2075" s="241"/>
      <c r="S2075" s="241"/>
      <c r="T2075" s="242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3" t="s">
        <v>188</v>
      </c>
      <c r="AU2075" s="243" t="s">
        <v>81</v>
      </c>
      <c r="AV2075" s="13" t="s">
        <v>79</v>
      </c>
      <c r="AW2075" s="13" t="s">
        <v>33</v>
      </c>
      <c r="AX2075" s="13" t="s">
        <v>71</v>
      </c>
      <c r="AY2075" s="243" t="s">
        <v>175</v>
      </c>
    </row>
    <row r="2076" s="14" customFormat="1">
      <c r="A2076" s="14"/>
      <c r="B2076" s="244"/>
      <c r="C2076" s="245"/>
      <c r="D2076" s="227" t="s">
        <v>188</v>
      </c>
      <c r="E2076" s="246" t="s">
        <v>19</v>
      </c>
      <c r="F2076" s="247" t="s">
        <v>1868</v>
      </c>
      <c r="G2076" s="245"/>
      <c r="H2076" s="248">
        <v>21.399999999999999</v>
      </c>
      <c r="I2076" s="249"/>
      <c r="J2076" s="245"/>
      <c r="K2076" s="245"/>
      <c r="L2076" s="250"/>
      <c r="M2076" s="251"/>
      <c r="N2076" s="252"/>
      <c r="O2076" s="252"/>
      <c r="P2076" s="252"/>
      <c r="Q2076" s="252"/>
      <c r="R2076" s="252"/>
      <c r="S2076" s="252"/>
      <c r="T2076" s="253"/>
      <c r="U2076" s="14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T2076" s="254" t="s">
        <v>188</v>
      </c>
      <c r="AU2076" s="254" t="s">
        <v>81</v>
      </c>
      <c r="AV2076" s="14" t="s">
        <v>81</v>
      </c>
      <c r="AW2076" s="14" t="s">
        <v>33</v>
      </c>
      <c r="AX2076" s="14" t="s">
        <v>71</v>
      </c>
      <c r="AY2076" s="254" t="s">
        <v>175</v>
      </c>
    </row>
    <row r="2077" s="14" customFormat="1">
      <c r="A2077" s="14"/>
      <c r="B2077" s="244"/>
      <c r="C2077" s="245"/>
      <c r="D2077" s="227" t="s">
        <v>188</v>
      </c>
      <c r="E2077" s="246" t="s">
        <v>19</v>
      </c>
      <c r="F2077" s="247" t="s">
        <v>3612</v>
      </c>
      <c r="G2077" s="245"/>
      <c r="H2077" s="248">
        <v>22.300000000000001</v>
      </c>
      <c r="I2077" s="249"/>
      <c r="J2077" s="245"/>
      <c r="K2077" s="245"/>
      <c r="L2077" s="250"/>
      <c r="M2077" s="251"/>
      <c r="N2077" s="252"/>
      <c r="O2077" s="252"/>
      <c r="P2077" s="252"/>
      <c r="Q2077" s="252"/>
      <c r="R2077" s="252"/>
      <c r="S2077" s="252"/>
      <c r="T2077" s="253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54" t="s">
        <v>188</v>
      </c>
      <c r="AU2077" s="254" t="s">
        <v>81</v>
      </c>
      <c r="AV2077" s="14" t="s">
        <v>81</v>
      </c>
      <c r="AW2077" s="14" t="s">
        <v>33</v>
      </c>
      <c r="AX2077" s="14" t="s">
        <v>71</v>
      </c>
      <c r="AY2077" s="254" t="s">
        <v>175</v>
      </c>
    </row>
    <row r="2078" s="14" customFormat="1">
      <c r="A2078" s="14"/>
      <c r="B2078" s="244"/>
      <c r="C2078" s="245"/>
      <c r="D2078" s="227" t="s">
        <v>188</v>
      </c>
      <c r="E2078" s="246" t="s">
        <v>19</v>
      </c>
      <c r="F2078" s="247" t="s">
        <v>3613</v>
      </c>
      <c r="G2078" s="245"/>
      <c r="H2078" s="248">
        <v>19.600000000000001</v>
      </c>
      <c r="I2078" s="249"/>
      <c r="J2078" s="245"/>
      <c r="K2078" s="245"/>
      <c r="L2078" s="250"/>
      <c r="M2078" s="251"/>
      <c r="N2078" s="252"/>
      <c r="O2078" s="252"/>
      <c r="P2078" s="252"/>
      <c r="Q2078" s="252"/>
      <c r="R2078" s="252"/>
      <c r="S2078" s="252"/>
      <c r="T2078" s="253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54" t="s">
        <v>188</v>
      </c>
      <c r="AU2078" s="254" t="s">
        <v>81</v>
      </c>
      <c r="AV2078" s="14" t="s">
        <v>81</v>
      </c>
      <c r="AW2078" s="14" t="s">
        <v>33</v>
      </c>
      <c r="AX2078" s="14" t="s">
        <v>71</v>
      </c>
      <c r="AY2078" s="254" t="s">
        <v>175</v>
      </c>
    </row>
    <row r="2079" s="14" customFormat="1">
      <c r="A2079" s="14"/>
      <c r="B2079" s="244"/>
      <c r="C2079" s="245"/>
      <c r="D2079" s="227" t="s">
        <v>188</v>
      </c>
      <c r="E2079" s="246" t="s">
        <v>19</v>
      </c>
      <c r="F2079" s="247" t="s">
        <v>3614</v>
      </c>
      <c r="G2079" s="245"/>
      <c r="H2079" s="248">
        <v>19.100000000000001</v>
      </c>
      <c r="I2079" s="249"/>
      <c r="J2079" s="245"/>
      <c r="K2079" s="245"/>
      <c r="L2079" s="250"/>
      <c r="M2079" s="251"/>
      <c r="N2079" s="252"/>
      <c r="O2079" s="252"/>
      <c r="P2079" s="252"/>
      <c r="Q2079" s="252"/>
      <c r="R2079" s="252"/>
      <c r="S2079" s="252"/>
      <c r="T2079" s="253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54" t="s">
        <v>188</v>
      </c>
      <c r="AU2079" s="254" t="s">
        <v>81</v>
      </c>
      <c r="AV2079" s="14" t="s">
        <v>81</v>
      </c>
      <c r="AW2079" s="14" t="s">
        <v>33</v>
      </c>
      <c r="AX2079" s="14" t="s">
        <v>71</v>
      </c>
      <c r="AY2079" s="254" t="s">
        <v>175</v>
      </c>
    </row>
    <row r="2080" s="14" customFormat="1">
      <c r="A2080" s="14"/>
      <c r="B2080" s="244"/>
      <c r="C2080" s="245"/>
      <c r="D2080" s="227" t="s">
        <v>188</v>
      </c>
      <c r="E2080" s="246" t="s">
        <v>19</v>
      </c>
      <c r="F2080" s="247" t="s">
        <v>3615</v>
      </c>
      <c r="G2080" s="245"/>
      <c r="H2080" s="248">
        <v>14.6</v>
      </c>
      <c r="I2080" s="249"/>
      <c r="J2080" s="245"/>
      <c r="K2080" s="245"/>
      <c r="L2080" s="250"/>
      <c r="M2080" s="251"/>
      <c r="N2080" s="252"/>
      <c r="O2080" s="252"/>
      <c r="P2080" s="252"/>
      <c r="Q2080" s="252"/>
      <c r="R2080" s="252"/>
      <c r="S2080" s="252"/>
      <c r="T2080" s="253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54" t="s">
        <v>188</v>
      </c>
      <c r="AU2080" s="254" t="s">
        <v>81</v>
      </c>
      <c r="AV2080" s="14" t="s">
        <v>81</v>
      </c>
      <c r="AW2080" s="14" t="s">
        <v>33</v>
      </c>
      <c r="AX2080" s="14" t="s">
        <v>71</v>
      </c>
      <c r="AY2080" s="254" t="s">
        <v>175</v>
      </c>
    </row>
    <row r="2081" s="14" customFormat="1">
      <c r="A2081" s="14"/>
      <c r="B2081" s="244"/>
      <c r="C2081" s="245"/>
      <c r="D2081" s="227" t="s">
        <v>188</v>
      </c>
      <c r="E2081" s="246" t="s">
        <v>19</v>
      </c>
      <c r="F2081" s="247" t="s">
        <v>3616</v>
      </c>
      <c r="G2081" s="245"/>
      <c r="H2081" s="248">
        <v>15.300000000000001</v>
      </c>
      <c r="I2081" s="249"/>
      <c r="J2081" s="245"/>
      <c r="K2081" s="245"/>
      <c r="L2081" s="250"/>
      <c r="M2081" s="251"/>
      <c r="N2081" s="252"/>
      <c r="O2081" s="252"/>
      <c r="P2081" s="252"/>
      <c r="Q2081" s="252"/>
      <c r="R2081" s="252"/>
      <c r="S2081" s="252"/>
      <c r="T2081" s="253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54" t="s">
        <v>188</v>
      </c>
      <c r="AU2081" s="254" t="s">
        <v>81</v>
      </c>
      <c r="AV2081" s="14" t="s">
        <v>81</v>
      </c>
      <c r="AW2081" s="14" t="s">
        <v>33</v>
      </c>
      <c r="AX2081" s="14" t="s">
        <v>71</v>
      </c>
      <c r="AY2081" s="254" t="s">
        <v>175</v>
      </c>
    </row>
    <row r="2082" s="14" customFormat="1">
      <c r="A2082" s="14"/>
      <c r="B2082" s="244"/>
      <c r="C2082" s="245"/>
      <c r="D2082" s="227" t="s">
        <v>188</v>
      </c>
      <c r="E2082" s="246" t="s">
        <v>19</v>
      </c>
      <c r="F2082" s="247" t="s">
        <v>3617</v>
      </c>
      <c r="G2082" s="245"/>
      <c r="H2082" s="248">
        <v>16.760000000000002</v>
      </c>
      <c r="I2082" s="249"/>
      <c r="J2082" s="245"/>
      <c r="K2082" s="245"/>
      <c r="L2082" s="250"/>
      <c r="M2082" s="251"/>
      <c r="N2082" s="252"/>
      <c r="O2082" s="252"/>
      <c r="P2082" s="252"/>
      <c r="Q2082" s="252"/>
      <c r="R2082" s="252"/>
      <c r="S2082" s="252"/>
      <c r="T2082" s="253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T2082" s="254" t="s">
        <v>188</v>
      </c>
      <c r="AU2082" s="254" t="s">
        <v>81</v>
      </c>
      <c r="AV2082" s="14" t="s">
        <v>81</v>
      </c>
      <c r="AW2082" s="14" t="s">
        <v>33</v>
      </c>
      <c r="AX2082" s="14" t="s">
        <v>71</v>
      </c>
      <c r="AY2082" s="254" t="s">
        <v>175</v>
      </c>
    </row>
    <row r="2083" s="14" customFormat="1">
      <c r="A2083" s="14"/>
      <c r="B2083" s="244"/>
      <c r="C2083" s="245"/>
      <c r="D2083" s="227" t="s">
        <v>188</v>
      </c>
      <c r="E2083" s="246" t="s">
        <v>19</v>
      </c>
      <c r="F2083" s="247" t="s">
        <v>3618</v>
      </c>
      <c r="G2083" s="245"/>
      <c r="H2083" s="248">
        <v>78.159999999999997</v>
      </c>
      <c r="I2083" s="249"/>
      <c r="J2083" s="245"/>
      <c r="K2083" s="245"/>
      <c r="L2083" s="250"/>
      <c r="M2083" s="251"/>
      <c r="N2083" s="252"/>
      <c r="O2083" s="252"/>
      <c r="P2083" s="252"/>
      <c r="Q2083" s="252"/>
      <c r="R2083" s="252"/>
      <c r="S2083" s="252"/>
      <c r="T2083" s="253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54" t="s">
        <v>188</v>
      </c>
      <c r="AU2083" s="254" t="s">
        <v>81</v>
      </c>
      <c r="AV2083" s="14" t="s">
        <v>81</v>
      </c>
      <c r="AW2083" s="14" t="s">
        <v>33</v>
      </c>
      <c r="AX2083" s="14" t="s">
        <v>71</v>
      </c>
      <c r="AY2083" s="254" t="s">
        <v>175</v>
      </c>
    </row>
    <row r="2084" s="14" customFormat="1">
      <c r="A2084" s="14"/>
      <c r="B2084" s="244"/>
      <c r="C2084" s="245"/>
      <c r="D2084" s="227" t="s">
        <v>188</v>
      </c>
      <c r="E2084" s="246" t="s">
        <v>19</v>
      </c>
      <c r="F2084" s="247" t="s">
        <v>3619</v>
      </c>
      <c r="G2084" s="245"/>
      <c r="H2084" s="248">
        <v>6.2000000000000002</v>
      </c>
      <c r="I2084" s="249"/>
      <c r="J2084" s="245"/>
      <c r="K2084" s="245"/>
      <c r="L2084" s="250"/>
      <c r="M2084" s="251"/>
      <c r="N2084" s="252"/>
      <c r="O2084" s="252"/>
      <c r="P2084" s="252"/>
      <c r="Q2084" s="252"/>
      <c r="R2084" s="252"/>
      <c r="S2084" s="252"/>
      <c r="T2084" s="253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T2084" s="254" t="s">
        <v>188</v>
      </c>
      <c r="AU2084" s="254" t="s">
        <v>81</v>
      </c>
      <c r="AV2084" s="14" t="s">
        <v>81</v>
      </c>
      <c r="AW2084" s="14" t="s">
        <v>33</v>
      </c>
      <c r="AX2084" s="14" t="s">
        <v>71</v>
      </c>
      <c r="AY2084" s="254" t="s">
        <v>175</v>
      </c>
    </row>
    <row r="2085" s="14" customFormat="1">
      <c r="A2085" s="14"/>
      <c r="B2085" s="244"/>
      <c r="C2085" s="245"/>
      <c r="D2085" s="227" t="s">
        <v>188</v>
      </c>
      <c r="E2085" s="246" t="s">
        <v>19</v>
      </c>
      <c r="F2085" s="247" t="s">
        <v>3620</v>
      </c>
      <c r="G2085" s="245"/>
      <c r="H2085" s="248">
        <v>18.449999999999999</v>
      </c>
      <c r="I2085" s="249"/>
      <c r="J2085" s="245"/>
      <c r="K2085" s="245"/>
      <c r="L2085" s="250"/>
      <c r="M2085" s="251"/>
      <c r="N2085" s="252"/>
      <c r="O2085" s="252"/>
      <c r="P2085" s="252"/>
      <c r="Q2085" s="252"/>
      <c r="R2085" s="252"/>
      <c r="S2085" s="252"/>
      <c r="T2085" s="253"/>
      <c r="U2085" s="14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T2085" s="254" t="s">
        <v>188</v>
      </c>
      <c r="AU2085" s="254" t="s">
        <v>81</v>
      </c>
      <c r="AV2085" s="14" t="s">
        <v>81</v>
      </c>
      <c r="AW2085" s="14" t="s">
        <v>33</v>
      </c>
      <c r="AX2085" s="14" t="s">
        <v>71</v>
      </c>
      <c r="AY2085" s="254" t="s">
        <v>175</v>
      </c>
    </row>
    <row r="2086" s="14" customFormat="1">
      <c r="A2086" s="14"/>
      <c r="B2086" s="244"/>
      <c r="C2086" s="245"/>
      <c r="D2086" s="227" t="s">
        <v>188</v>
      </c>
      <c r="E2086" s="246" t="s">
        <v>19</v>
      </c>
      <c r="F2086" s="247" t="s">
        <v>3621</v>
      </c>
      <c r="G2086" s="245"/>
      <c r="H2086" s="248">
        <v>19.140000000000001</v>
      </c>
      <c r="I2086" s="249"/>
      <c r="J2086" s="245"/>
      <c r="K2086" s="245"/>
      <c r="L2086" s="250"/>
      <c r="M2086" s="251"/>
      <c r="N2086" s="252"/>
      <c r="O2086" s="252"/>
      <c r="P2086" s="252"/>
      <c r="Q2086" s="252"/>
      <c r="R2086" s="252"/>
      <c r="S2086" s="252"/>
      <c r="T2086" s="253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54" t="s">
        <v>188</v>
      </c>
      <c r="AU2086" s="254" t="s">
        <v>81</v>
      </c>
      <c r="AV2086" s="14" t="s">
        <v>81</v>
      </c>
      <c r="AW2086" s="14" t="s">
        <v>33</v>
      </c>
      <c r="AX2086" s="14" t="s">
        <v>71</v>
      </c>
      <c r="AY2086" s="254" t="s">
        <v>175</v>
      </c>
    </row>
    <row r="2087" s="14" customFormat="1">
      <c r="A2087" s="14"/>
      <c r="B2087" s="244"/>
      <c r="C2087" s="245"/>
      <c r="D2087" s="227" t="s">
        <v>188</v>
      </c>
      <c r="E2087" s="246" t="s">
        <v>19</v>
      </c>
      <c r="F2087" s="247" t="s">
        <v>3622</v>
      </c>
      <c r="G2087" s="245"/>
      <c r="H2087" s="248">
        <v>19.18</v>
      </c>
      <c r="I2087" s="249"/>
      <c r="J2087" s="245"/>
      <c r="K2087" s="245"/>
      <c r="L2087" s="250"/>
      <c r="M2087" s="251"/>
      <c r="N2087" s="252"/>
      <c r="O2087" s="252"/>
      <c r="P2087" s="252"/>
      <c r="Q2087" s="252"/>
      <c r="R2087" s="252"/>
      <c r="S2087" s="252"/>
      <c r="T2087" s="253"/>
      <c r="U2087" s="14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T2087" s="254" t="s">
        <v>188</v>
      </c>
      <c r="AU2087" s="254" t="s">
        <v>81</v>
      </c>
      <c r="AV2087" s="14" t="s">
        <v>81</v>
      </c>
      <c r="AW2087" s="14" t="s">
        <v>33</v>
      </c>
      <c r="AX2087" s="14" t="s">
        <v>71</v>
      </c>
      <c r="AY2087" s="254" t="s">
        <v>175</v>
      </c>
    </row>
    <row r="2088" s="14" customFormat="1">
      <c r="A2088" s="14"/>
      <c r="B2088" s="244"/>
      <c r="C2088" s="245"/>
      <c r="D2088" s="227" t="s">
        <v>188</v>
      </c>
      <c r="E2088" s="246" t="s">
        <v>19</v>
      </c>
      <c r="F2088" s="247" t="s">
        <v>3623</v>
      </c>
      <c r="G2088" s="245"/>
      <c r="H2088" s="248">
        <v>18.640000000000001</v>
      </c>
      <c r="I2088" s="249"/>
      <c r="J2088" s="245"/>
      <c r="K2088" s="245"/>
      <c r="L2088" s="250"/>
      <c r="M2088" s="251"/>
      <c r="N2088" s="252"/>
      <c r="O2088" s="252"/>
      <c r="P2088" s="252"/>
      <c r="Q2088" s="252"/>
      <c r="R2088" s="252"/>
      <c r="S2088" s="252"/>
      <c r="T2088" s="253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54" t="s">
        <v>188</v>
      </c>
      <c r="AU2088" s="254" t="s">
        <v>81</v>
      </c>
      <c r="AV2088" s="14" t="s">
        <v>81</v>
      </c>
      <c r="AW2088" s="14" t="s">
        <v>33</v>
      </c>
      <c r="AX2088" s="14" t="s">
        <v>71</v>
      </c>
      <c r="AY2088" s="254" t="s">
        <v>175</v>
      </c>
    </row>
    <row r="2089" s="14" customFormat="1">
      <c r="A2089" s="14"/>
      <c r="B2089" s="244"/>
      <c r="C2089" s="245"/>
      <c r="D2089" s="227" t="s">
        <v>188</v>
      </c>
      <c r="E2089" s="246" t="s">
        <v>19</v>
      </c>
      <c r="F2089" s="247" t="s">
        <v>3624</v>
      </c>
      <c r="G2089" s="245"/>
      <c r="H2089" s="248">
        <v>17.899999999999999</v>
      </c>
      <c r="I2089" s="249"/>
      <c r="J2089" s="245"/>
      <c r="K2089" s="245"/>
      <c r="L2089" s="250"/>
      <c r="M2089" s="251"/>
      <c r="N2089" s="252"/>
      <c r="O2089" s="252"/>
      <c r="P2089" s="252"/>
      <c r="Q2089" s="252"/>
      <c r="R2089" s="252"/>
      <c r="S2089" s="252"/>
      <c r="T2089" s="253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54" t="s">
        <v>188</v>
      </c>
      <c r="AU2089" s="254" t="s">
        <v>81</v>
      </c>
      <c r="AV2089" s="14" t="s">
        <v>81</v>
      </c>
      <c r="AW2089" s="14" t="s">
        <v>33</v>
      </c>
      <c r="AX2089" s="14" t="s">
        <v>71</v>
      </c>
      <c r="AY2089" s="254" t="s">
        <v>175</v>
      </c>
    </row>
    <row r="2090" s="14" customFormat="1">
      <c r="A2090" s="14"/>
      <c r="B2090" s="244"/>
      <c r="C2090" s="245"/>
      <c r="D2090" s="227" t="s">
        <v>188</v>
      </c>
      <c r="E2090" s="246" t="s">
        <v>19</v>
      </c>
      <c r="F2090" s="247" t="s">
        <v>3625</v>
      </c>
      <c r="G2090" s="245"/>
      <c r="H2090" s="248">
        <v>16.800000000000001</v>
      </c>
      <c r="I2090" s="249"/>
      <c r="J2090" s="245"/>
      <c r="K2090" s="245"/>
      <c r="L2090" s="250"/>
      <c r="M2090" s="251"/>
      <c r="N2090" s="252"/>
      <c r="O2090" s="252"/>
      <c r="P2090" s="252"/>
      <c r="Q2090" s="252"/>
      <c r="R2090" s="252"/>
      <c r="S2090" s="252"/>
      <c r="T2090" s="253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54" t="s">
        <v>188</v>
      </c>
      <c r="AU2090" s="254" t="s">
        <v>81</v>
      </c>
      <c r="AV2090" s="14" t="s">
        <v>81</v>
      </c>
      <c r="AW2090" s="14" t="s">
        <v>33</v>
      </c>
      <c r="AX2090" s="14" t="s">
        <v>71</v>
      </c>
      <c r="AY2090" s="254" t="s">
        <v>175</v>
      </c>
    </row>
    <row r="2091" s="14" customFormat="1">
      <c r="A2091" s="14"/>
      <c r="B2091" s="244"/>
      <c r="C2091" s="245"/>
      <c r="D2091" s="227" t="s">
        <v>188</v>
      </c>
      <c r="E2091" s="246" t="s">
        <v>19</v>
      </c>
      <c r="F2091" s="247" t="s">
        <v>3626</v>
      </c>
      <c r="G2091" s="245"/>
      <c r="H2091" s="248">
        <v>12.26</v>
      </c>
      <c r="I2091" s="249"/>
      <c r="J2091" s="245"/>
      <c r="K2091" s="245"/>
      <c r="L2091" s="250"/>
      <c r="M2091" s="251"/>
      <c r="N2091" s="252"/>
      <c r="O2091" s="252"/>
      <c r="P2091" s="252"/>
      <c r="Q2091" s="252"/>
      <c r="R2091" s="252"/>
      <c r="S2091" s="252"/>
      <c r="T2091" s="253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54" t="s">
        <v>188</v>
      </c>
      <c r="AU2091" s="254" t="s">
        <v>81</v>
      </c>
      <c r="AV2091" s="14" t="s">
        <v>81</v>
      </c>
      <c r="AW2091" s="14" t="s">
        <v>33</v>
      </c>
      <c r="AX2091" s="14" t="s">
        <v>71</v>
      </c>
      <c r="AY2091" s="254" t="s">
        <v>175</v>
      </c>
    </row>
    <row r="2092" s="14" customFormat="1">
      <c r="A2092" s="14"/>
      <c r="B2092" s="244"/>
      <c r="C2092" s="245"/>
      <c r="D2092" s="227" t="s">
        <v>188</v>
      </c>
      <c r="E2092" s="246" t="s">
        <v>19</v>
      </c>
      <c r="F2092" s="247" t="s">
        <v>3627</v>
      </c>
      <c r="G2092" s="245"/>
      <c r="H2092" s="248">
        <v>15.449999999999999</v>
      </c>
      <c r="I2092" s="249"/>
      <c r="J2092" s="245"/>
      <c r="K2092" s="245"/>
      <c r="L2092" s="250"/>
      <c r="M2092" s="251"/>
      <c r="N2092" s="252"/>
      <c r="O2092" s="252"/>
      <c r="P2092" s="252"/>
      <c r="Q2092" s="252"/>
      <c r="R2092" s="252"/>
      <c r="S2092" s="252"/>
      <c r="T2092" s="253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54" t="s">
        <v>188</v>
      </c>
      <c r="AU2092" s="254" t="s">
        <v>81</v>
      </c>
      <c r="AV2092" s="14" t="s">
        <v>81</v>
      </c>
      <c r="AW2092" s="14" t="s">
        <v>33</v>
      </c>
      <c r="AX2092" s="14" t="s">
        <v>71</v>
      </c>
      <c r="AY2092" s="254" t="s">
        <v>175</v>
      </c>
    </row>
    <row r="2093" s="14" customFormat="1">
      <c r="A2093" s="14"/>
      <c r="B2093" s="244"/>
      <c r="C2093" s="245"/>
      <c r="D2093" s="227" t="s">
        <v>188</v>
      </c>
      <c r="E2093" s="246" t="s">
        <v>19</v>
      </c>
      <c r="F2093" s="247" t="s">
        <v>3628</v>
      </c>
      <c r="G2093" s="245"/>
      <c r="H2093" s="248">
        <v>7.0999999999999996</v>
      </c>
      <c r="I2093" s="249"/>
      <c r="J2093" s="245"/>
      <c r="K2093" s="245"/>
      <c r="L2093" s="250"/>
      <c r="M2093" s="251"/>
      <c r="N2093" s="252"/>
      <c r="O2093" s="252"/>
      <c r="P2093" s="252"/>
      <c r="Q2093" s="252"/>
      <c r="R2093" s="252"/>
      <c r="S2093" s="252"/>
      <c r="T2093" s="253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54" t="s">
        <v>188</v>
      </c>
      <c r="AU2093" s="254" t="s">
        <v>81</v>
      </c>
      <c r="AV2093" s="14" t="s">
        <v>81</v>
      </c>
      <c r="AW2093" s="14" t="s">
        <v>33</v>
      </c>
      <c r="AX2093" s="14" t="s">
        <v>71</v>
      </c>
      <c r="AY2093" s="254" t="s">
        <v>175</v>
      </c>
    </row>
    <row r="2094" s="14" customFormat="1">
      <c r="A2094" s="14"/>
      <c r="B2094" s="244"/>
      <c r="C2094" s="245"/>
      <c r="D2094" s="227" t="s">
        <v>188</v>
      </c>
      <c r="E2094" s="246" t="s">
        <v>19</v>
      </c>
      <c r="F2094" s="247" t="s">
        <v>3629</v>
      </c>
      <c r="G2094" s="245"/>
      <c r="H2094" s="248">
        <v>8.1500000000000004</v>
      </c>
      <c r="I2094" s="249"/>
      <c r="J2094" s="245"/>
      <c r="K2094" s="245"/>
      <c r="L2094" s="250"/>
      <c r="M2094" s="251"/>
      <c r="N2094" s="252"/>
      <c r="O2094" s="252"/>
      <c r="P2094" s="252"/>
      <c r="Q2094" s="252"/>
      <c r="R2094" s="252"/>
      <c r="S2094" s="252"/>
      <c r="T2094" s="253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4" t="s">
        <v>188</v>
      </c>
      <c r="AU2094" s="254" t="s">
        <v>81</v>
      </c>
      <c r="AV2094" s="14" t="s">
        <v>81</v>
      </c>
      <c r="AW2094" s="14" t="s">
        <v>33</v>
      </c>
      <c r="AX2094" s="14" t="s">
        <v>71</v>
      </c>
      <c r="AY2094" s="254" t="s">
        <v>175</v>
      </c>
    </row>
    <row r="2095" s="14" customFormat="1">
      <c r="A2095" s="14"/>
      <c r="B2095" s="244"/>
      <c r="C2095" s="245"/>
      <c r="D2095" s="227" t="s">
        <v>188</v>
      </c>
      <c r="E2095" s="246" t="s">
        <v>19</v>
      </c>
      <c r="F2095" s="247" t="s">
        <v>1866</v>
      </c>
      <c r="G2095" s="245"/>
      <c r="H2095" s="248">
        <v>8.3200000000000003</v>
      </c>
      <c r="I2095" s="249"/>
      <c r="J2095" s="245"/>
      <c r="K2095" s="245"/>
      <c r="L2095" s="250"/>
      <c r="M2095" s="251"/>
      <c r="N2095" s="252"/>
      <c r="O2095" s="252"/>
      <c r="P2095" s="252"/>
      <c r="Q2095" s="252"/>
      <c r="R2095" s="252"/>
      <c r="S2095" s="252"/>
      <c r="T2095" s="253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4" t="s">
        <v>188</v>
      </c>
      <c r="AU2095" s="254" t="s">
        <v>81</v>
      </c>
      <c r="AV2095" s="14" t="s">
        <v>81</v>
      </c>
      <c r="AW2095" s="14" t="s">
        <v>33</v>
      </c>
      <c r="AX2095" s="14" t="s">
        <v>71</v>
      </c>
      <c r="AY2095" s="254" t="s">
        <v>175</v>
      </c>
    </row>
    <row r="2096" s="14" customFormat="1">
      <c r="A2096" s="14"/>
      <c r="B2096" s="244"/>
      <c r="C2096" s="245"/>
      <c r="D2096" s="227" t="s">
        <v>188</v>
      </c>
      <c r="E2096" s="246" t="s">
        <v>19</v>
      </c>
      <c r="F2096" s="247" t="s">
        <v>3630</v>
      </c>
      <c r="G2096" s="245"/>
      <c r="H2096" s="248">
        <v>16.100000000000001</v>
      </c>
      <c r="I2096" s="249"/>
      <c r="J2096" s="245"/>
      <c r="K2096" s="245"/>
      <c r="L2096" s="250"/>
      <c r="M2096" s="251"/>
      <c r="N2096" s="252"/>
      <c r="O2096" s="252"/>
      <c r="P2096" s="252"/>
      <c r="Q2096" s="252"/>
      <c r="R2096" s="252"/>
      <c r="S2096" s="252"/>
      <c r="T2096" s="253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54" t="s">
        <v>188</v>
      </c>
      <c r="AU2096" s="254" t="s">
        <v>81</v>
      </c>
      <c r="AV2096" s="14" t="s">
        <v>81</v>
      </c>
      <c r="AW2096" s="14" t="s">
        <v>33</v>
      </c>
      <c r="AX2096" s="14" t="s">
        <v>71</v>
      </c>
      <c r="AY2096" s="254" t="s">
        <v>175</v>
      </c>
    </row>
    <row r="2097" s="16" customFormat="1">
      <c r="A2097" s="16"/>
      <c r="B2097" s="266"/>
      <c r="C2097" s="267"/>
      <c r="D2097" s="227" t="s">
        <v>188</v>
      </c>
      <c r="E2097" s="268" t="s">
        <v>19</v>
      </c>
      <c r="F2097" s="269" t="s">
        <v>271</v>
      </c>
      <c r="G2097" s="267"/>
      <c r="H2097" s="270">
        <v>390.90999999999997</v>
      </c>
      <c r="I2097" s="271"/>
      <c r="J2097" s="267"/>
      <c r="K2097" s="267"/>
      <c r="L2097" s="272"/>
      <c r="M2097" s="273"/>
      <c r="N2097" s="274"/>
      <c r="O2097" s="274"/>
      <c r="P2097" s="274"/>
      <c r="Q2097" s="274"/>
      <c r="R2097" s="274"/>
      <c r="S2097" s="274"/>
      <c r="T2097" s="275"/>
      <c r="U2097" s="16"/>
      <c r="V2097" s="16"/>
      <c r="W2097" s="16"/>
      <c r="X2097" s="16"/>
      <c r="Y2097" s="16"/>
      <c r="Z2097" s="16"/>
      <c r="AA2097" s="16"/>
      <c r="AB2097" s="16"/>
      <c r="AC2097" s="16"/>
      <c r="AD2097" s="16"/>
      <c r="AE2097" s="16"/>
      <c r="AT2097" s="276" t="s">
        <v>188</v>
      </c>
      <c r="AU2097" s="276" t="s">
        <v>81</v>
      </c>
      <c r="AV2097" s="16" t="s">
        <v>207</v>
      </c>
      <c r="AW2097" s="16" t="s">
        <v>33</v>
      </c>
      <c r="AX2097" s="16" t="s">
        <v>71</v>
      </c>
      <c r="AY2097" s="276" t="s">
        <v>175</v>
      </c>
    </row>
    <row r="2098" s="14" customFormat="1">
      <c r="A2098" s="14"/>
      <c r="B2098" s="244"/>
      <c r="C2098" s="245"/>
      <c r="D2098" s="227" t="s">
        <v>188</v>
      </c>
      <c r="E2098" s="246" t="s">
        <v>19</v>
      </c>
      <c r="F2098" s="247" t="s">
        <v>3631</v>
      </c>
      <c r="G2098" s="245"/>
      <c r="H2098" s="248">
        <v>126</v>
      </c>
      <c r="I2098" s="249"/>
      <c r="J2098" s="245"/>
      <c r="K2098" s="245"/>
      <c r="L2098" s="250"/>
      <c r="M2098" s="251"/>
      <c r="N2098" s="252"/>
      <c r="O2098" s="252"/>
      <c r="P2098" s="252"/>
      <c r="Q2098" s="252"/>
      <c r="R2098" s="252"/>
      <c r="S2098" s="252"/>
      <c r="T2098" s="253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T2098" s="254" t="s">
        <v>188</v>
      </c>
      <c r="AU2098" s="254" t="s">
        <v>81</v>
      </c>
      <c r="AV2098" s="14" t="s">
        <v>81</v>
      </c>
      <c r="AW2098" s="14" t="s">
        <v>33</v>
      </c>
      <c r="AX2098" s="14" t="s">
        <v>71</v>
      </c>
      <c r="AY2098" s="254" t="s">
        <v>175</v>
      </c>
    </row>
    <row r="2099" s="15" customFormat="1">
      <c r="A2099" s="15"/>
      <c r="B2099" s="255"/>
      <c r="C2099" s="256"/>
      <c r="D2099" s="227" t="s">
        <v>188</v>
      </c>
      <c r="E2099" s="257" t="s">
        <v>19</v>
      </c>
      <c r="F2099" s="258" t="s">
        <v>206</v>
      </c>
      <c r="G2099" s="256"/>
      <c r="H2099" s="259">
        <v>516.90999999999997</v>
      </c>
      <c r="I2099" s="260"/>
      <c r="J2099" s="256"/>
      <c r="K2099" s="256"/>
      <c r="L2099" s="261"/>
      <c r="M2099" s="262"/>
      <c r="N2099" s="263"/>
      <c r="O2099" s="263"/>
      <c r="P2099" s="263"/>
      <c r="Q2099" s="263"/>
      <c r="R2099" s="263"/>
      <c r="S2099" s="263"/>
      <c r="T2099" s="264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65" t="s">
        <v>188</v>
      </c>
      <c r="AU2099" s="265" t="s">
        <v>81</v>
      </c>
      <c r="AV2099" s="15" t="s">
        <v>182</v>
      </c>
      <c r="AW2099" s="15" t="s">
        <v>33</v>
      </c>
      <c r="AX2099" s="15" t="s">
        <v>79</v>
      </c>
      <c r="AY2099" s="265" t="s">
        <v>175</v>
      </c>
    </row>
    <row r="2100" s="2" customFormat="1" ht="37.8" customHeight="1">
      <c r="A2100" s="40"/>
      <c r="B2100" s="41"/>
      <c r="C2100" s="214" t="s">
        <v>1945</v>
      </c>
      <c r="D2100" s="214" t="s">
        <v>177</v>
      </c>
      <c r="E2100" s="215" t="s">
        <v>3632</v>
      </c>
      <c r="F2100" s="216" t="s">
        <v>3633</v>
      </c>
      <c r="G2100" s="217" t="s">
        <v>248</v>
      </c>
      <c r="H2100" s="218">
        <v>877.50699999999995</v>
      </c>
      <c r="I2100" s="219"/>
      <c r="J2100" s="220">
        <f>ROUND(I2100*H2100,2)</f>
        <v>0</v>
      </c>
      <c r="K2100" s="216" t="s">
        <v>181</v>
      </c>
      <c r="L2100" s="46"/>
      <c r="M2100" s="221" t="s">
        <v>19</v>
      </c>
      <c r="N2100" s="222" t="s">
        <v>42</v>
      </c>
      <c r="O2100" s="86"/>
      <c r="P2100" s="223">
        <f>O2100*H2100</f>
        <v>0</v>
      </c>
      <c r="Q2100" s="223">
        <v>2.0000000000000002E-05</v>
      </c>
      <c r="R2100" s="223">
        <f>Q2100*H2100</f>
        <v>0.017550139999999999</v>
      </c>
      <c r="S2100" s="223">
        <v>0</v>
      </c>
      <c r="T2100" s="224">
        <f>S2100*H2100</f>
        <v>0</v>
      </c>
      <c r="U2100" s="40"/>
      <c r="V2100" s="40"/>
      <c r="W2100" s="40"/>
      <c r="X2100" s="40"/>
      <c r="Y2100" s="40"/>
      <c r="Z2100" s="40"/>
      <c r="AA2100" s="40"/>
      <c r="AB2100" s="40"/>
      <c r="AC2100" s="40"/>
      <c r="AD2100" s="40"/>
      <c r="AE2100" s="40"/>
      <c r="AR2100" s="225" t="s">
        <v>315</v>
      </c>
      <c r="AT2100" s="225" t="s">
        <v>177</v>
      </c>
      <c r="AU2100" s="225" t="s">
        <v>81</v>
      </c>
      <c r="AY2100" s="19" t="s">
        <v>175</v>
      </c>
      <c r="BE2100" s="226">
        <f>IF(N2100="základní",J2100,0)</f>
        <v>0</v>
      </c>
      <c r="BF2100" s="226">
        <f>IF(N2100="snížená",J2100,0)</f>
        <v>0</v>
      </c>
      <c r="BG2100" s="226">
        <f>IF(N2100="zákl. přenesená",J2100,0)</f>
        <v>0</v>
      </c>
      <c r="BH2100" s="226">
        <f>IF(N2100="sníž. přenesená",J2100,0)</f>
        <v>0</v>
      </c>
      <c r="BI2100" s="226">
        <f>IF(N2100="nulová",J2100,0)</f>
        <v>0</v>
      </c>
      <c r="BJ2100" s="19" t="s">
        <v>79</v>
      </c>
      <c r="BK2100" s="226">
        <f>ROUND(I2100*H2100,2)</f>
        <v>0</v>
      </c>
      <c r="BL2100" s="19" t="s">
        <v>315</v>
      </c>
      <c r="BM2100" s="225" t="s">
        <v>3634</v>
      </c>
    </row>
    <row r="2101" s="2" customFormat="1">
      <c r="A2101" s="40"/>
      <c r="B2101" s="41"/>
      <c r="C2101" s="42"/>
      <c r="D2101" s="227" t="s">
        <v>184</v>
      </c>
      <c r="E2101" s="42"/>
      <c r="F2101" s="228" t="s">
        <v>3635</v>
      </c>
      <c r="G2101" s="42"/>
      <c r="H2101" s="42"/>
      <c r="I2101" s="229"/>
      <c r="J2101" s="42"/>
      <c r="K2101" s="42"/>
      <c r="L2101" s="46"/>
      <c r="M2101" s="230"/>
      <c r="N2101" s="231"/>
      <c r="O2101" s="86"/>
      <c r="P2101" s="86"/>
      <c r="Q2101" s="86"/>
      <c r="R2101" s="86"/>
      <c r="S2101" s="86"/>
      <c r="T2101" s="87"/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T2101" s="19" t="s">
        <v>184</v>
      </c>
      <c r="AU2101" s="19" t="s">
        <v>81</v>
      </c>
    </row>
    <row r="2102" s="2" customFormat="1">
      <c r="A2102" s="40"/>
      <c r="B2102" s="41"/>
      <c r="C2102" s="42"/>
      <c r="D2102" s="232" t="s">
        <v>186</v>
      </c>
      <c r="E2102" s="42"/>
      <c r="F2102" s="233" t="s">
        <v>3636</v>
      </c>
      <c r="G2102" s="42"/>
      <c r="H2102" s="42"/>
      <c r="I2102" s="229"/>
      <c r="J2102" s="42"/>
      <c r="K2102" s="42"/>
      <c r="L2102" s="46"/>
      <c r="M2102" s="230"/>
      <c r="N2102" s="231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186</v>
      </c>
      <c r="AU2102" s="19" t="s">
        <v>81</v>
      </c>
    </row>
    <row r="2103" s="14" customFormat="1">
      <c r="A2103" s="14"/>
      <c r="B2103" s="244"/>
      <c r="C2103" s="245"/>
      <c r="D2103" s="227" t="s">
        <v>188</v>
      </c>
      <c r="E2103" s="246" t="s">
        <v>19</v>
      </c>
      <c r="F2103" s="247" t="s">
        <v>3637</v>
      </c>
      <c r="G2103" s="245"/>
      <c r="H2103" s="248">
        <v>877.50699999999995</v>
      </c>
      <c r="I2103" s="249"/>
      <c r="J2103" s="245"/>
      <c r="K2103" s="245"/>
      <c r="L2103" s="250"/>
      <c r="M2103" s="251"/>
      <c r="N2103" s="252"/>
      <c r="O2103" s="252"/>
      <c r="P2103" s="252"/>
      <c r="Q2103" s="252"/>
      <c r="R2103" s="252"/>
      <c r="S2103" s="252"/>
      <c r="T2103" s="253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T2103" s="254" t="s">
        <v>188</v>
      </c>
      <c r="AU2103" s="254" t="s">
        <v>81</v>
      </c>
      <c r="AV2103" s="14" t="s">
        <v>81</v>
      </c>
      <c r="AW2103" s="14" t="s">
        <v>33</v>
      </c>
      <c r="AX2103" s="14" t="s">
        <v>79</v>
      </c>
      <c r="AY2103" s="254" t="s">
        <v>175</v>
      </c>
    </row>
    <row r="2104" s="12" customFormat="1" ht="22.8" customHeight="1">
      <c r="A2104" s="12"/>
      <c r="B2104" s="198"/>
      <c r="C2104" s="199"/>
      <c r="D2104" s="200" t="s">
        <v>70</v>
      </c>
      <c r="E2104" s="212" t="s">
        <v>3638</v>
      </c>
      <c r="F2104" s="212" t="s">
        <v>3639</v>
      </c>
      <c r="G2104" s="199"/>
      <c r="H2104" s="199"/>
      <c r="I2104" s="202"/>
      <c r="J2104" s="213">
        <f>BK2104</f>
        <v>0</v>
      </c>
      <c r="K2104" s="199"/>
      <c r="L2104" s="204"/>
      <c r="M2104" s="205"/>
      <c r="N2104" s="206"/>
      <c r="O2104" s="206"/>
      <c r="P2104" s="207">
        <f>SUM(P2105:P2112)</f>
        <v>0</v>
      </c>
      <c r="Q2104" s="206"/>
      <c r="R2104" s="207">
        <f>SUM(R2105:R2112)</f>
        <v>0</v>
      </c>
      <c r="S2104" s="206"/>
      <c r="T2104" s="208">
        <f>SUM(T2105:T2112)</f>
        <v>0</v>
      </c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R2104" s="209" t="s">
        <v>81</v>
      </c>
      <c r="AT2104" s="210" t="s">
        <v>70</v>
      </c>
      <c r="AU2104" s="210" t="s">
        <v>79</v>
      </c>
      <c r="AY2104" s="209" t="s">
        <v>175</v>
      </c>
      <c r="BK2104" s="211">
        <f>SUM(BK2105:BK2112)</f>
        <v>0</v>
      </c>
    </row>
    <row r="2105" s="2" customFormat="1" ht="21.75" customHeight="1">
      <c r="A2105" s="40"/>
      <c r="B2105" s="41"/>
      <c r="C2105" s="214" t="s">
        <v>1952</v>
      </c>
      <c r="D2105" s="214" t="s">
        <v>177</v>
      </c>
      <c r="E2105" s="215" t="s">
        <v>3640</v>
      </c>
      <c r="F2105" s="216" t="s">
        <v>3641</v>
      </c>
      <c r="G2105" s="217" t="s">
        <v>347</v>
      </c>
      <c r="H2105" s="218">
        <v>1</v>
      </c>
      <c r="I2105" s="219"/>
      <c r="J2105" s="220">
        <f>ROUND(I2105*H2105,2)</f>
        <v>0</v>
      </c>
      <c r="K2105" s="216" t="s">
        <v>181</v>
      </c>
      <c r="L2105" s="46"/>
      <c r="M2105" s="221" t="s">
        <v>19</v>
      </c>
      <c r="N2105" s="222" t="s">
        <v>42</v>
      </c>
      <c r="O2105" s="86"/>
      <c r="P2105" s="223">
        <f>O2105*H2105</f>
        <v>0</v>
      </c>
      <c r="Q2105" s="223">
        <v>0</v>
      </c>
      <c r="R2105" s="223">
        <f>Q2105*H2105</f>
        <v>0</v>
      </c>
      <c r="S2105" s="223">
        <v>0</v>
      </c>
      <c r="T2105" s="224">
        <f>S2105*H2105</f>
        <v>0</v>
      </c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R2105" s="225" t="s">
        <v>315</v>
      </c>
      <c r="AT2105" s="225" t="s">
        <v>177</v>
      </c>
      <c r="AU2105" s="225" t="s">
        <v>81</v>
      </c>
      <c r="AY2105" s="19" t="s">
        <v>175</v>
      </c>
      <c r="BE2105" s="226">
        <f>IF(N2105="základní",J2105,0)</f>
        <v>0</v>
      </c>
      <c r="BF2105" s="226">
        <f>IF(N2105="snížená",J2105,0)</f>
        <v>0</v>
      </c>
      <c r="BG2105" s="226">
        <f>IF(N2105="zákl. přenesená",J2105,0)</f>
        <v>0</v>
      </c>
      <c r="BH2105" s="226">
        <f>IF(N2105="sníž. přenesená",J2105,0)</f>
        <v>0</v>
      </c>
      <c r="BI2105" s="226">
        <f>IF(N2105="nulová",J2105,0)</f>
        <v>0</v>
      </c>
      <c r="BJ2105" s="19" t="s">
        <v>79</v>
      </c>
      <c r="BK2105" s="226">
        <f>ROUND(I2105*H2105,2)</f>
        <v>0</v>
      </c>
      <c r="BL2105" s="19" t="s">
        <v>315</v>
      </c>
      <c r="BM2105" s="225" t="s">
        <v>3642</v>
      </c>
    </row>
    <row r="2106" s="2" customFormat="1">
      <c r="A2106" s="40"/>
      <c r="B2106" s="41"/>
      <c r="C2106" s="42"/>
      <c r="D2106" s="227" t="s">
        <v>184</v>
      </c>
      <c r="E2106" s="42"/>
      <c r="F2106" s="228" t="s">
        <v>3643</v>
      </c>
      <c r="G2106" s="42"/>
      <c r="H2106" s="42"/>
      <c r="I2106" s="229"/>
      <c r="J2106" s="42"/>
      <c r="K2106" s="42"/>
      <c r="L2106" s="46"/>
      <c r="M2106" s="230"/>
      <c r="N2106" s="231"/>
      <c r="O2106" s="86"/>
      <c r="P2106" s="86"/>
      <c r="Q2106" s="86"/>
      <c r="R2106" s="86"/>
      <c r="S2106" s="86"/>
      <c r="T2106" s="87"/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T2106" s="19" t="s">
        <v>184</v>
      </c>
      <c r="AU2106" s="19" t="s">
        <v>81</v>
      </c>
    </row>
    <row r="2107" s="2" customFormat="1">
      <c r="A2107" s="40"/>
      <c r="B2107" s="41"/>
      <c r="C2107" s="42"/>
      <c r="D2107" s="232" t="s">
        <v>186</v>
      </c>
      <c r="E2107" s="42"/>
      <c r="F2107" s="233" t="s">
        <v>3644</v>
      </c>
      <c r="G2107" s="42"/>
      <c r="H2107" s="42"/>
      <c r="I2107" s="229"/>
      <c r="J2107" s="42"/>
      <c r="K2107" s="42"/>
      <c r="L2107" s="46"/>
      <c r="M2107" s="230"/>
      <c r="N2107" s="231"/>
      <c r="O2107" s="86"/>
      <c r="P2107" s="86"/>
      <c r="Q2107" s="86"/>
      <c r="R2107" s="86"/>
      <c r="S2107" s="86"/>
      <c r="T2107" s="87"/>
      <c r="U2107" s="40"/>
      <c r="V2107" s="40"/>
      <c r="W2107" s="40"/>
      <c r="X2107" s="40"/>
      <c r="Y2107" s="40"/>
      <c r="Z2107" s="40"/>
      <c r="AA2107" s="40"/>
      <c r="AB2107" s="40"/>
      <c r="AC2107" s="40"/>
      <c r="AD2107" s="40"/>
      <c r="AE2107" s="40"/>
      <c r="AT2107" s="19" t="s">
        <v>186</v>
      </c>
      <c r="AU2107" s="19" t="s">
        <v>81</v>
      </c>
    </row>
    <row r="2108" s="13" customFormat="1">
      <c r="A2108" s="13"/>
      <c r="B2108" s="234"/>
      <c r="C2108" s="235"/>
      <c r="D2108" s="227" t="s">
        <v>188</v>
      </c>
      <c r="E2108" s="236" t="s">
        <v>19</v>
      </c>
      <c r="F2108" s="237" t="s">
        <v>189</v>
      </c>
      <c r="G2108" s="235"/>
      <c r="H2108" s="236" t="s">
        <v>19</v>
      </c>
      <c r="I2108" s="238"/>
      <c r="J2108" s="235"/>
      <c r="K2108" s="235"/>
      <c r="L2108" s="239"/>
      <c r="M2108" s="240"/>
      <c r="N2108" s="241"/>
      <c r="O2108" s="241"/>
      <c r="P2108" s="241"/>
      <c r="Q2108" s="241"/>
      <c r="R2108" s="241"/>
      <c r="S2108" s="241"/>
      <c r="T2108" s="242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3" t="s">
        <v>188</v>
      </c>
      <c r="AU2108" s="243" t="s">
        <v>81</v>
      </c>
      <c r="AV2108" s="13" t="s">
        <v>79</v>
      </c>
      <c r="AW2108" s="13" t="s">
        <v>33</v>
      </c>
      <c r="AX2108" s="13" t="s">
        <v>71</v>
      </c>
      <c r="AY2108" s="243" t="s">
        <v>175</v>
      </c>
    </row>
    <row r="2109" s="14" customFormat="1">
      <c r="A2109" s="14"/>
      <c r="B2109" s="244"/>
      <c r="C2109" s="245"/>
      <c r="D2109" s="227" t="s">
        <v>188</v>
      </c>
      <c r="E2109" s="246" t="s">
        <v>19</v>
      </c>
      <c r="F2109" s="247" t="s">
        <v>3645</v>
      </c>
      <c r="G2109" s="245"/>
      <c r="H2109" s="248">
        <v>1</v>
      </c>
      <c r="I2109" s="249"/>
      <c r="J2109" s="245"/>
      <c r="K2109" s="245"/>
      <c r="L2109" s="250"/>
      <c r="M2109" s="251"/>
      <c r="N2109" s="252"/>
      <c r="O2109" s="252"/>
      <c r="P2109" s="252"/>
      <c r="Q2109" s="252"/>
      <c r="R2109" s="252"/>
      <c r="S2109" s="252"/>
      <c r="T2109" s="253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54" t="s">
        <v>188</v>
      </c>
      <c r="AU2109" s="254" t="s">
        <v>81</v>
      </c>
      <c r="AV2109" s="14" t="s">
        <v>81</v>
      </c>
      <c r="AW2109" s="14" t="s">
        <v>33</v>
      </c>
      <c r="AX2109" s="14" t="s">
        <v>79</v>
      </c>
      <c r="AY2109" s="254" t="s">
        <v>175</v>
      </c>
    </row>
    <row r="2110" s="2" customFormat="1" ht="24.15" customHeight="1">
      <c r="A2110" s="40"/>
      <c r="B2110" s="41"/>
      <c r="C2110" s="277" t="s">
        <v>1959</v>
      </c>
      <c r="D2110" s="277" t="s">
        <v>402</v>
      </c>
      <c r="E2110" s="278" t="s">
        <v>1651</v>
      </c>
      <c r="F2110" s="279" t="s">
        <v>3646</v>
      </c>
      <c r="G2110" s="280" t="s">
        <v>347</v>
      </c>
      <c r="H2110" s="281">
        <v>1</v>
      </c>
      <c r="I2110" s="282"/>
      <c r="J2110" s="283">
        <f>ROUND(I2110*H2110,2)</f>
        <v>0</v>
      </c>
      <c r="K2110" s="279" t="s">
        <v>491</v>
      </c>
      <c r="L2110" s="284"/>
      <c r="M2110" s="285" t="s">
        <v>19</v>
      </c>
      <c r="N2110" s="286" t="s">
        <v>42</v>
      </c>
      <c r="O2110" s="86"/>
      <c r="P2110" s="223">
        <f>O2110*H2110</f>
        <v>0</v>
      </c>
      <c r="Q2110" s="223">
        <v>0</v>
      </c>
      <c r="R2110" s="223">
        <f>Q2110*H2110</f>
        <v>0</v>
      </c>
      <c r="S2110" s="223">
        <v>0</v>
      </c>
      <c r="T2110" s="224">
        <f>S2110*H2110</f>
        <v>0</v>
      </c>
      <c r="U2110" s="40"/>
      <c r="V2110" s="40"/>
      <c r="W2110" s="40"/>
      <c r="X2110" s="40"/>
      <c r="Y2110" s="40"/>
      <c r="Z2110" s="40"/>
      <c r="AA2110" s="40"/>
      <c r="AB2110" s="40"/>
      <c r="AC2110" s="40"/>
      <c r="AD2110" s="40"/>
      <c r="AE2110" s="40"/>
      <c r="AR2110" s="225" t="s">
        <v>434</v>
      </c>
      <c r="AT2110" s="225" t="s">
        <v>402</v>
      </c>
      <c r="AU2110" s="225" t="s">
        <v>81</v>
      </c>
      <c r="AY2110" s="19" t="s">
        <v>175</v>
      </c>
      <c r="BE2110" s="226">
        <f>IF(N2110="základní",J2110,0)</f>
        <v>0</v>
      </c>
      <c r="BF2110" s="226">
        <f>IF(N2110="snížená",J2110,0)</f>
        <v>0</v>
      </c>
      <c r="BG2110" s="226">
        <f>IF(N2110="zákl. přenesená",J2110,0)</f>
        <v>0</v>
      </c>
      <c r="BH2110" s="226">
        <f>IF(N2110="sníž. přenesená",J2110,0)</f>
        <v>0</v>
      </c>
      <c r="BI2110" s="226">
        <f>IF(N2110="nulová",J2110,0)</f>
        <v>0</v>
      </c>
      <c r="BJ2110" s="19" t="s">
        <v>79</v>
      </c>
      <c r="BK2110" s="226">
        <f>ROUND(I2110*H2110,2)</f>
        <v>0</v>
      </c>
      <c r="BL2110" s="19" t="s">
        <v>315</v>
      </c>
      <c r="BM2110" s="225" t="s">
        <v>3647</v>
      </c>
    </row>
    <row r="2111" s="2" customFormat="1">
      <c r="A2111" s="40"/>
      <c r="B2111" s="41"/>
      <c r="C2111" s="42"/>
      <c r="D2111" s="227" t="s">
        <v>184</v>
      </c>
      <c r="E2111" s="42"/>
      <c r="F2111" s="228" t="s">
        <v>3646</v>
      </c>
      <c r="G2111" s="42"/>
      <c r="H2111" s="42"/>
      <c r="I2111" s="229"/>
      <c r="J2111" s="42"/>
      <c r="K2111" s="42"/>
      <c r="L2111" s="46"/>
      <c r="M2111" s="230"/>
      <c r="N2111" s="231"/>
      <c r="O2111" s="86"/>
      <c r="P2111" s="86"/>
      <c r="Q2111" s="86"/>
      <c r="R2111" s="86"/>
      <c r="S2111" s="86"/>
      <c r="T2111" s="87"/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T2111" s="19" t="s">
        <v>184</v>
      </c>
      <c r="AU2111" s="19" t="s">
        <v>81</v>
      </c>
    </row>
    <row r="2112" s="14" customFormat="1">
      <c r="A2112" s="14"/>
      <c r="B2112" s="244"/>
      <c r="C2112" s="245"/>
      <c r="D2112" s="227" t="s">
        <v>188</v>
      </c>
      <c r="E2112" s="246" t="s">
        <v>19</v>
      </c>
      <c r="F2112" s="247" t="s">
        <v>3265</v>
      </c>
      <c r="G2112" s="245"/>
      <c r="H2112" s="248">
        <v>1</v>
      </c>
      <c r="I2112" s="249"/>
      <c r="J2112" s="245"/>
      <c r="K2112" s="245"/>
      <c r="L2112" s="250"/>
      <c r="M2112" s="251"/>
      <c r="N2112" s="252"/>
      <c r="O2112" s="252"/>
      <c r="P2112" s="252"/>
      <c r="Q2112" s="252"/>
      <c r="R2112" s="252"/>
      <c r="S2112" s="252"/>
      <c r="T2112" s="253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4" t="s">
        <v>188</v>
      </c>
      <c r="AU2112" s="254" t="s">
        <v>81</v>
      </c>
      <c r="AV2112" s="14" t="s">
        <v>81</v>
      </c>
      <c r="AW2112" s="14" t="s">
        <v>33</v>
      </c>
      <c r="AX2112" s="14" t="s">
        <v>79</v>
      </c>
      <c r="AY2112" s="254" t="s">
        <v>175</v>
      </c>
    </row>
    <row r="2113" s="12" customFormat="1" ht="22.8" customHeight="1">
      <c r="A2113" s="12"/>
      <c r="B2113" s="198"/>
      <c r="C2113" s="199"/>
      <c r="D2113" s="200" t="s">
        <v>70</v>
      </c>
      <c r="E2113" s="212" t="s">
        <v>3648</v>
      </c>
      <c r="F2113" s="212" t="s">
        <v>3649</v>
      </c>
      <c r="G2113" s="199"/>
      <c r="H2113" s="199"/>
      <c r="I2113" s="202"/>
      <c r="J2113" s="213">
        <f>BK2113</f>
        <v>0</v>
      </c>
      <c r="K2113" s="199"/>
      <c r="L2113" s="204"/>
      <c r="M2113" s="205"/>
      <c r="N2113" s="206"/>
      <c r="O2113" s="206"/>
      <c r="P2113" s="207">
        <f>SUM(P2114:P2125)</f>
        <v>0</v>
      </c>
      <c r="Q2113" s="206"/>
      <c r="R2113" s="207">
        <f>SUM(R2114:R2125)</f>
        <v>0</v>
      </c>
      <c r="S2113" s="206"/>
      <c r="T2113" s="208">
        <f>SUM(T2114:T2125)</f>
        <v>0</v>
      </c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2"/>
      <c r="AR2113" s="209" t="s">
        <v>81</v>
      </c>
      <c r="AT2113" s="210" t="s">
        <v>70</v>
      </c>
      <c r="AU2113" s="210" t="s">
        <v>79</v>
      </c>
      <c r="AY2113" s="209" t="s">
        <v>175</v>
      </c>
      <c r="BK2113" s="211">
        <f>SUM(BK2114:BK2125)</f>
        <v>0</v>
      </c>
    </row>
    <row r="2114" s="2" customFormat="1" ht="16.5" customHeight="1">
      <c r="A2114" s="40"/>
      <c r="B2114" s="41"/>
      <c r="C2114" s="214" t="s">
        <v>1966</v>
      </c>
      <c r="D2114" s="214" t="s">
        <v>177</v>
      </c>
      <c r="E2114" s="215" t="s">
        <v>3650</v>
      </c>
      <c r="F2114" s="216" t="s">
        <v>3651</v>
      </c>
      <c r="G2114" s="217" t="s">
        <v>347</v>
      </c>
      <c r="H2114" s="218">
        <v>1</v>
      </c>
      <c r="I2114" s="219"/>
      <c r="J2114" s="220">
        <f>ROUND(I2114*H2114,2)</f>
        <v>0</v>
      </c>
      <c r="K2114" s="216" t="s">
        <v>491</v>
      </c>
      <c r="L2114" s="46"/>
      <c r="M2114" s="221" t="s">
        <v>19</v>
      </c>
      <c r="N2114" s="222" t="s">
        <v>42</v>
      </c>
      <c r="O2114" s="86"/>
      <c r="P2114" s="223">
        <f>O2114*H2114</f>
        <v>0</v>
      </c>
      <c r="Q2114" s="223">
        <v>0</v>
      </c>
      <c r="R2114" s="223">
        <f>Q2114*H2114</f>
        <v>0</v>
      </c>
      <c r="S2114" s="223">
        <v>0</v>
      </c>
      <c r="T2114" s="224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5" t="s">
        <v>315</v>
      </c>
      <c r="AT2114" s="225" t="s">
        <v>177</v>
      </c>
      <c r="AU2114" s="225" t="s">
        <v>81</v>
      </c>
      <c r="AY2114" s="19" t="s">
        <v>175</v>
      </c>
      <c r="BE2114" s="226">
        <f>IF(N2114="základní",J2114,0)</f>
        <v>0</v>
      </c>
      <c r="BF2114" s="226">
        <f>IF(N2114="snížená",J2114,0)</f>
        <v>0</v>
      </c>
      <c r="BG2114" s="226">
        <f>IF(N2114="zákl. přenesená",J2114,0)</f>
        <v>0</v>
      </c>
      <c r="BH2114" s="226">
        <f>IF(N2114="sníž. přenesená",J2114,0)</f>
        <v>0</v>
      </c>
      <c r="BI2114" s="226">
        <f>IF(N2114="nulová",J2114,0)</f>
        <v>0</v>
      </c>
      <c r="BJ2114" s="19" t="s">
        <v>79</v>
      </c>
      <c r="BK2114" s="226">
        <f>ROUND(I2114*H2114,2)</f>
        <v>0</v>
      </c>
      <c r="BL2114" s="19" t="s">
        <v>315</v>
      </c>
      <c r="BM2114" s="225" t="s">
        <v>3652</v>
      </c>
    </row>
    <row r="2115" s="2" customFormat="1">
      <c r="A2115" s="40"/>
      <c r="B2115" s="41"/>
      <c r="C2115" s="42"/>
      <c r="D2115" s="227" t="s">
        <v>184</v>
      </c>
      <c r="E2115" s="42"/>
      <c r="F2115" s="228" t="s">
        <v>3651</v>
      </c>
      <c r="G2115" s="42"/>
      <c r="H2115" s="42"/>
      <c r="I2115" s="229"/>
      <c r="J2115" s="42"/>
      <c r="K2115" s="42"/>
      <c r="L2115" s="46"/>
      <c r="M2115" s="230"/>
      <c r="N2115" s="231"/>
      <c r="O2115" s="86"/>
      <c r="P2115" s="86"/>
      <c r="Q2115" s="86"/>
      <c r="R2115" s="86"/>
      <c r="S2115" s="86"/>
      <c r="T2115" s="87"/>
      <c r="U2115" s="40"/>
      <c r="V2115" s="40"/>
      <c r="W2115" s="40"/>
      <c r="X2115" s="40"/>
      <c r="Y2115" s="40"/>
      <c r="Z2115" s="40"/>
      <c r="AA2115" s="40"/>
      <c r="AB2115" s="40"/>
      <c r="AC2115" s="40"/>
      <c r="AD2115" s="40"/>
      <c r="AE2115" s="40"/>
      <c r="AT2115" s="19" t="s">
        <v>184</v>
      </c>
      <c r="AU2115" s="19" t="s">
        <v>81</v>
      </c>
    </row>
    <row r="2116" s="13" customFormat="1">
      <c r="A2116" s="13"/>
      <c r="B2116" s="234"/>
      <c r="C2116" s="235"/>
      <c r="D2116" s="227" t="s">
        <v>188</v>
      </c>
      <c r="E2116" s="236" t="s">
        <v>19</v>
      </c>
      <c r="F2116" s="237" t="s">
        <v>3653</v>
      </c>
      <c r="G2116" s="235"/>
      <c r="H2116" s="236" t="s">
        <v>19</v>
      </c>
      <c r="I2116" s="238"/>
      <c r="J2116" s="235"/>
      <c r="K2116" s="235"/>
      <c r="L2116" s="239"/>
      <c r="M2116" s="240"/>
      <c r="N2116" s="241"/>
      <c r="O2116" s="241"/>
      <c r="P2116" s="241"/>
      <c r="Q2116" s="241"/>
      <c r="R2116" s="241"/>
      <c r="S2116" s="241"/>
      <c r="T2116" s="242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3" t="s">
        <v>188</v>
      </c>
      <c r="AU2116" s="243" t="s">
        <v>81</v>
      </c>
      <c r="AV2116" s="13" t="s">
        <v>79</v>
      </c>
      <c r="AW2116" s="13" t="s">
        <v>33</v>
      </c>
      <c r="AX2116" s="13" t="s">
        <v>71</v>
      </c>
      <c r="AY2116" s="243" t="s">
        <v>175</v>
      </c>
    </row>
    <row r="2117" s="14" customFormat="1">
      <c r="A2117" s="14"/>
      <c r="B2117" s="244"/>
      <c r="C2117" s="245"/>
      <c r="D2117" s="227" t="s">
        <v>188</v>
      </c>
      <c r="E2117" s="246" t="s">
        <v>19</v>
      </c>
      <c r="F2117" s="247" t="s">
        <v>3654</v>
      </c>
      <c r="G2117" s="245"/>
      <c r="H2117" s="248">
        <v>1</v>
      </c>
      <c r="I2117" s="249"/>
      <c r="J2117" s="245"/>
      <c r="K2117" s="245"/>
      <c r="L2117" s="250"/>
      <c r="M2117" s="251"/>
      <c r="N2117" s="252"/>
      <c r="O2117" s="252"/>
      <c r="P2117" s="252"/>
      <c r="Q2117" s="252"/>
      <c r="R2117" s="252"/>
      <c r="S2117" s="252"/>
      <c r="T2117" s="253"/>
      <c r="U2117" s="14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T2117" s="254" t="s">
        <v>188</v>
      </c>
      <c r="AU2117" s="254" t="s">
        <v>81</v>
      </c>
      <c r="AV2117" s="14" t="s">
        <v>81</v>
      </c>
      <c r="AW2117" s="14" t="s">
        <v>33</v>
      </c>
      <c r="AX2117" s="14" t="s">
        <v>79</v>
      </c>
      <c r="AY2117" s="254" t="s">
        <v>175</v>
      </c>
    </row>
    <row r="2118" s="13" customFormat="1">
      <c r="A2118" s="13"/>
      <c r="B2118" s="234"/>
      <c r="C2118" s="235"/>
      <c r="D2118" s="227" t="s">
        <v>188</v>
      </c>
      <c r="E2118" s="236" t="s">
        <v>19</v>
      </c>
      <c r="F2118" s="237" t="s">
        <v>3655</v>
      </c>
      <c r="G2118" s="235"/>
      <c r="H2118" s="236" t="s">
        <v>19</v>
      </c>
      <c r="I2118" s="238"/>
      <c r="J2118" s="235"/>
      <c r="K2118" s="235"/>
      <c r="L2118" s="239"/>
      <c r="M2118" s="240"/>
      <c r="N2118" s="241"/>
      <c r="O2118" s="241"/>
      <c r="P2118" s="241"/>
      <c r="Q2118" s="241"/>
      <c r="R2118" s="241"/>
      <c r="S2118" s="241"/>
      <c r="T2118" s="242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3" t="s">
        <v>188</v>
      </c>
      <c r="AU2118" s="243" t="s">
        <v>81</v>
      </c>
      <c r="AV2118" s="13" t="s">
        <v>79</v>
      </c>
      <c r="AW2118" s="13" t="s">
        <v>33</v>
      </c>
      <c r="AX2118" s="13" t="s">
        <v>71</v>
      </c>
      <c r="AY2118" s="243" t="s">
        <v>175</v>
      </c>
    </row>
    <row r="2119" s="2" customFormat="1" ht="16.5" customHeight="1">
      <c r="A2119" s="40"/>
      <c r="B2119" s="41"/>
      <c r="C2119" s="214" t="s">
        <v>1973</v>
      </c>
      <c r="D2119" s="214" t="s">
        <v>177</v>
      </c>
      <c r="E2119" s="215" t="s">
        <v>3656</v>
      </c>
      <c r="F2119" s="216" t="s">
        <v>3657</v>
      </c>
      <c r="G2119" s="217" t="s">
        <v>248</v>
      </c>
      <c r="H2119" s="218">
        <v>11.199999999999999</v>
      </c>
      <c r="I2119" s="219"/>
      <c r="J2119" s="220">
        <f>ROUND(I2119*H2119,2)</f>
        <v>0</v>
      </c>
      <c r="K2119" s="216" t="s">
        <v>491</v>
      </c>
      <c r="L2119" s="46"/>
      <c r="M2119" s="221" t="s">
        <v>19</v>
      </c>
      <c r="N2119" s="222" t="s">
        <v>42</v>
      </c>
      <c r="O2119" s="86"/>
      <c r="P2119" s="223">
        <f>O2119*H2119</f>
        <v>0</v>
      </c>
      <c r="Q2119" s="223">
        <v>0</v>
      </c>
      <c r="R2119" s="223">
        <f>Q2119*H2119</f>
        <v>0</v>
      </c>
      <c r="S2119" s="223">
        <v>0</v>
      </c>
      <c r="T2119" s="224">
        <f>S2119*H2119</f>
        <v>0</v>
      </c>
      <c r="U2119" s="40"/>
      <c r="V2119" s="40"/>
      <c r="W2119" s="40"/>
      <c r="X2119" s="40"/>
      <c r="Y2119" s="40"/>
      <c r="Z2119" s="40"/>
      <c r="AA2119" s="40"/>
      <c r="AB2119" s="40"/>
      <c r="AC2119" s="40"/>
      <c r="AD2119" s="40"/>
      <c r="AE2119" s="40"/>
      <c r="AR2119" s="225" t="s">
        <v>315</v>
      </c>
      <c r="AT2119" s="225" t="s">
        <v>177</v>
      </c>
      <c r="AU2119" s="225" t="s">
        <v>81</v>
      </c>
      <c r="AY2119" s="19" t="s">
        <v>175</v>
      </c>
      <c r="BE2119" s="226">
        <f>IF(N2119="základní",J2119,0)</f>
        <v>0</v>
      </c>
      <c r="BF2119" s="226">
        <f>IF(N2119="snížená",J2119,0)</f>
        <v>0</v>
      </c>
      <c r="BG2119" s="226">
        <f>IF(N2119="zákl. přenesená",J2119,0)</f>
        <v>0</v>
      </c>
      <c r="BH2119" s="226">
        <f>IF(N2119="sníž. přenesená",J2119,0)</f>
        <v>0</v>
      </c>
      <c r="BI2119" s="226">
        <f>IF(N2119="nulová",J2119,0)</f>
        <v>0</v>
      </c>
      <c r="BJ2119" s="19" t="s">
        <v>79</v>
      </c>
      <c r="BK2119" s="226">
        <f>ROUND(I2119*H2119,2)</f>
        <v>0</v>
      </c>
      <c r="BL2119" s="19" t="s">
        <v>315</v>
      </c>
      <c r="BM2119" s="225" t="s">
        <v>3658</v>
      </c>
    </row>
    <row r="2120" s="2" customFormat="1">
      <c r="A2120" s="40"/>
      <c r="B2120" s="41"/>
      <c r="C2120" s="42"/>
      <c r="D2120" s="227" t="s">
        <v>184</v>
      </c>
      <c r="E2120" s="42"/>
      <c r="F2120" s="228" t="s">
        <v>3657</v>
      </c>
      <c r="G2120" s="42"/>
      <c r="H2120" s="42"/>
      <c r="I2120" s="229"/>
      <c r="J2120" s="42"/>
      <c r="K2120" s="42"/>
      <c r="L2120" s="46"/>
      <c r="M2120" s="230"/>
      <c r="N2120" s="231"/>
      <c r="O2120" s="86"/>
      <c r="P2120" s="86"/>
      <c r="Q2120" s="86"/>
      <c r="R2120" s="86"/>
      <c r="S2120" s="86"/>
      <c r="T2120" s="87"/>
      <c r="U2120" s="40"/>
      <c r="V2120" s="40"/>
      <c r="W2120" s="40"/>
      <c r="X2120" s="40"/>
      <c r="Y2120" s="40"/>
      <c r="Z2120" s="40"/>
      <c r="AA2120" s="40"/>
      <c r="AB2120" s="40"/>
      <c r="AC2120" s="40"/>
      <c r="AD2120" s="40"/>
      <c r="AE2120" s="40"/>
      <c r="AT2120" s="19" t="s">
        <v>184</v>
      </c>
      <c r="AU2120" s="19" t="s">
        <v>81</v>
      </c>
    </row>
    <row r="2121" s="14" customFormat="1">
      <c r="A2121" s="14"/>
      <c r="B2121" s="244"/>
      <c r="C2121" s="245"/>
      <c r="D2121" s="227" t="s">
        <v>188</v>
      </c>
      <c r="E2121" s="246" t="s">
        <v>19</v>
      </c>
      <c r="F2121" s="247" t="s">
        <v>3659</v>
      </c>
      <c r="G2121" s="245"/>
      <c r="H2121" s="248">
        <v>11.199999999999999</v>
      </c>
      <c r="I2121" s="249"/>
      <c r="J2121" s="245"/>
      <c r="K2121" s="245"/>
      <c r="L2121" s="250"/>
      <c r="M2121" s="251"/>
      <c r="N2121" s="252"/>
      <c r="O2121" s="252"/>
      <c r="P2121" s="252"/>
      <c r="Q2121" s="252"/>
      <c r="R2121" s="252"/>
      <c r="S2121" s="252"/>
      <c r="T2121" s="253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54" t="s">
        <v>188</v>
      </c>
      <c r="AU2121" s="254" t="s">
        <v>81</v>
      </c>
      <c r="AV2121" s="14" t="s">
        <v>81</v>
      </c>
      <c r="AW2121" s="14" t="s">
        <v>33</v>
      </c>
      <c r="AX2121" s="14" t="s">
        <v>79</v>
      </c>
      <c r="AY2121" s="254" t="s">
        <v>175</v>
      </c>
    </row>
    <row r="2122" s="2" customFormat="1" ht="24.15" customHeight="1">
      <c r="A2122" s="40"/>
      <c r="B2122" s="41"/>
      <c r="C2122" s="214" t="s">
        <v>1979</v>
      </c>
      <c r="D2122" s="214" t="s">
        <v>177</v>
      </c>
      <c r="E2122" s="215" t="s">
        <v>3660</v>
      </c>
      <c r="F2122" s="216" t="s">
        <v>3661</v>
      </c>
      <c r="G2122" s="217" t="s">
        <v>347</v>
      </c>
      <c r="H2122" s="218">
        <v>1</v>
      </c>
      <c r="I2122" s="219"/>
      <c r="J2122" s="220">
        <f>ROUND(I2122*H2122,2)</f>
        <v>0</v>
      </c>
      <c r="K2122" s="216" t="s">
        <v>491</v>
      </c>
      <c r="L2122" s="46"/>
      <c r="M2122" s="221" t="s">
        <v>19</v>
      </c>
      <c r="N2122" s="222" t="s">
        <v>42</v>
      </c>
      <c r="O2122" s="86"/>
      <c r="P2122" s="223">
        <f>O2122*H2122</f>
        <v>0</v>
      </c>
      <c r="Q2122" s="223">
        <v>0</v>
      </c>
      <c r="R2122" s="223">
        <f>Q2122*H2122</f>
        <v>0</v>
      </c>
      <c r="S2122" s="223">
        <v>0</v>
      </c>
      <c r="T2122" s="224">
        <f>S2122*H2122</f>
        <v>0</v>
      </c>
      <c r="U2122" s="40"/>
      <c r="V2122" s="40"/>
      <c r="W2122" s="40"/>
      <c r="X2122" s="40"/>
      <c r="Y2122" s="40"/>
      <c r="Z2122" s="40"/>
      <c r="AA2122" s="40"/>
      <c r="AB2122" s="40"/>
      <c r="AC2122" s="40"/>
      <c r="AD2122" s="40"/>
      <c r="AE2122" s="40"/>
      <c r="AR2122" s="225" t="s">
        <v>315</v>
      </c>
      <c r="AT2122" s="225" t="s">
        <v>177</v>
      </c>
      <c r="AU2122" s="225" t="s">
        <v>81</v>
      </c>
      <c r="AY2122" s="19" t="s">
        <v>175</v>
      </c>
      <c r="BE2122" s="226">
        <f>IF(N2122="základní",J2122,0)</f>
        <v>0</v>
      </c>
      <c r="BF2122" s="226">
        <f>IF(N2122="snížená",J2122,0)</f>
        <v>0</v>
      </c>
      <c r="BG2122" s="226">
        <f>IF(N2122="zákl. přenesená",J2122,0)</f>
        <v>0</v>
      </c>
      <c r="BH2122" s="226">
        <f>IF(N2122="sníž. přenesená",J2122,0)</f>
        <v>0</v>
      </c>
      <c r="BI2122" s="226">
        <f>IF(N2122="nulová",J2122,0)</f>
        <v>0</v>
      </c>
      <c r="BJ2122" s="19" t="s">
        <v>79</v>
      </c>
      <c r="BK2122" s="226">
        <f>ROUND(I2122*H2122,2)</f>
        <v>0</v>
      </c>
      <c r="BL2122" s="19" t="s">
        <v>315</v>
      </c>
      <c r="BM2122" s="225" t="s">
        <v>3662</v>
      </c>
    </row>
    <row r="2123" s="2" customFormat="1">
      <c r="A2123" s="40"/>
      <c r="B2123" s="41"/>
      <c r="C2123" s="42"/>
      <c r="D2123" s="227" t="s">
        <v>184</v>
      </c>
      <c r="E2123" s="42"/>
      <c r="F2123" s="228" t="s">
        <v>3663</v>
      </c>
      <c r="G2123" s="42"/>
      <c r="H2123" s="42"/>
      <c r="I2123" s="229"/>
      <c r="J2123" s="42"/>
      <c r="K2123" s="42"/>
      <c r="L2123" s="46"/>
      <c r="M2123" s="230"/>
      <c r="N2123" s="231"/>
      <c r="O2123" s="86"/>
      <c r="P2123" s="86"/>
      <c r="Q2123" s="86"/>
      <c r="R2123" s="86"/>
      <c r="S2123" s="86"/>
      <c r="T2123" s="87"/>
      <c r="U2123" s="40"/>
      <c r="V2123" s="40"/>
      <c r="W2123" s="40"/>
      <c r="X2123" s="40"/>
      <c r="Y2123" s="40"/>
      <c r="Z2123" s="40"/>
      <c r="AA2123" s="40"/>
      <c r="AB2123" s="40"/>
      <c r="AC2123" s="40"/>
      <c r="AD2123" s="40"/>
      <c r="AE2123" s="40"/>
      <c r="AT2123" s="19" t="s">
        <v>184</v>
      </c>
      <c r="AU2123" s="19" t="s">
        <v>81</v>
      </c>
    </row>
    <row r="2124" s="14" customFormat="1">
      <c r="A2124" s="14"/>
      <c r="B2124" s="244"/>
      <c r="C2124" s="245"/>
      <c r="D2124" s="227" t="s">
        <v>188</v>
      </c>
      <c r="E2124" s="246" t="s">
        <v>19</v>
      </c>
      <c r="F2124" s="247" t="s">
        <v>3664</v>
      </c>
      <c r="G2124" s="245"/>
      <c r="H2124" s="248">
        <v>1</v>
      </c>
      <c r="I2124" s="249"/>
      <c r="J2124" s="245"/>
      <c r="K2124" s="245"/>
      <c r="L2124" s="250"/>
      <c r="M2124" s="251"/>
      <c r="N2124" s="252"/>
      <c r="O2124" s="252"/>
      <c r="P2124" s="252"/>
      <c r="Q2124" s="252"/>
      <c r="R2124" s="252"/>
      <c r="S2124" s="252"/>
      <c r="T2124" s="253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54" t="s">
        <v>188</v>
      </c>
      <c r="AU2124" s="254" t="s">
        <v>81</v>
      </c>
      <c r="AV2124" s="14" t="s">
        <v>81</v>
      </c>
      <c r="AW2124" s="14" t="s">
        <v>33</v>
      </c>
      <c r="AX2124" s="14" t="s">
        <v>79</v>
      </c>
      <c r="AY2124" s="254" t="s">
        <v>175</v>
      </c>
    </row>
    <row r="2125" s="13" customFormat="1">
      <c r="A2125" s="13"/>
      <c r="B2125" s="234"/>
      <c r="C2125" s="235"/>
      <c r="D2125" s="227" t="s">
        <v>188</v>
      </c>
      <c r="E2125" s="236" t="s">
        <v>19</v>
      </c>
      <c r="F2125" s="237" t="s">
        <v>3665</v>
      </c>
      <c r="G2125" s="235"/>
      <c r="H2125" s="236" t="s">
        <v>19</v>
      </c>
      <c r="I2125" s="238"/>
      <c r="J2125" s="235"/>
      <c r="K2125" s="235"/>
      <c r="L2125" s="239"/>
      <c r="M2125" s="295"/>
      <c r="N2125" s="296"/>
      <c r="O2125" s="296"/>
      <c r="P2125" s="296"/>
      <c r="Q2125" s="296"/>
      <c r="R2125" s="296"/>
      <c r="S2125" s="296"/>
      <c r="T2125" s="297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3" t="s">
        <v>188</v>
      </c>
      <c r="AU2125" s="243" t="s">
        <v>81</v>
      </c>
      <c r="AV2125" s="13" t="s">
        <v>79</v>
      </c>
      <c r="AW2125" s="13" t="s">
        <v>33</v>
      </c>
      <c r="AX2125" s="13" t="s">
        <v>71</v>
      </c>
      <c r="AY2125" s="243" t="s">
        <v>175</v>
      </c>
    </row>
    <row r="2126" s="2" customFormat="1" ht="6.96" customHeight="1">
      <c r="A2126" s="40"/>
      <c r="B2126" s="61"/>
      <c r="C2126" s="62"/>
      <c r="D2126" s="62"/>
      <c r="E2126" s="62"/>
      <c r="F2126" s="62"/>
      <c r="G2126" s="62"/>
      <c r="H2126" s="62"/>
      <c r="I2126" s="62"/>
      <c r="J2126" s="62"/>
      <c r="K2126" s="62"/>
      <c r="L2126" s="46"/>
      <c r="M2126" s="40"/>
      <c r="O2126" s="40"/>
      <c r="P2126" s="40"/>
      <c r="Q2126" s="40"/>
      <c r="R2126" s="40"/>
      <c r="S2126" s="40"/>
      <c r="T2126" s="40"/>
      <c r="U2126" s="40"/>
      <c r="V2126" s="40"/>
      <c r="W2126" s="40"/>
      <c r="X2126" s="40"/>
      <c r="Y2126" s="40"/>
      <c r="Z2126" s="40"/>
      <c r="AA2126" s="40"/>
      <c r="AB2126" s="40"/>
      <c r="AC2126" s="40"/>
      <c r="AD2126" s="40"/>
      <c r="AE2126" s="40"/>
    </row>
  </sheetData>
  <sheetProtection sheet="1" autoFilter="0" formatColumns="0" formatRows="0" objects="1" scenarios="1" spinCount="100000" saltValue="G3kjVPOOOKtJhvnCwI/UFxKWzcXbcKR/GbBRG+phIbDkOxVDfiFpMlIishVDhYAWd0o3aKyeOt9/b1q2D8Py1w==" hashValue="8iJQSYwujuuUlhVG335w1TFvtEE1YZFfBHKuOlA1yCcXBhll5SEsIc2NTyPaeh+Cl9giEXItEmPhriXZNl7bIw==" algorithmName="SHA-512" password="CC23"/>
  <autoFilter ref="C112:K2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1:H101"/>
    <mergeCell ref="E103:H103"/>
    <mergeCell ref="E105:H105"/>
    <mergeCell ref="L2:V2"/>
  </mergeCells>
  <hyperlinks>
    <hyperlink ref="F118" r:id="rId1" display="https://podminky.urs.cz/item/CS_URS_2022_01/310238211"/>
    <hyperlink ref="F124" r:id="rId2" display="https://podminky.urs.cz/item/CS_URS_2022_01/310239211"/>
    <hyperlink ref="F133" r:id="rId3" display="https://podminky.urs.cz/item/CS_URS_2022_01/317168012"/>
    <hyperlink ref="F139" r:id="rId4" display="https://podminky.urs.cz/item/CS_URS_2022_01/317168015"/>
    <hyperlink ref="F145" r:id="rId5" display="https://podminky.urs.cz/item/CS_URS_2022_01/317168022"/>
    <hyperlink ref="F151" r:id="rId6" display="https://podminky.urs.cz/item/CS_URS_2022_01/317168023"/>
    <hyperlink ref="F157" r:id="rId7" display="https://podminky.urs.cz/item/CS_URS_2022_01/317941123"/>
    <hyperlink ref="F175" r:id="rId8" display="https://podminky.urs.cz/item/CS_URS_2022_01/317944321"/>
    <hyperlink ref="F185" r:id="rId9" display="https://podminky.urs.cz/item/CS_URS_2022_01/317944323"/>
    <hyperlink ref="F197" r:id="rId10" display="https://podminky.urs.cz/item/CS_URS_2022_01/317944325"/>
    <hyperlink ref="F204" r:id="rId11" display="https://podminky.urs.cz/item/CS_URS_2022_01/340239211"/>
    <hyperlink ref="F210" r:id="rId12" display="https://podminky.urs.cz/item/CS_URS_2022_01/340239212"/>
    <hyperlink ref="F216" r:id="rId13" display="https://podminky.urs.cz/item/CS_URS_2022_01/342244101"/>
    <hyperlink ref="F224" r:id="rId14" display="https://podminky.urs.cz/item/CS_URS_2022_01/342244121"/>
    <hyperlink ref="F234" r:id="rId15" display="https://podminky.urs.cz/item/CS_URS_2022_01/342291121"/>
    <hyperlink ref="F239" r:id="rId16" display="https://podminky.urs.cz/item/CS_URS_2022_01/346244381"/>
    <hyperlink ref="F245" r:id="rId17" display="https://podminky.urs.cz/item/CS_URS_2022_01/346244382"/>
    <hyperlink ref="F251" r:id="rId18" display="https://podminky.urs.cz/item/CS_URS_2022_01/346272256"/>
    <hyperlink ref="F257" r:id="rId19" display="https://podminky.urs.cz/item/CS_URS_2022_01/349231811"/>
    <hyperlink ref="F264" r:id="rId20" display="https://podminky.urs.cz/item/CS_URS_2022_01/411388531"/>
    <hyperlink ref="F272" r:id="rId21" display="https://podminky.urs.cz/item/CS_URS_2022_01/631311123"/>
    <hyperlink ref="F277" r:id="rId22" display="https://podminky.urs.cz/item/CS_URS_2022_01/631319012"/>
    <hyperlink ref="F282" r:id="rId23" display="https://podminky.urs.cz/item/CS_URS_2022_01/631351101"/>
    <hyperlink ref="F287" r:id="rId24" display="https://podminky.urs.cz/item/CS_URS_2022_01/631351102"/>
    <hyperlink ref="F292" r:id="rId25" display="https://podminky.urs.cz/item/CS_URS_2022_01/632450131"/>
    <hyperlink ref="F305" r:id="rId26" display="https://podminky.urs.cz/item/CS_URS_2022_01/642944121"/>
    <hyperlink ref="F335" r:id="rId27" display="https://podminky.urs.cz/item/CS_URS_2022_01/642944221"/>
    <hyperlink ref="F344" r:id="rId28" display="https://podminky.urs.cz/item/CS_URS_2022_01/642945111"/>
    <hyperlink ref="F354" r:id="rId29" display="https://podminky.urs.cz/item/CS_URS_2021_02/622143002"/>
    <hyperlink ref="F363" r:id="rId30" display="https://podminky.urs.cz/item/CS_URS_2022_01/611131321"/>
    <hyperlink ref="F371" r:id="rId31" display="https://podminky.urs.cz/item/CS_URS_2022_01/611321131"/>
    <hyperlink ref="F381" r:id="rId32" display="https://podminky.urs.cz/item/CS_URS_2022_01/611325411"/>
    <hyperlink ref="F389" r:id="rId33" display="https://podminky.urs.cz/item/CS_URS_2022_01/612131321"/>
    <hyperlink ref="F429" r:id="rId34" display="https://podminky.urs.cz/item/CS_URS_2022_01/612321131"/>
    <hyperlink ref="F471" r:id="rId35" display="https://podminky.urs.cz/item/CS_URS_2022_01/612321321"/>
    <hyperlink ref="F512" r:id="rId36" display="https://podminky.urs.cz/item/CS_URS_2022_01/612325411"/>
    <hyperlink ref="F556" r:id="rId37" display="https://podminky.urs.cz/item/CS_URS_2022_01/949101111"/>
    <hyperlink ref="F565" r:id="rId38" display="https://podminky.urs.cz/item/CS_URS_2022_01/952901111"/>
    <hyperlink ref="F572" r:id="rId39" display="https://podminky.urs.cz/item/CS_URS_2022_01/953993326"/>
    <hyperlink ref="F581" r:id="rId40" display="https://podminky.urs.cz/item/CS_URS_2022_01/962031132"/>
    <hyperlink ref="F589" r:id="rId41" display="https://podminky.urs.cz/item/CS_URS_2022_01/962031133"/>
    <hyperlink ref="F597" r:id="rId42" display="https://podminky.urs.cz/item/CS_URS_2022_01/962081141"/>
    <hyperlink ref="F603" r:id="rId43" display="https://podminky.urs.cz/item/CS_URS_2022_01/963051113"/>
    <hyperlink ref="F608" r:id="rId44" display="https://podminky.urs.cz/item/CS_URS_2022_01/965045113"/>
    <hyperlink ref="F617" r:id="rId45" display="https://podminky.urs.cz/item/CS_URS_2022_01/965046111"/>
    <hyperlink ref="F625" r:id="rId46" display="https://podminky.urs.cz/item/CS_URS_2022_01/965046119"/>
    <hyperlink ref="F633" r:id="rId47" display="https://podminky.urs.cz/item/CS_URS_2022_01/965082933"/>
    <hyperlink ref="F643" r:id="rId48" display="https://podminky.urs.cz/item/CS_URS_2022_01/967031132"/>
    <hyperlink ref="F649" r:id="rId49" display="https://podminky.urs.cz/item/CS_URS_2022_01/968062376"/>
    <hyperlink ref="F654" r:id="rId50" display="https://podminky.urs.cz/item/CS_URS_2022_01/968062455"/>
    <hyperlink ref="F664" r:id="rId51" display="https://podminky.urs.cz/item/CS_URS_2022_01/968062456"/>
    <hyperlink ref="F672" r:id="rId52" display="https://podminky.urs.cz/item/CS_URS_2022_01/964072221"/>
    <hyperlink ref="F677" r:id="rId53" display="https://podminky.urs.cz/item/CS_URS_2022_01/974031165"/>
    <hyperlink ref="F683" r:id="rId54" display="https://podminky.urs.cz/item/CS_URS_2022_01/974031167"/>
    <hyperlink ref="F689" r:id="rId55" display="https://podminky.urs.cz/item/CS_URS_2022_01/975043121"/>
    <hyperlink ref="F697" r:id="rId56" display="https://podminky.urs.cz/item/CS_URS_2022_01/975111131"/>
    <hyperlink ref="F702" r:id="rId57" display="https://podminky.urs.cz/item/CS_URS_2022_01/975111132"/>
    <hyperlink ref="F707" r:id="rId58" display="https://podminky.urs.cz/item/CS_URS_2022_01/975111133"/>
    <hyperlink ref="F712" r:id="rId59" display="https://podminky.urs.cz/item/CS_URS_2022_01/977151231"/>
    <hyperlink ref="F717" r:id="rId60" display="https://podminky.urs.cz/item/CS_URS_2022_01/977312113"/>
    <hyperlink ref="F722" r:id="rId61" display="https://podminky.urs.cz/item/CS_URS_2022_01/978011141"/>
    <hyperlink ref="F730" r:id="rId62" display="https://podminky.urs.cz/item/CS_URS_2022_01/978013141"/>
    <hyperlink ref="F772" r:id="rId63" display="https://podminky.urs.cz/item/CS_URS_2022_01/978035117"/>
    <hyperlink ref="F778" r:id="rId64" display="https://podminky.urs.cz/item/CS_URS_2022_01/978059541"/>
    <hyperlink ref="F787" r:id="rId65" display="https://podminky.urs.cz/item/CS_URS_2022_01/997013151"/>
    <hyperlink ref="F790" r:id="rId66" display="https://podminky.urs.cz/item/CS_URS_2022_01/997013501"/>
    <hyperlink ref="F793" r:id="rId67" display="https://podminky.urs.cz/item/CS_URS_2022_01/997013509"/>
    <hyperlink ref="F797" r:id="rId68" display="https://podminky.urs.cz/item/CS_URS_2022_01/997013871"/>
    <hyperlink ref="F801" r:id="rId69" display="https://podminky.urs.cz/item/CS_URS_2022_01/998017001"/>
    <hyperlink ref="F806" r:id="rId70" display="https://podminky.urs.cz/item/CS_URS_2022_01/711191001"/>
    <hyperlink ref="F822" r:id="rId71" display="https://podminky.urs.cz/item/CS_URS_2022_01/998711201"/>
    <hyperlink ref="F826" r:id="rId72" display="https://podminky.urs.cz/item/CS_URS_2022_01/725244904"/>
    <hyperlink ref="F834" r:id="rId73" display="https://podminky.urs.cz/item/CS_URS_2022_01/725291621"/>
    <hyperlink ref="F839" r:id="rId74" display="https://podminky.urs.cz/item/CS_URS_2022_01/725291631"/>
    <hyperlink ref="F844" r:id="rId75" display="https://podminky.urs.cz/item/CS_URS_2022_01/725291641"/>
    <hyperlink ref="F849" r:id="rId76" display="https://podminky.urs.cz/item/CS_URS_2022_01/725291642"/>
    <hyperlink ref="F854" r:id="rId77" display="https://podminky.urs.cz/item/CS_URS_2021_02/725291RP20"/>
    <hyperlink ref="F887" r:id="rId78" display="https://podminky.urs.cz/item/CS_URS_2022_01/998725201"/>
    <hyperlink ref="F891" r:id="rId79" display="https://podminky.urs.cz/item/CS_URS_2022_01/762526811"/>
    <hyperlink ref="F896" r:id="rId80" display="https://podminky.urs.cz/item/CS_URS_2022_01/763121411"/>
    <hyperlink ref="F901" r:id="rId81" display="https://podminky.urs.cz/item/CS_URS_2022_01/763131412"/>
    <hyperlink ref="F908" r:id="rId82" display="https://podminky.urs.cz/item/CS_URS_2022_01/763131451"/>
    <hyperlink ref="F913" r:id="rId83" display="https://podminky.urs.cz/item/CS_URS_2022_01/763131712"/>
    <hyperlink ref="F922" r:id="rId84" display="https://podminky.urs.cz/item/CS_URS_2022_01/763131732"/>
    <hyperlink ref="F927" r:id="rId85" display="https://podminky.urs.cz/item/CS_URS_2022_01/763131765"/>
    <hyperlink ref="F934" r:id="rId86" display="https://podminky.urs.cz/item/CS_URS_2022_01/763131771"/>
    <hyperlink ref="F941" r:id="rId87" display="https://podminky.urs.cz/item/CS_URS_2022_01/763135101"/>
    <hyperlink ref="F951" r:id="rId88" display="https://podminky.urs.cz/item/CS_URS_2022_01/763164631"/>
    <hyperlink ref="F959" r:id="rId89" display="https://podminky.urs.cz/item/CS_URS_2022_01/763172355"/>
    <hyperlink ref="F966" r:id="rId90" display="https://podminky.urs.cz/item/CS_URS_2022_01/763211812"/>
    <hyperlink ref="F970" r:id="rId91" display="https://podminky.urs.cz/item/CS_URS_2022_01/998763401"/>
    <hyperlink ref="F974" r:id="rId92" display="https://podminky.urs.cz/item/CS_URS_2022_01/766231113"/>
    <hyperlink ref="F982" r:id="rId93" display="https://podminky.urs.cz/item/CS_URS_2022_01/766411812"/>
    <hyperlink ref="F987" r:id="rId94" display="https://podminky.urs.cz/item/CS_URS_2022_01/766660001"/>
    <hyperlink ref="F1011" r:id="rId95" display="https://podminky.urs.cz/item/CS_URS_2022_01/766660002"/>
    <hyperlink ref="F1029" r:id="rId96" display="https://podminky.urs.cz/item/CS_URS_2022_01/766660011"/>
    <hyperlink ref="F1040" r:id="rId97" display="https://podminky.urs.cz/item/CS_URS_2022_01/766660021"/>
    <hyperlink ref="F1049" r:id="rId98" display="https://podminky.urs.cz/item/CS_URS_2022_01/766660717"/>
    <hyperlink ref="F1058" r:id="rId99" display="https://podminky.urs.cz/item/CS_URS_2022_01/766663911"/>
    <hyperlink ref="F1170" r:id="rId100" display="https://podminky.urs.cz/item/CS_URS_2022_01/998766201"/>
    <hyperlink ref="F1179" r:id="rId101" display="https://podminky.urs.cz/item/CS_URS_2022_01/767620117"/>
    <hyperlink ref="F1191" r:id="rId102" display="https://podminky.urs.cz/item/CS_URS_2022_01/767649194"/>
    <hyperlink ref="F1199" r:id="rId103" display="https://podminky.urs.cz/item/CS_URS_2022_01/767995111"/>
    <hyperlink ref="F1216" r:id="rId104" display="https://podminky.urs.cz/item/CS_URS_2022_01/767995113"/>
    <hyperlink ref="F1226" r:id="rId105" display="https://podminky.urs.cz/item/CS_URS_2022_01/767995115"/>
    <hyperlink ref="F1236" r:id="rId106" display="https://podminky.urs.cz/item/CS_URS_2022_02/767995117"/>
    <hyperlink ref="F1243" r:id="rId107" display="https://podminky.urs.cz/item/CS_URS_2022_01/767996801"/>
    <hyperlink ref="F1250" r:id="rId108" display="https://podminky.urs.cz/item/CS_URS_2022_01/998767201"/>
    <hyperlink ref="F1254" r:id="rId109" display="https://podminky.urs.cz/item/CS_URS_2022_01/771111011"/>
    <hyperlink ref="F1276" r:id="rId110" display="https://podminky.urs.cz/item/CS_URS_2022_01/771121011"/>
    <hyperlink ref="F1298" r:id="rId111" display="https://podminky.urs.cz/item/CS_URS_2022_01/771151022"/>
    <hyperlink ref="F1320" r:id="rId112" display="https://podminky.urs.cz/item/CS_URS_2022_01/771573810"/>
    <hyperlink ref="F1326" r:id="rId113" display="https://podminky.urs.cz/item/CS_URS_2022_01/771574115"/>
    <hyperlink ref="F1347" r:id="rId114" display="https://podminky.urs.cz/item/CS_URS_2022_01/771574266"/>
    <hyperlink ref="F1362" r:id="rId115" display="https://podminky.urs.cz/item/CS_URS_2022_01/771591112"/>
    <hyperlink ref="F1372" r:id="rId116" display="https://podminky.urs.cz/item/CS_URS_2022_01/771591241"/>
    <hyperlink ref="F1382" r:id="rId117" display="https://podminky.urs.cz/item/CS_URS_2022_01/771591242"/>
    <hyperlink ref="F1389" r:id="rId118" display="https://podminky.urs.cz/item/CS_URS_2022_01/998771201"/>
    <hyperlink ref="F1393" r:id="rId119" display="https://podminky.urs.cz/item/CS_URS_2022_01/776111112"/>
    <hyperlink ref="F1423" r:id="rId120" display="https://podminky.urs.cz/item/CS_URS_2022_01/776111311"/>
    <hyperlink ref="F1453" r:id="rId121" display="https://podminky.urs.cz/item/CS_URS_2022_01/776121112"/>
    <hyperlink ref="F1483" r:id="rId122" display="https://podminky.urs.cz/item/CS_URS_2022_01/776141122"/>
    <hyperlink ref="F1513" r:id="rId123" display="https://podminky.urs.cz/item/CS_URS_2022_01/776201811"/>
    <hyperlink ref="F1537" r:id="rId124" display="https://podminky.urs.cz/item/CS_URS_2022_01/776411212"/>
    <hyperlink ref="F1602" r:id="rId125" display="https://podminky.urs.cz/item/CS_URS_2022_01/776410811"/>
    <hyperlink ref="F1610" r:id="rId126" display="https://podminky.urs.cz/item/CS_URS_2022_01/776421111"/>
    <hyperlink ref="F1648" r:id="rId127" display="https://podminky.urs.cz/item/CS_URS_2022_01/776421312"/>
    <hyperlink ref="F1673" r:id="rId128" display="https://podminky.urs.cz/item/CS_URS_2022_01/998776201"/>
    <hyperlink ref="F1728" r:id="rId129" display="https://podminky.urs.cz/item/CS_URS_2022_01/998776201"/>
    <hyperlink ref="F1732" r:id="rId130" display="https://podminky.urs.cz/item/CS_URS_2022_01/781111011"/>
    <hyperlink ref="F1754" r:id="rId131" display="https://podminky.urs.cz/item/CS_URS_2022_01/781121011"/>
    <hyperlink ref="F1776" r:id="rId132" display="https://podminky.urs.cz/item/CS_URS_2022_01/781131112"/>
    <hyperlink ref="F1786" r:id="rId133" display="https://podminky.urs.cz/item/CS_URS_2022_01/781131241"/>
    <hyperlink ref="F1796" r:id="rId134" display="https://podminky.urs.cz/item/CS_URS_2022_01/781131242"/>
    <hyperlink ref="F1802" r:id="rId135" display="https://podminky.urs.cz/item/CS_URS_2022_01/781131251"/>
    <hyperlink ref="F1812" r:id="rId136" display="https://podminky.urs.cz/item/CS_URS_2022_01/781131264"/>
    <hyperlink ref="F1822" r:id="rId137" display="https://podminky.urs.cz/item/CS_URS_2022_01/781474115"/>
    <hyperlink ref="F1844" r:id="rId138" display="https://podminky.urs.cz/item/CS_URS_2022_01/781571141"/>
    <hyperlink ref="F1850" r:id="rId139" display="https://podminky.urs.cz/item/CS_URS_2022_01/781674113"/>
    <hyperlink ref="F1862" r:id="rId140" display="https://podminky.urs.cz/item/CS_URS_2022_01/781491011"/>
    <hyperlink ref="F1897" r:id="rId141" display="https://podminky.urs.cz/item/CS_URS_2022_01/998781201"/>
    <hyperlink ref="F1901" r:id="rId142" display="https://podminky.urs.cz/item/CS_URS_2022_01/783301313"/>
    <hyperlink ref="F1912" r:id="rId143" display="https://podminky.urs.cz/item/CS_URS_2022_01/783314101"/>
    <hyperlink ref="F1923" r:id="rId144" display="https://podminky.urs.cz/item/CS_URS_2022_01/783315101"/>
    <hyperlink ref="F1934" r:id="rId145" display="https://podminky.urs.cz/item/CS_URS_2022_01/783317101"/>
    <hyperlink ref="F1945" r:id="rId146" display="https://podminky.urs.cz/item/CS_URS_2022_01/783801201"/>
    <hyperlink ref="F1954" r:id="rId147" display="https://podminky.urs.cz/item/CS_URS_2022_01/783801403"/>
    <hyperlink ref="F1963" r:id="rId148" display="https://podminky.urs.cz/item/CS_URS_2022_01/783817121"/>
    <hyperlink ref="F1972" r:id="rId149" display="https://podminky.urs.cz/item/CS_URS_2022_01/783817421"/>
    <hyperlink ref="F1982" r:id="rId150" display="https://podminky.urs.cz/item/CS_URS_2022_01/784121001"/>
    <hyperlink ref="F1989" r:id="rId151" display="https://podminky.urs.cz/item/CS_URS_2022_01/784171101"/>
    <hyperlink ref="F1997" r:id="rId152" display="https://podminky.urs.cz/item/CS_URS_2022_01/784171111"/>
    <hyperlink ref="F2008" r:id="rId153" display="https://podminky.urs.cz/item/CS_URS_2022_01/784181121"/>
    <hyperlink ref="F2041" r:id="rId154" display="https://podminky.urs.cz/item/CS_URS_2022_01/784211101"/>
    <hyperlink ref="F2073" r:id="rId155" display="https://podminky.urs.cz/item/CS_URS_2022_01/784211143"/>
    <hyperlink ref="F2102" r:id="rId156" display="https://podminky.urs.cz/item/CS_URS_2022_01/784211163"/>
    <hyperlink ref="F2107" r:id="rId157" display="https://podminky.urs.cz/item/CS_URS_2022_01/7866122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3666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ROUND(J103,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ROUND((SUM(BE103:BE1230)),  2)</f>
        <v>0</v>
      </c>
      <c r="G33" s="40"/>
      <c r="H33" s="40"/>
      <c r="I33" s="159">
        <v>0.20999999999999999</v>
      </c>
      <c r="J33" s="158">
        <f>ROUND(((SUM(BE103:BE1230))*I33),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ROUND((SUM(BF103:BF1230)),  2)</f>
        <v>0</v>
      </c>
      <c r="G34" s="40"/>
      <c r="H34" s="40"/>
      <c r="I34" s="159">
        <v>0.14999999999999999</v>
      </c>
      <c r="J34" s="158">
        <f>ROUND(((SUM(BF103:BF1230))*I34),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ROUND((SUM(BG103:BG1230)),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ROUND((SUM(BH103:BH1230)),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ROUND((SUM(BI103:BI1230)),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Řešení obálky budovy stávajícího pavilonu T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J103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133</v>
      </c>
      <c r="E60" s="179"/>
      <c r="F60" s="179"/>
      <c r="G60" s="179"/>
      <c r="H60" s="179"/>
      <c r="I60" s="179"/>
      <c r="J60" s="180">
        <f>J104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134</v>
      </c>
      <c r="E61" s="184"/>
      <c r="F61" s="184"/>
      <c r="G61" s="184"/>
      <c r="H61" s="184"/>
      <c r="I61" s="184"/>
      <c r="J61" s="185">
        <f>J105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136</v>
      </c>
      <c r="E62" s="184"/>
      <c r="F62" s="184"/>
      <c r="G62" s="184"/>
      <c r="H62" s="184"/>
      <c r="I62" s="184"/>
      <c r="J62" s="185">
        <f>J174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2188</v>
      </c>
      <c r="E63" s="184"/>
      <c r="F63" s="184"/>
      <c r="G63" s="184"/>
      <c r="H63" s="184"/>
      <c r="I63" s="184"/>
      <c r="J63" s="185">
        <f>J213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142</v>
      </c>
      <c r="E64" s="184"/>
      <c r="F64" s="184"/>
      <c r="G64" s="184"/>
      <c r="H64" s="184"/>
      <c r="I64" s="184"/>
      <c r="J64" s="185">
        <f>J461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2422</v>
      </c>
      <c r="E65" s="184"/>
      <c r="F65" s="184"/>
      <c r="G65" s="184"/>
      <c r="H65" s="184"/>
      <c r="I65" s="184"/>
      <c r="J65" s="185">
        <f>J518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2423</v>
      </c>
      <c r="E66" s="184"/>
      <c r="F66" s="184"/>
      <c r="G66" s="184"/>
      <c r="H66" s="184"/>
      <c r="I66" s="184"/>
      <c r="J66" s="185">
        <f>J558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2189</v>
      </c>
      <c r="E67" s="184"/>
      <c r="F67" s="184"/>
      <c r="G67" s="184"/>
      <c r="H67" s="184"/>
      <c r="I67" s="184"/>
      <c r="J67" s="185">
        <f>J618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143</v>
      </c>
      <c r="E68" s="184"/>
      <c r="F68" s="184"/>
      <c r="G68" s="184"/>
      <c r="H68" s="184"/>
      <c r="I68" s="184"/>
      <c r="J68" s="185">
        <f>J632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144</v>
      </c>
      <c r="E69" s="179"/>
      <c r="F69" s="179"/>
      <c r="G69" s="179"/>
      <c r="H69" s="179"/>
      <c r="I69" s="179"/>
      <c r="J69" s="180">
        <f>J636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145</v>
      </c>
      <c r="E70" s="184"/>
      <c r="F70" s="184"/>
      <c r="G70" s="184"/>
      <c r="H70" s="184"/>
      <c r="I70" s="184"/>
      <c r="J70" s="185">
        <f>J637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146</v>
      </c>
      <c r="E71" s="184"/>
      <c r="F71" s="184"/>
      <c r="G71" s="184"/>
      <c r="H71" s="184"/>
      <c r="I71" s="184"/>
      <c r="J71" s="185">
        <f>J711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147</v>
      </c>
      <c r="E72" s="184"/>
      <c r="F72" s="184"/>
      <c r="G72" s="184"/>
      <c r="H72" s="184"/>
      <c r="I72" s="184"/>
      <c r="J72" s="185">
        <f>J769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148</v>
      </c>
      <c r="E73" s="184"/>
      <c r="F73" s="184"/>
      <c r="G73" s="184"/>
      <c r="H73" s="184"/>
      <c r="I73" s="184"/>
      <c r="J73" s="185">
        <f>J792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3667</v>
      </c>
      <c r="E74" s="184"/>
      <c r="F74" s="184"/>
      <c r="G74" s="184"/>
      <c r="H74" s="184"/>
      <c r="I74" s="184"/>
      <c r="J74" s="185">
        <f>J800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149</v>
      </c>
      <c r="E75" s="184"/>
      <c r="F75" s="184"/>
      <c r="G75" s="184"/>
      <c r="H75" s="184"/>
      <c r="I75" s="184"/>
      <c r="J75" s="185">
        <f>J826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151</v>
      </c>
      <c r="E76" s="184"/>
      <c r="F76" s="184"/>
      <c r="G76" s="184"/>
      <c r="H76" s="184"/>
      <c r="I76" s="184"/>
      <c r="J76" s="185">
        <f>J898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3668</v>
      </c>
      <c r="E77" s="184"/>
      <c r="F77" s="184"/>
      <c r="G77" s="184"/>
      <c r="H77" s="184"/>
      <c r="I77" s="184"/>
      <c r="J77" s="185">
        <f>J995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152</v>
      </c>
      <c r="E78" s="184"/>
      <c r="F78" s="184"/>
      <c r="G78" s="184"/>
      <c r="H78" s="184"/>
      <c r="I78" s="184"/>
      <c r="J78" s="185">
        <f>J1016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153</v>
      </c>
      <c r="E79" s="184"/>
      <c r="F79" s="184"/>
      <c r="G79" s="184"/>
      <c r="H79" s="184"/>
      <c r="I79" s="184"/>
      <c r="J79" s="185">
        <f>J1059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156</v>
      </c>
      <c r="E80" s="184"/>
      <c r="F80" s="184"/>
      <c r="G80" s="184"/>
      <c r="H80" s="184"/>
      <c r="I80" s="184"/>
      <c r="J80" s="185">
        <f>J1137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157</v>
      </c>
      <c r="E81" s="184"/>
      <c r="F81" s="184"/>
      <c r="G81" s="184"/>
      <c r="H81" s="184"/>
      <c r="I81" s="184"/>
      <c r="J81" s="185">
        <f>J1159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2426</v>
      </c>
      <c r="E82" s="184"/>
      <c r="F82" s="184"/>
      <c r="G82" s="184"/>
      <c r="H82" s="184"/>
      <c r="I82" s="184"/>
      <c r="J82" s="185">
        <f>J1192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159</v>
      </c>
      <c r="E83" s="184"/>
      <c r="F83" s="184"/>
      <c r="G83" s="184"/>
      <c r="H83" s="184"/>
      <c r="I83" s="184"/>
      <c r="J83" s="185">
        <f>J1215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2" customFormat="1" ht="21.84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61"/>
      <c r="C85" s="62"/>
      <c r="D85" s="62"/>
      <c r="E85" s="62"/>
      <c r="F85" s="62"/>
      <c r="G85" s="62"/>
      <c r="H85" s="62"/>
      <c r="I85" s="62"/>
      <c r="J85" s="62"/>
      <c r="K85" s="6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9" s="2" customFormat="1" ht="6.96" customHeight="1">
      <c r="A89" s="40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4.96" customHeight="1">
      <c r="A90" s="40"/>
      <c r="B90" s="41"/>
      <c r="C90" s="25" t="s">
        <v>160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16</v>
      </c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6.25" customHeight="1">
      <c r="A93" s="40"/>
      <c r="B93" s="41"/>
      <c r="C93" s="42"/>
      <c r="D93" s="42"/>
      <c r="E93" s="171" t="str">
        <f>E7</f>
        <v>SNO v Opavě p.o. pavilon T onkologie, přístavba a stavební úpravy</v>
      </c>
      <c r="F93" s="34"/>
      <c r="G93" s="34"/>
      <c r="H93" s="34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127</v>
      </c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71" t="str">
        <f>E9</f>
        <v>SO 03 - Řešení obálky budovy stávajícího pavilonu T</v>
      </c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21</v>
      </c>
      <c r="D97" s="42"/>
      <c r="E97" s="42"/>
      <c r="F97" s="29" t="str">
        <f>F12</f>
        <v>Opava Olomoucká 470/86</v>
      </c>
      <c r="G97" s="42"/>
      <c r="H97" s="42"/>
      <c r="I97" s="34" t="s">
        <v>23</v>
      </c>
      <c r="J97" s="74" t="str">
        <f>IF(J12="","",J12)</f>
        <v>21. 3. 2022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25</v>
      </c>
      <c r="D99" s="42"/>
      <c r="E99" s="42"/>
      <c r="F99" s="29" t="str">
        <f>E15</f>
        <v>SNO v Opavě p.o.</v>
      </c>
      <c r="G99" s="42"/>
      <c r="H99" s="42"/>
      <c r="I99" s="34" t="s">
        <v>31</v>
      </c>
      <c r="J99" s="38" t="str">
        <f>E21</f>
        <v>Ateliér EMMET s.r.o.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5.15" customHeight="1">
      <c r="A100" s="40"/>
      <c r="B100" s="41"/>
      <c r="C100" s="34" t="s">
        <v>29</v>
      </c>
      <c r="D100" s="42"/>
      <c r="E100" s="42"/>
      <c r="F100" s="29" t="str">
        <f>IF(E18="","",E18)</f>
        <v>Vyplň údaj</v>
      </c>
      <c r="G100" s="42"/>
      <c r="H100" s="42"/>
      <c r="I100" s="34" t="s">
        <v>34</v>
      </c>
      <c r="J100" s="38" t="str">
        <f>E24</f>
        <v>Ateliér EMMET s.r.o.</v>
      </c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0.32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1" customFormat="1" ht="29.28" customHeight="1">
      <c r="A102" s="187"/>
      <c r="B102" s="188"/>
      <c r="C102" s="189" t="s">
        <v>161</v>
      </c>
      <c r="D102" s="190" t="s">
        <v>56</v>
      </c>
      <c r="E102" s="190" t="s">
        <v>52</v>
      </c>
      <c r="F102" s="190" t="s">
        <v>53</v>
      </c>
      <c r="G102" s="190" t="s">
        <v>162</v>
      </c>
      <c r="H102" s="190" t="s">
        <v>163</v>
      </c>
      <c r="I102" s="190" t="s">
        <v>164</v>
      </c>
      <c r="J102" s="190" t="s">
        <v>131</v>
      </c>
      <c r="K102" s="191" t="s">
        <v>165</v>
      </c>
      <c r="L102" s="192"/>
      <c r="M102" s="94" t="s">
        <v>19</v>
      </c>
      <c r="N102" s="95" t="s">
        <v>41</v>
      </c>
      <c r="O102" s="95" t="s">
        <v>166</v>
      </c>
      <c r="P102" s="95" t="s">
        <v>167</v>
      </c>
      <c r="Q102" s="95" t="s">
        <v>168</v>
      </c>
      <c r="R102" s="95" t="s">
        <v>169</v>
      </c>
      <c r="S102" s="95" t="s">
        <v>170</v>
      </c>
      <c r="T102" s="96" t="s">
        <v>171</v>
      </c>
      <c r="U102" s="187"/>
      <c r="V102" s="187"/>
      <c r="W102" s="187"/>
      <c r="X102" s="187"/>
      <c r="Y102" s="187"/>
      <c r="Z102" s="187"/>
      <c r="AA102" s="187"/>
      <c r="AB102" s="187"/>
      <c r="AC102" s="187"/>
      <c r="AD102" s="187"/>
      <c r="AE102" s="187"/>
    </row>
    <row r="103" s="2" customFormat="1" ht="22.8" customHeight="1">
      <c r="A103" s="40"/>
      <c r="B103" s="41"/>
      <c r="C103" s="101" t="s">
        <v>172</v>
      </c>
      <c r="D103" s="42"/>
      <c r="E103" s="42"/>
      <c r="F103" s="42"/>
      <c r="G103" s="42"/>
      <c r="H103" s="42"/>
      <c r="I103" s="42"/>
      <c r="J103" s="193">
        <f>BK103</f>
        <v>0</v>
      </c>
      <c r="K103" s="42"/>
      <c r="L103" s="46"/>
      <c r="M103" s="97"/>
      <c r="N103" s="194"/>
      <c r="O103" s="98"/>
      <c r="P103" s="195">
        <f>P104+P636</f>
        <v>0</v>
      </c>
      <c r="Q103" s="98"/>
      <c r="R103" s="195">
        <f>R104+R636</f>
        <v>67.74270451000001</v>
      </c>
      <c r="S103" s="98"/>
      <c r="T103" s="196">
        <f>T104+T636</f>
        <v>62.660361999999999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70</v>
      </c>
      <c r="AU103" s="19" t="s">
        <v>132</v>
      </c>
      <c r="BK103" s="197">
        <f>BK104+BK636</f>
        <v>0</v>
      </c>
    </row>
    <row r="104" s="12" customFormat="1" ht="25.92" customHeight="1">
      <c r="A104" s="12"/>
      <c r="B104" s="198"/>
      <c r="C104" s="199"/>
      <c r="D104" s="200" t="s">
        <v>70</v>
      </c>
      <c r="E104" s="201" t="s">
        <v>173</v>
      </c>
      <c r="F104" s="201" t="s">
        <v>174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P105+P174+P213+P461+P518+P558+P618+P632</f>
        <v>0</v>
      </c>
      <c r="Q104" s="206"/>
      <c r="R104" s="207">
        <f>R105+R174+R213+R461+R518+R558+R618+R632</f>
        <v>46.676394690000002</v>
      </c>
      <c r="S104" s="206"/>
      <c r="T104" s="208">
        <f>T105+T174+T213+T461+T518+T558+T618+T632</f>
        <v>43.273584999999997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79</v>
      </c>
      <c r="AT104" s="210" t="s">
        <v>70</v>
      </c>
      <c r="AU104" s="210" t="s">
        <v>71</v>
      </c>
      <c r="AY104" s="209" t="s">
        <v>175</v>
      </c>
      <c r="BK104" s="211">
        <f>BK105+BK174+BK213+BK461+BK518+BK558+BK618+BK632</f>
        <v>0</v>
      </c>
    </row>
    <row r="105" s="12" customFormat="1" ht="22.8" customHeight="1">
      <c r="A105" s="12"/>
      <c r="B105" s="198"/>
      <c r="C105" s="199"/>
      <c r="D105" s="200" t="s">
        <v>70</v>
      </c>
      <c r="E105" s="212" t="s">
        <v>79</v>
      </c>
      <c r="F105" s="212" t="s">
        <v>176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SUM(P106:P173)</f>
        <v>0</v>
      </c>
      <c r="Q105" s="206"/>
      <c r="R105" s="207">
        <f>SUM(R106:R173)</f>
        <v>0</v>
      </c>
      <c r="S105" s="206"/>
      <c r="T105" s="208">
        <f>SUM(T106:T173)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79</v>
      </c>
      <c r="AT105" s="210" t="s">
        <v>70</v>
      </c>
      <c r="AU105" s="210" t="s">
        <v>79</v>
      </c>
      <c r="AY105" s="209" t="s">
        <v>175</v>
      </c>
      <c r="BK105" s="211">
        <f>SUM(BK106:BK173)</f>
        <v>0</v>
      </c>
    </row>
    <row r="106" s="2" customFormat="1" ht="33" customHeight="1">
      <c r="A106" s="40"/>
      <c r="B106" s="41"/>
      <c r="C106" s="214" t="s">
        <v>79</v>
      </c>
      <c r="D106" s="214" t="s">
        <v>177</v>
      </c>
      <c r="E106" s="215" t="s">
        <v>3669</v>
      </c>
      <c r="F106" s="216" t="s">
        <v>3670</v>
      </c>
      <c r="G106" s="217" t="s">
        <v>180</v>
      </c>
      <c r="H106" s="218">
        <v>32.832000000000001</v>
      </c>
      <c r="I106" s="219"/>
      <c r="J106" s="220">
        <f>ROUND(I106*H106,2)</f>
        <v>0</v>
      </c>
      <c r="K106" s="216" t="s">
        <v>181</v>
      </c>
      <c r="L106" s="46"/>
      <c r="M106" s="221" t="s">
        <v>19</v>
      </c>
      <c r="N106" s="222" t="s">
        <v>42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182</v>
      </c>
      <c r="AT106" s="225" t="s">
        <v>177</v>
      </c>
      <c r="AU106" s="225" t="s">
        <v>81</v>
      </c>
      <c r="AY106" s="19" t="s">
        <v>175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182</v>
      </c>
      <c r="BM106" s="225" t="s">
        <v>3671</v>
      </c>
    </row>
    <row r="107" s="2" customFormat="1">
      <c r="A107" s="40"/>
      <c r="B107" s="41"/>
      <c r="C107" s="42"/>
      <c r="D107" s="227" t="s">
        <v>184</v>
      </c>
      <c r="E107" s="42"/>
      <c r="F107" s="228" t="s">
        <v>3672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184</v>
      </c>
      <c r="AU107" s="19" t="s">
        <v>81</v>
      </c>
    </row>
    <row r="108" s="2" customFormat="1">
      <c r="A108" s="40"/>
      <c r="B108" s="41"/>
      <c r="C108" s="42"/>
      <c r="D108" s="232" t="s">
        <v>186</v>
      </c>
      <c r="E108" s="42"/>
      <c r="F108" s="233" t="s">
        <v>3673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186</v>
      </c>
      <c r="AU108" s="19" t="s">
        <v>81</v>
      </c>
    </row>
    <row r="109" s="13" customFormat="1">
      <c r="A109" s="13"/>
      <c r="B109" s="234"/>
      <c r="C109" s="235"/>
      <c r="D109" s="227" t="s">
        <v>188</v>
      </c>
      <c r="E109" s="236" t="s">
        <v>19</v>
      </c>
      <c r="F109" s="237" t="s">
        <v>3674</v>
      </c>
      <c r="G109" s="235"/>
      <c r="H109" s="236" t="s">
        <v>19</v>
      </c>
      <c r="I109" s="238"/>
      <c r="J109" s="235"/>
      <c r="K109" s="235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188</v>
      </c>
      <c r="AU109" s="243" t="s">
        <v>81</v>
      </c>
      <c r="AV109" s="13" t="s">
        <v>79</v>
      </c>
      <c r="AW109" s="13" t="s">
        <v>33</v>
      </c>
      <c r="AX109" s="13" t="s">
        <v>71</v>
      </c>
      <c r="AY109" s="243" t="s">
        <v>175</v>
      </c>
    </row>
    <row r="110" s="13" customFormat="1">
      <c r="A110" s="13"/>
      <c r="B110" s="234"/>
      <c r="C110" s="235"/>
      <c r="D110" s="227" t="s">
        <v>188</v>
      </c>
      <c r="E110" s="236" t="s">
        <v>19</v>
      </c>
      <c r="F110" s="237" t="s">
        <v>3675</v>
      </c>
      <c r="G110" s="235"/>
      <c r="H110" s="236" t="s">
        <v>19</v>
      </c>
      <c r="I110" s="238"/>
      <c r="J110" s="235"/>
      <c r="K110" s="235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188</v>
      </c>
      <c r="AU110" s="243" t="s">
        <v>81</v>
      </c>
      <c r="AV110" s="13" t="s">
        <v>79</v>
      </c>
      <c r="AW110" s="13" t="s">
        <v>33</v>
      </c>
      <c r="AX110" s="13" t="s">
        <v>71</v>
      </c>
      <c r="AY110" s="243" t="s">
        <v>175</v>
      </c>
    </row>
    <row r="111" s="13" customFormat="1">
      <c r="A111" s="13"/>
      <c r="B111" s="234"/>
      <c r="C111" s="235"/>
      <c r="D111" s="227" t="s">
        <v>188</v>
      </c>
      <c r="E111" s="236" t="s">
        <v>19</v>
      </c>
      <c r="F111" s="237" t="s">
        <v>3676</v>
      </c>
      <c r="G111" s="235"/>
      <c r="H111" s="236" t="s">
        <v>19</v>
      </c>
      <c r="I111" s="238"/>
      <c r="J111" s="235"/>
      <c r="K111" s="235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188</v>
      </c>
      <c r="AU111" s="243" t="s">
        <v>81</v>
      </c>
      <c r="AV111" s="13" t="s">
        <v>79</v>
      </c>
      <c r="AW111" s="13" t="s">
        <v>33</v>
      </c>
      <c r="AX111" s="13" t="s">
        <v>71</v>
      </c>
      <c r="AY111" s="243" t="s">
        <v>175</v>
      </c>
    </row>
    <row r="112" s="14" customFormat="1">
      <c r="A112" s="14"/>
      <c r="B112" s="244"/>
      <c r="C112" s="245"/>
      <c r="D112" s="227" t="s">
        <v>188</v>
      </c>
      <c r="E112" s="246" t="s">
        <v>19</v>
      </c>
      <c r="F112" s="247" t="s">
        <v>3677</v>
      </c>
      <c r="G112" s="245"/>
      <c r="H112" s="248">
        <v>20.620000000000001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188</v>
      </c>
      <c r="AU112" s="254" t="s">
        <v>81</v>
      </c>
      <c r="AV112" s="14" t="s">
        <v>81</v>
      </c>
      <c r="AW112" s="14" t="s">
        <v>33</v>
      </c>
      <c r="AX112" s="14" t="s">
        <v>71</v>
      </c>
      <c r="AY112" s="254" t="s">
        <v>175</v>
      </c>
    </row>
    <row r="113" s="14" customFormat="1">
      <c r="A113" s="14"/>
      <c r="B113" s="244"/>
      <c r="C113" s="245"/>
      <c r="D113" s="227" t="s">
        <v>188</v>
      </c>
      <c r="E113" s="246" t="s">
        <v>19</v>
      </c>
      <c r="F113" s="247" t="s">
        <v>3678</v>
      </c>
      <c r="G113" s="245"/>
      <c r="H113" s="248">
        <v>30.762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188</v>
      </c>
      <c r="AU113" s="254" t="s">
        <v>81</v>
      </c>
      <c r="AV113" s="14" t="s">
        <v>81</v>
      </c>
      <c r="AW113" s="14" t="s">
        <v>33</v>
      </c>
      <c r="AX113" s="14" t="s">
        <v>71</v>
      </c>
      <c r="AY113" s="254" t="s">
        <v>175</v>
      </c>
    </row>
    <row r="114" s="14" customFormat="1">
      <c r="A114" s="14"/>
      <c r="B114" s="244"/>
      <c r="C114" s="245"/>
      <c r="D114" s="227" t="s">
        <v>188</v>
      </c>
      <c r="E114" s="246" t="s">
        <v>19</v>
      </c>
      <c r="F114" s="247" t="s">
        <v>3679</v>
      </c>
      <c r="G114" s="245"/>
      <c r="H114" s="248">
        <v>6.29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188</v>
      </c>
      <c r="AU114" s="254" t="s">
        <v>81</v>
      </c>
      <c r="AV114" s="14" t="s">
        <v>81</v>
      </c>
      <c r="AW114" s="14" t="s">
        <v>33</v>
      </c>
      <c r="AX114" s="14" t="s">
        <v>71</v>
      </c>
      <c r="AY114" s="254" t="s">
        <v>175</v>
      </c>
    </row>
    <row r="115" s="14" customFormat="1">
      <c r="A115" s="14"/>
      <c r="B115" s="244"/>
      <c r="C115" s="245"/>
      <c r="D115" s="227" t="s">
        <v>188</v>
      </c>
      <c r="E115" s="246" t="s">
        <v>19</v>
      </c>
      <c r="F115" s="247" t="s">
        <v>3680</v>
      </c>
      <c r="G115" s="245"/>
      <c r="H115" s="248">
        <v>7.992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188</v>
      </c>
      <c r="AU115" s="254" t="s">
        <v>81</v>
      </c>
      <c r="AV115" s="14" t="s">
        <v>81</v>
      </c>
      <c r="AW115" s="14" t="s">
        <v>33</v>
      </c>
      <c r="AX115" s="14" t="s">
        <v>71</v>
      </c>
      <c r="AY115" s="254" t="s">
        <v>175</v>
      </c>
    </row>
    <row r="116" s="16" customFormat="1">
      <c r="A116" s="16"/>
      <c r="B116" s="266"/>
      <c r="C116" s="267"/>
      <c r="D116" s="227" t="s">
        <v>188</v>
      </c>
      <c r="E116" s="268" t="s">
        <v>19</v>
      </c>
      <c r="F116" s="269" t="s">
        <v>271</v>
      </c>
      <c r="G116" s="267"/>
      <c r="H116" s="270">
        <v>65.664000000000001</v>
      </c>
      <c r="I116" s="271"/>
      <c r="J116" s="267"/>
      <c r="K116" s="267"/>
      <c r="L116" s="272"/>
      <c r="M116" s="273"/>
      <c r="N116" s="274"/>
      <c r="O116" s="274"/>
      <c r="P116" s="274"/>
      <c r="Q116" s="274"/>
      <c r="R116" s="274"/>
      <c r="S116" s="274"/>
      <c r="T116" s="275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76" t="s">
        <v>188</v>
      </c>
      <c r="AU116" s="276" t="s">
        <v>81</v>
      </c>
      <c r="AV116" s="16" t="s">
        <v>207</v>
      </c>
      <c r="AW116" s="16" t="s">
        <v>33</v>
      </c>
      <c r="AX116" s="16" t="s">
        <v>71</v>
      </c>
      <c r="AY116" s="276" t="s">
        <v>175</v>
      </c>
    </row>
    <row r="117" s="14" customFormat="1">
      <c r="A117" s="14"/>
      <c r="B117" s="244"/>
      <c r="C117" s="245"/>
      <c r="D117" s="227" t="s">
        <v>188</v>
      </c>
      <c r="E117" s="246" t="s">
        <v>19</v>
      </c>
      <c r="F117" s="247" t="s">
        <v>3681</v>
      </c>
      <c r="G117" s="245"/>
      <c r="H117" s="248">
        <v>32.832000000000001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188</v>
      </c>
      <c r="AU117" s="254" t="s">
        <v>81</v>
      </c>
      <c r="AV117" s="14" t="s">
        <v>81</v>
      </c>
      <c r="AW117" s="14" t="s">
        <v>33</v>
      </c>
      <c r="AX117" s="14" t="s">
        <v>79</v>
      </c>
      <c r="AY117" s="254" t="s">
        <v>175</v>
      </c>
    </row>
    <row r="118" s="2" customFormat="1" ht="33" customHeight="1">
      <c r="A118" s="40"/>
      <c r="B118" s="41"/>
      <c r="C118" s="214" t="s">
        <v>81</v>
      </c>
      <c r="D118" s="214" t="s">
        <v>177</v>
      </c>
      <c r="E118" s="215" t="s">
        <v>191</v>
      </c>
      <c r="F118" s="216" t="s">
        <v>192</v>
      </c>
      <c r="G118" s="217" t="s">
        <v>180</v>
      </c>
      <c r="H118" s="218">
        <v>32.832000000000001</v>
      </c>
      <c r="I118" s="219"/>
      <c r="J118" s="220">
        <f>ROUND(I118*H118,2)</f>
        <v>0</v>
      </c>
      <c r="K118" s="216" t="s">
        <v>181</v>
      </c>
      <c r="L118" s="46"/>
      <c r="M118" s="221" t="s">
        <v>19</v>
      </c>
      <c r="N118" s="222" t="s">
        <v>42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182</v>
      </c>
      <c r="AT118" s="225" t="s">
        <v>177</v>
      </c>
      <c r="AU118" s="225" t="s">
        <v>81</v>
      </c>
      <c r="AY118" s="19" t="s">
        <v>175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79</v>
      </c>
      <c r="BK118" s="226">
        <f>ROUND(I118*H118,2)</f>
        <v>0</v>
      </c>
      <c r="BL118" s="19" t="s">
        <v>182</v>
      </c>
      <c r="BM118" s="225" t="s">
        <v>3682</v>
      </c>
    </row>
    <row r="119" s="2" customFormat="1">
      <c r="A119" s="40"/>
      <c r="B119" s="41"/>
      <c r="C119" s="42"/>
      <c r="D119" s="227" t="s">
        <v>184</v>
      </c>
      <c r="E119" s="42"/>
      <c r="F119" s="228" t="s">
        <v>194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184</v>
      </c>
      <c r="AU119" s="19" t="s">
        <v>81</v>
      </c>
    </row>
    <row r="120" s="2" customFormat="1">
      <c r="A120" s="40"/>
      <c r="B120" s="41"/>
      <c r="C120" s="42"/>
      <c r="D120" s="232" t="s">
        <v>186</v>
      </c>
      <c r="E120" s="42"/>
      <c r="F120" s="233" t="s">
        <v>195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186</v>
      </c>
      <c r="AU120" s="19" t="s">
        <v>81</v>
      </c>
    </row>
    <row r="121" s="13" customFormat="1">
      <c r="A121" s="13"/>
      <c r="B121" s="234"/>
      <c r="C121" s="235"/>
      <c r="D121" s="227" t="s">
        <v>188</v>
      </c>
      <c r="E121" s="236" t="s">
        <v>19</v>
      </c>
      <c r="F121" s="237" t="s">
        <v>3674</v>
      </c>
      <c r="G121" s="235"/>
      <c r="H121" s="236" t="s">
        <v>19</v>
      </c>
      <c r="I121" s="238"/>
      <c r="J121" s="235"/>
      <c r="K121" s="235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188</v>
      </c>
      <c r="AU121" s="243" t="s">
        <v>81</v>
      </c>
      <c r="AV121" s="13" t="s">
        <v>79</v>
      </c>
      <c r="AW121" s="13" t="s">
        <v>33</v>
      </c>
      <c r="AX121" s="13" t="s">
        <v>71</v>
      </c>
      <c r="AY121" s="243" t="s">
        <v>175</v>
      </c>
    </row>
    <row r="122" s="13" customFormat="1">
      <c r="A122" s="13"/>
      <c r="B122" s="234"/>
      <c r="C122" s="235"/>
      <c r="D122" s="227" t="s">
        <v>188</v>
      </c>
      <c r="E122" s="236" t="s">
        <v>19</v>
      </c>
      <c r="F122" s="237" t="s">
        <v>3675</v>
      </c>
      <c r="G122" s="235"/>
      <c r="H122" s="236" t="s">
        <v>19</v>
      </c>
      <c r="I122" s="238"/>
      <c r="J122" s="235"/>
      <c r="K122" s="235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188</v>
      </c>
      <c r="AU122" s="243" t="s">
        <v>81</v>
      </c>
      <c r="AV122" s="13" t="s">
        <v>79</v>
      </c>
      <c r="AW122" s="13" t="s">
        <v>33</v>
      </c>
      <c r="AX122" s="13" t="s">
        <v>71</v>
      </c>
      <c r="AY122" s="243" t="s">
        <v>175</v>
      </c>
    </row>
    <row r="123" s="13" customFormat="1">
      <c r="A123" s="13"/>
      <c r="B123" s="234"/>
      <c r="C123" s="235"/>
      <c r="D123" s="227" t="s">
        <v>188</v>
      </c>
      <c r="E123" s="236" t="s">
        <v>19</v>
      </c>
      <c r="F123" s="237" t="s">
        <v>3676</v>
      </c>
      <c r="G123" s="235"/>
      <c r="H123" s="236" t="s">
        <v>19</v>
      </c>
      <c r="I123" s="238"/>
      <c r="J123" s="235"/>
      <c r="K123" s="235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188</v>
      </c>
      <c r="AU123" s="243" t="s">
        <v>81</v>
      </c>
      <c r="AV123" s="13" t="s">
        <v>79</v>
      </c>
      <c r="AW123" s="13" t="s">
        <v>33</v>
      </c>
      <c r="AX123" s="13" t="s">
        <v>71</v>
      </c>
      <c r="AY123" s="243" t="s">
        <v>175</v>
      </c>
    </row>
    <row r="124" s="14" customFormat="1">
      <c r="A124" s="14"/>
      <c r="B124" s="244"/>
      <c r="C124" s="245"/>
      <c r="D124" s="227" t="s">
        <v>188</v>
      </c>
      <c r="E124" s="246" t="s">
        <v>19</v>
      </c>
      <c r="F124" s="247" t="s">
        <v>3677</v>
      </c>
      <c r="G124" s="245"/>
      <c r="H124" s="248">
        <v>20.620000000000001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188</v>
      </c>
      <c r="AU124" s="254" t="s">
        <v>81</v>
      </c>
      <c r="AV124" s="14" t="s">
        <v>81</v>
      </c>
      <c r="AW124" s="14" t="s">
        <v>33</v>
      </c>
      <c r="AX124" s="14" t="s">
        <v>71</v>
      </c>
      <c r="AY124" s="254" t="s">
        <v>175</v>
      </c>
    </row>
    <row r="125" s="14" customFormat="1">
      <c r="A125" s="14"/>
      <c r="B125" s="244"/>
      <c r="C125" s="245"/>
      <c r="D125" s="227" t="s">
        <v>188</v>
      </c>
      <c r="E125" s="246" t="s">
        <v>19</v>
      </c>
      <c r="F125" s="247" t="s">
        <v>3678</v>
      </c>
      <c r="G125" s="245"/>
      <c r="H125" s="248">
        <v>30.762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188</v>
      </c>
      <c r="AU125" s="254" t="s">
        <v>81</v>
      </c>
      <c r="AV125" s="14" t="s">
        <v>81</v>
      </c>
      <c r="AW125" s="14" t="s">
        <v>33</v>
      </c>
      <c r="AX125" s="14" t="s">
        <v>71</v>
      </c>
      <c r="AY125" s="254" t="s">
        <v>175</v>
      </c>
    </row>
    <row r="126" s="14" customFormat="1">
      <c r="A126" s="14"/>
      <c r="B126" s="244"/>
      <c r="C126" s="245"/>
      <c r="D126" s="227" t="s">
        <v>188</v>
      </c>
      <c r="E126" s="246" t="s">
        <v>19</v>
      </c>
      <c r="F126" s="247" t="s">
        <v>3679</v>
      </c>
      <c r="G126" s="245"/>
      <c r="H126" s="248">
        <v>6.29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188</v>
      </c>
      <c r="AU126" s="254" t="s">
        <v>81</v>
      </c>
      <c r="AV126" s="14" t="s">
        <v>81</v>
      </c>
      <c r="AW126" s="14" t="s">
        <v>33</v>
      </c>
      <c r="AX126" s="14" t="s">
        <v>71</v>
      </c>
      <c r="AY126" s="254" t="s">
        <v>175</v>
      </c>
    </row>
    <row r="127" s="14" customFormat="1">
      <c r="A127" s="14"/>
      <c r="B127" s="244"/>
      <c r="C127" s="245"/>
      <c r="D127" s="227" t="s">
        <v>188</v>
      </c>
      <c r="E127" s="246" t="s">
        <v>19</v>
      </c>
      <c r="F127" s="247" t="s">
        <v>3680</v>
      </c>
      <c r="G127" s="245"/>
      <c r="H127" s="248">
        <v>7.992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188</v>
      </c>
      <c r="AU127" s="254" t="s">
        <v>81</v>
      </c>
      <c r="AV127" s="14" t="s">
        <v>81</v>
      </c>
      <c r="AW127" s="14" t="s">
        <v>33</v>
      </c>
      <c r="AX127" s="14" t="s">
        <v>71</v>
      </c>
      <c r="AY127" s="254" t="s">
        <v>175</v>
      </c>
    </row>
    <row r="128" s="16" customFormat="1">
      <c r="A128" s="16"/>
      <c r="B128" s="266"/>
      <c r="C128" s="267"/>
      <c r="D128" s="227" t="s">
        <v>188</v>
      </c>
      <c r="E128" s="268" t="s">
        <v>19</v>
      </c>
      <c r="F128" s="269" t="s">
        <v>271</v>
      </c>
      <c r="G128" s="267"/>
      <c r="H128" s="270">
        <v>65.664000000000001</v>
      </c>
      <c r="I128" s="271"/>
      <c r="J128" s="267"/>
      <c r="K128" s="267"/>
      <c r="L128" s="272"/>
      <c r="M128" s="273"/>
      <c r="N128" s="274"/>
      <c r="O128" s="274"/>
      <c r="P128" s="274"/>
      <c r="Q128" s="274"/>
      <c r="R128" s="274"/>
      <c r="S128" s="274"/>
      <c r="T128" s="275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6" t="s">
        <v>188</v>
      </c>
      <c r="AU128" s="276" t="s">
        <v>81</v>
      </c>
      <c r="AV128" s="16" t="s">
        <v>207</v>
      </c>
      <c r="AW128" s="16" t="s">
        <v>33</v>
      </c>
      <c r="AX128" s="16" t="s">
        <v>71</v>
      </c>
      <c r="AY128" s="276" t="s">
        <v>175</v>
      </c>
    </row>
    <row r="129" s="14" customFormat="1">
      <c r="A129" s="14"/>
      <c r="B129" s="244"/>
      <c r="C129" s="245"/>
      <c r="D129" s="227" t="s">
        <v>188</v>
      </c>
      <c r="E129" s="246" t="s">
        <v>19</v>
      </c>
      <c r="F129" s="247" t="s">
        <v>3681</v>
      </c>
      <c r="G129" s="245"/>
      <c r="H129" s="248">
        <v>32.832000000000001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188</v>
      </c>
      <c r="AU129" s="254" t="s">
        <v>81</v>
      </c>
      <c r="AV129" s="14" t="s">
        <v>81</v>
      </c>
      <c r="AW129" s="14" t="s">
        <v>33</v>
      </c>
      <c r="AX129" s="14" t="s">
        <v>79</v>
      </c>
      <c r="AY129" s="254" t="s">
        <v>175</v>
      </c>
    </row>
    <row r="130" s="2" customFormat="1" ht="37.8" customHeight="1">
      <c r="A130" s="40"/>
      <c r="B130" s="41"/>
      <c r="C130" s="214" t="s">
        <v>207</v>
      </c>
      <c r="D130" s="214" t="s">
        <v>177</v>
      </c>
      <c r="E130" s="215" t="s">
        <v>3683</v>
      </c>
      <c r="F130" s="216" t="s">
        <v>3684</v>
      </c>
      <c r="G130" s="217" t="s">
        <v>180</v>
      </c>
      <c r="H130" s="218">
        <v>12.054</v>
      </c>
      <c r="I130" s="219"/>
      <c r="J130" s="220">
        <f>ROUND(I130*H130,2)</f>
        <v>0</v>
      </c>
      <c r="K130" s="216" t="s">
        <v>181</v>
      </c>
      <c r="L130" s="46"/>
      <c r="M130" s="221" t="s">
        <v>19</v>
      </c>
      <c r="N130" s="222" t="s">
        <v>42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182</v>
      </c>
      <c r="AT130" s="225" t="s">
        <v>177</v>
      </c>
      <c r="AU130" s="225" t="s">
        <v>81</v>
      </c>
      <c r="AY130" s="19" t="s">
        <v>175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182</v>
      </c>
      <c r="BM130" s="225" t="s">
        <v>3685</v>
      </c>
    </row>
    <row r="131" s="2" customFormat="1">
      <c r="A131" s="40"/>
      <c r="B131" s="41"/>
      <c r="C131" s="42"/>
      <c r="D131" s="227" t="s">
        <v>184</v>
      </c>
      <c r="E131" s="42"/>
      <c r="F131" s="228" t="s">
        <v>3686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184</v>
      </c>
      <c r="AU131" s="19" t="s">
        <v>81</v>
      </c>
    </row>
    <row r="132" s="2" customFormat="1">
      <c r="A132" s="40"/>
      <c r="B132" s="41"/>
      <c r="C132" s="42"/>
      <c r="D132" s="232" t="s">
        <v>186</v>
      </c>
      <c r="E132" s="42"/>
      <c r="F132" s="233" t="s">
        <v>3687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186</v>
      </c>
      <c r="AU132" s="19" t="s">
        <v>81</v>
      </c>
    </row>
    <row r="133" s="13" customFormat="1">
      <c r="A133" s="13"/>
      <c r="B133" s="234"/>
      <c r="C133" s="235"/>
      <c r="D133" s="227" t="s">
        <v>188</v>
      </c>
      <c r="E133" s="236" t="s">
        <v>19</v>
      </c>
      <c r="F133" s="237" t="s">
        <v>3688</v>
      </c>
      <c r="G133" s="235"/>
      <c r="H133" s="236" t="s">
        <v>19</v>
      </c>
      <c r="I133" s="238"/>
      <c r="J133" s="235"/>
      <c r="K133" s="235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188</v>
      </c>
      <c r="AU133" s="243" t="s">
        <v>81</v>
      </c>
      <c r="AV133" s="13" t="s">
        <v>79</v>
      </c>
      <c r="AW133" s="13" t="s">
        <v>33</v>
      </c>
      <c r="AX133" s="13" t="s">
        <v>71</v>
      </c>
      <c r="AY133" s="243" t="s">
        <v>175</v>
      </c>
    </row>
    <row r="134" s="14" customFormat="1">
      <c r="A134" s="14"/>
      <c r="B134" s="244"/>
      <c r="C134" s="245"/>
      <c r="D134" s="227" t="s">
        <v>188</v>
      </c>
      <c r="E134" s="246" t="s">
        <v>19</v>
      </c>
      <c r="F134" s="247" t="s">
        <v>3689</v>
      </c>
      <c r="G134" s="245"/>
      <c r="H134" s="248">
        <v>12.054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188</v>
      </c>
      <c r="AU134" s="254" t="s">
        <v>81</v>
      </c>
      <c r="AV134" s="14" t="s">
        <v>81</v>
      </c>
      <c r="AW134" s="14" t="s">
        <v>33</v>
      </c>
      <c r="AX134" s="14" t="s">
        <v>79</v>
      </c>
      <c r="AY134" s="254" t="s">
        <v>175</v>
      </c>
    </row>
    <row r="135" s="2" customFormat="1" ht="37.8" customHeight="1">
      <c r="A135" s="40"/>
      <c r="B135" s="41"/>
      <c r="C135" s="214" t="s">
        <v>182</v>
      </c>
      <c r="D135" s="214" t="s">
        <v>177</v>
      </c>
      <c r="E135" s="215" t="s">
        <v>215</v>
      </c>
      <c r="F135" s="216" t="s">
        <v>216</v>
      </c>
      <c r="G135" s="217" t="s">
        <v>180</v>
      </c>
      <c r="H135" s="218">
        <v>72.323999999999998</v>
      </c>
      <c r="I135" s="219"/>
      <c r="J135" s="220">
        <f>ROUND(I135*H135,2)</f>
        <v>0</v>
      </c>
      <c r="K135" s="216" t="s">
        <v>181</v>
      </c>
      <c r="L135" s="46"/>
      <c r="M135" s="221" t="s">
        <v>19</v>
      </c>
      <c r="N135" s="222" t="s">
        <v>42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182</v>
      </c>
      <c r="AT135" s="225" t="s">
        <v>177</v>
      </c>
      <c r="AU135" s="225" t="s">
        <v>81</v>
      </c>
      <c r="AY135" s="19" t="s">
        <v>175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182</v>
      </c>
      <c r="BM135" s="225" t="s">
        <v>3690</v>
      </c>
    </row>
    <row r="136" s="2" customFormat="1">
      <c r="A136" s="40"/>
      <c r="B136" s="41"/>
      <c r="C136" s="42"/>
      <c r="D136" s="227" t="s">
        <v>184</v>
      </c>
      <c r="E136" s="42"/>
      <c r="F136" s="228" t="s">
        <v>218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184</v>
      </c>
      <c r="AU136" s="19" t="s">
        <v>81</v>
      </c>
    </row>
    <row r="137" s="2" customFormat="1">
      <c r="A137" s="40"/>
      <c r="B137" s="41"/>
      <c r="C137" s="42"/>
      <c r="D137" s="232" t="s">
        <v>186</v>
      </c>
      <c r="E137" s="42"/>
      <c r="F137" s="233" t="s">
        <v>219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186</v>
      </c>
      <c r="AU137" s="19" t="s">
        <v>81</v>
      </c>
    </row>
    <row r="138" s="13" customFormat="1">
      <c r="A138" s="13"/>
      <c r="B138" s="234"/>
      <c r="C138" s="235"/>
      <c r="D138" s="227" t="s">
        <v>188</v>
      </c>
      <c r="E138" s="236" t="s">
        <v>19</v>
      </c>
      <c r="F138" s="237" t="s">
        <v>3688</v>
      </c>
      <c r="G138" s="235"/>
      <c r="H138" s="236" t="s">
        <v>19</v>
      </c>
      <c r="I138" s="238"/>
      <c r="J138" s="235"/>
      <c r="K138" s="235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188</v>
      </c>
      <c r="AU138" s="243" t="s">
        <v>81</v>
      </c>
      <c r="AV138" s="13" t="s">
        <v>79</v>
      </c>
      <c r="AW138" s="13" t="s">
        <v>33</v>
      </c>
      <c r="AX138" s="13" t="s">
        <v>71</v>
      </c>
      <c r="AY138" s="243" t="s">
        <v>175</v>
      </c>
    </row>
    <row r="139" s="14" customFormat="1">
      <c r="A139" s="14"/>
      <c r="B139" s="244"/>
      <c r="C139" s="245"/>
      <c r="D139" s="227" t="s">
        <v>188</v>
      </c>
      <c r="E139" s="246" t="s">
        <v>19</v>
      </c>
      <c r="F139" s="247" t="s">
        <v>3691</v>
      </c>
      <c r="G139" s="245"/>
      <c r="H139" s="248">
        <v>72.323999999999998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188</v>
      </c>
      <c r="AU139" s="254" t="s">
        <v>81</v>
      </c>
      <c r="AV139" s="14" t="s">
        <v>81</v>
      </c>
      <c r="AW139" s="14" t="s">
        <v>33</v>
      </c>
      <c r="AX139" s="14" t="s">
        <v>79</v>
      </c>
      <c r="AY139" s="254" t="s">
        <v>175</v>
      </c>
    </row>
    <row r="140" s="2" customFormat="1" ht="33" customHeight="1">
      <c r="A140" s="40"/>
      <c r="B140" s="41"/>
      <c r="C140" s="214" t="s">
        <v>221</v>
      </c>
      <c r="D140" s="214" t="s">
        <v>177</v>
      </c>
      <c r="E140" s="215" t="s">
        <v>222</v>
      </c>
      <c r="F140" s="216" t="s">
        <v>223</v>
      </c>
      <c r="G140" s="217" t="s">
        <v>224</v>
      </c>
      <c r="H140" s="218">
        <v>21.696999999999999</v>
      </c>
      <c r="I140" s="219"/>
      <c r="J140" s="220">
        <f>ROUND(I140*H140,2)</f>
        <v>0</v>
      </c>
      <c r="K140" s="216" t="s">
        <v>181</v>
      </c>
      <c r="L140" s="46"/>
      <c r="M140" s="221" t="s">
        <v>19</v>
      </c>
      <c r="N140" s="222" t="s">
        <v>42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182</v>
      </c>
      <c r="AT140" s="225" t="s">
        <v>177</v>
      </c>
      <c r="AU140" s="225" t="s">
        <v>81</v>
      </c>
      <c r="AY140" s="19" t="s">
        <v>175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79</v>
      </c>
      <c r="BK140" s="226">
        <f>ROUND(I140*H140,2)</f>
        <v>0</v>
      </c>
      <c r="BL140" s="19" t="s">
        <v>182</v>
      </c>
      <c r="BM140" s="225" t="s">
        <v>3692</v>
      </c>
    </row>
    <row r="141" s="2" customFormat="1">
      <c r="A141" s="40"/>
      <c r="B141" s="41"/>
      <c r="C141" s="42"/>
      <c r="D141" s="227" t="s">
        <v>184</v>
      </c>
      <c r="E141" s="42"/>
      <c r="F141" s="228" t="s">
        <v>226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184</v>
      </c>
      <c r="AU141" s="19" t="s">
        <v>81</v>
      </c>
    </row>
    <row r="142" s="2" customFormat="1">
      <c r="A142" s="40"/>
      <c r="B142" s="41"/>
      <c r="C142" s="42"/>
      <c r="D142" s="232" t="s">
        <v>186</v>
      </c>
      <c r="E142" s="42"/>
      <c r="F142" s="233" t="s">
        <v>227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186</v>
      </c>
      <c r="AU142" s="19" t="s">
        <v>81</v>
      </c>
    </row>
    <row r="143" s="13" customFormat="1">
      <c r="A143" s="13"/>
      <c r="B143" s="234"/>
      <c r="C143" s="235"/>
      <c r="D143" s="227" t="s">
        <v>188</v>
      </c>
      <c r="E143" s="236" t="s">
        <v>19</v>
      </c>
      <c r="F143" s="237" t="s">
        <v>3688</v>
      </c>
      <c r="G143" s="235"/>
      <c r="H143" s="236" t="s">
        <v>19</v>
      </c>
      <c r="I143" s="238"/>
      <c r="J143" s="235"/>
      <c r="K143" s="235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188</v>
      </c>
      <c r="AU143" s="243" t="s">
        <v>81</v>
      </c>
      <c r="AV143" s="13" t="s">
        <v>79</v>
      </c>
      <c r="AW143" s="13" t="s">
        <v>33</v>
      </c>
      <c r="AX143" s="13" t="s">
        <v>71</v>
      </c>
      <c r="AY143" s="243" t="s">
        <v>175</v>
      </c>
    </row>
    <row r="144" s="14" customFormat="1">
      <c r="A144" s="14"/>
      <c r="B144" s="244"/>
      <c r="C144" s="245"/>
      <c r="D144" s="227" t="s">
        <v>188</v>
      </c>
      <c r="E144" s="246" t="s">
        <v>19</v>
      </c>
      <c r="F144" s="247" t="s">
        <v>3693</v>
      </c>
      <c r="G144" s="245"/>
      <c r="H144" s="248">
        <v>21.696999999999999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188</v>
      </c>
      <c r="AU144" s="254" t="s">
        <v>81</v>
      </c>
      <c r="AV144" s="14" t="s">
        <v>81</v>
      </c>
      <c r="AW144" s="14" t="s">
        <v>33</v>
      </c>
      <c r="AX144" s="14" t="s">
        <v>79</v>
      </c>
      <c r="AY144" s="254" t="s">
        <v>175</v>
      </c>
    </row>
    <row r="145" s="2" customFormat="1" ht="16.5" customHeight="1">
      <c r="A145" s="40"/>
      <c r="B145" s="41"/>
      <c r="C145" s="214" t="s">
        <v>229</v>
      </c>
      <c r="D145" s="214" t="s">
        <v>177</v>
      </c>
      <c r="E145" s="215" t="s">
        <v>230</v>
      </c>
      <c r="F145" s="216" t="s">
        <v>231</v>
      </c>
      <c r="G145" s="217" t="s">
        <v>180</v>
      </c>
      <c r="H145" s="218">
        <v>12.054</v>
      </c>
      <c r="I145" s="219"/>
      <c r="J145" s="220">
        <f>ROUND(I145*H145,2)</f>
        <v>0</v>
      </c>
      <c r="K145" s="216" t="s">
        <v>181</v>
      </c>
      <c r="L145" s="46"/>
      <c r="M145" s="221" t="s">
        <v>19</v>
      </c>
      <c r="N145" s="222" t="s">
        <v>42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182</v>
      </c>
      <c r="AT145" s="225" t="s">
        <v>177</v>
      </c>
      <c r="AU145" s="225" t="s">
        <v>81</v>
      </c>
      <c r="AY145" s="19" t="s">
        <v>175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79</v>
      </c>
      <c r="BK145" s="226">
        <f>ROUND(I145*H145,2)</f>
        <v>0</v>
      </c>
      <c r="BL145" s="19" t="s">
        <v>182</v>
      </c>
      <c r="BM145" s="225" t="s">
        <v>3694</v>
      </c>
    </row>
    <row r="146" s="2" customFormat="1">
      <c r="A146" s="40"/>
      <c r="B146" s="41"/>
      <c r="C146" s="42"/>
      <c r="D146" s="227" t="s">
        <v>184</v>
      </c>
      <c r="E146" s="42"/>
      <c r="F146" s="228" t="s">
        <v>233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184</v>
      </c>
      <c r="AU146" s="19" t="s">
        <v>81</v>
      </c>
    </row>
    <row r="147" s="2" customFormat="1">
      <c r="A147" s="40"/>
      <c r="B147" s="41"/>
      <c r="C147" s="42"/>
      <c r="D147" s="232" t="s">
        <v>186</v>
      </c>
      <c r="E147" s="42"/>
      <c r="F147" s="233" t="s">
        <v>234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186</v>
      </c>
      <c r="AU147" s="19" t="s">
        <v>81</v>
      </c>
    </row>
    <row r="148" s="13" customFormat="1">
      <c r="A148" s="13"/>
      <c r="B148" s="234"/>
      <c r="C148" s="235"/>
      <c r="D148" s="227" t="s">
        <v>188</v>
      </c>
      <c r="E148" s="236" t="s">
        <v>19</v>
      </c>
      <c r="F148" s="237" t="s">
        <v>3688</v>
      </c>
      <c r="G148" s="235"/>
      <c r="H148" s="236" t="s">
        <v>19</v>
      </c>
      <c r="I148" s="238"/>
      <c r="J148" s="235"/>
      <c r="K148" s="235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188</v>
      </c>
      <c r="AU148" s="243" t="s">
        <v>81</v>
      </c>
      <c r="AV148" s="13" t="s">
        <v>79</v>
      </c>
      <c r="AW148" s="13" t="s">
        <v>33</v>
      </c>
      <c r="AX148" s="13" t="s">
        <v>71</v>
      </c>
      <c r="AY148" s="243" t="s">
        <v>175</v>
      </c>
    </row>
    <row r="149" s="14" customFormat="1">
      <c r="A149" s="14"/>
      <c r="B149" s="244"/>
      <c r="C149" s="245"/>
      <c r="D149" s="227" t="s">
        <v>188</v>
      </c>
      <c r="E149" s="246" t="s">
        <v>19</v>
      </c>
      <c r="F149" s="247" t="s">
        <v>3695</v>
      </c>
      <c r="G149" s="245"/>
      <c r="H149" s="248">
        <v>12.054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188</v>
      </c>
      <c r="AU149" s="254" t="s">
        <v>81</v>
      </c>
      <c r="AV149" s="14" t="s">
        <v>81</v>
      </c>
      <c r="AW149" s="14" t="s">
        <v>33</v>
      </c>
      <c r="AX149" s="14" t="s">
        <v>79</v>
      </c>
      <c r="AY149" s="254" t="s">
        <v>175</v>
      </c>
    </row>
    <row r="150" s="2" customFormat="1" ht="24.15" customHeight="1">
      <c r="A150" s="40"/>
      <c r="B150" s="41"/>
      <c r="C150" s="214" t="s">
        <v>235</v>
      </c>
      <c r="D150" s="214" t="s">
        <v>177</v>
      </c>
      <c r="E150" s="215" t="s">
        <v>3696</v>
      </c>
      <c r="F150" s="216" t="s">
        <v>3697</v>
      </c>
      <c r="G150" s="217" t="s">
        <v>180</v>
      </c>
      <c r="H150" s="218">
        <v>26.805</v>
      </c>
      <c r="I150" s="219"/>
      <c r="J150" s="220">
        <f>ROUND(I150*H150,2)</f>
        <v>0</v>
      </c>
      <c r="K150" s="216" t="s">
        <v>181</v>
      </c>
      <c r="L150" s="46"/>
      <c r="M150" s="221" t="s">
        <v>19</v>
      </c>
      <c r="N150" s="222" t="s">
        <v>42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182</v>
      </c>
      <c r="AT150" s="225" t="s">
        <v>177</v>
      </c>
      <c r="AU150" s="225" t="s">
        <v>81</v>
      </c>
      <c r="AY150" s="19" t="s">
        <v>175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182</v>
      </c>
      <c r="BM150" s="225" t="s">
        <v>3698</v>
      </c>
    </row>
    <row r="151" s="2" customFormat="1">
      <c r="A151" s="40"/>
      <c r="B151" s="41"/>
      <c r="C151" s="42"/>
      <c r="D151" s="227" t="s">
        <v>184</v>
      </c>
      <c r="E151" s="42"/>
      <c r="F151" s="228" t="s">
        <v>3699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184</v>
      </c>
      <c r="AU151" s="19" t="s">
        <v>81</v>
      </c>
    </row>
    <row r="152" s="2" customFormat="1">
      <c r="A152" s="40"/>
      <c r="B152" s="41"/>
      <c r="C152" s="42"/>
      <c r="D152" s="232" t="s">
        <v>186</v>
      </c>
      <c r="E152" s="42"/>
      <c r="F152" s="233" t="s">
        <v>3700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186</v>
      </c>
      <c r="AU152" s="19" t="s">
        <v>81</v>
      </c>
    </row>
    <row r="153" s="13" customFormat="1">
      <c r="A153" s="13"/>
      <c r="B153" s="234"/>
      <c r="C153" s="235"/>
      <c r="D153" s="227" t="s">
        <v>188</v>
      </c>
      <c r="E153" s="236" t="s">
        <v>19</v>
      </c>
      <c r="F153" s="237" t="s">
        <v>3674</v>
      </c>
      <c r="G153" s="235"/>
      <c r="H153" s="236" t="s">
        <v>19</v>
      </c>
      <c r="I153" s="238"/>
      <c r="J153" s="235"/>
      <c r="K153" s="235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188</v>
      </c>
      <c r="AU153" s="243" t="s">
        <v>81</v>
      </c>
      <c r="AV153" s="13" t="s">
        <v>79</v>
      </c>
      <c r="AW153" s="13" t="s">
        <v>33</v>
      </c>
      <c r="AX153" s="13" t="s">
        <v>71</v>
      </c>
      <c r="AY153" s="243" t="s">
        <v>175</v>
      </c>
    </row>
    <row r="154" s="13" customFormat="1">
      <c r="A154" s="13"/>
      <c r="B154" s="234"/>
      <c r="C154" s="235"/>
      <c r="D154" s="227" t="s">
        <v>188</v>
      </c>
      <c r="E154" s="236" t="s">
        <v>19</v>
      </c>
      <c r="F154" s="237" t="s">
        <v>3675</v>
      </c>
      <c r="G154" s="235"/>
      <c r="H154" s="236" t="s">
        <v>19</v>
      </c>
      <c r="I154" s="238"/>
      <c r="J154" s="235"/>
      <c r="K154" s="235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188</v>
      </c>
      <c r="AU154" s="243" t="s">
        <v>81</v>
      </c>
      <c r="AV154" s="13" t="s">
        <v>79</v>
      </c>
      <c r="AW154" s="13" t="s">
        <v>33</v>
      </c>
      <c r="AX154" s="13" t="s">
        <v>71</v>
      </c>
      <c r="AY154" s="243" t="s">
        <v>175</v>
      </c>
    </row>
    <row r="155" s="13" customFormat="1">
      <c r="A155" s="13"/>
      <c r="B155" s="234"/>
      <c r="C155" s="235"/>
      <c r="D155" s="227" t="s">
        <v>188</v>
      </c>
      <c r="E155" s="236" t="s">
        <v>19</v>
      </c>
      <c r="F155" s="237" t="s">
        <v>3701</v>
      </c>
      <c r="G155" s="235"/>
      <c r="H155" s="236" t="s">
        <v>19</v>
      </c>
      <c r="I155" s="238"/>
      <c r="J155" s="235"/>
      <c r="K155" s="235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188</v>
      </c>
      <c r="AU155" s="243" t="s">
        <v>81</v>
      </c>
      <c r="AV155" s="13" t="s">
        <v>79</v>
      </c>
      <c r="AW155" s="13" t="s">
        <v>33</v>
      </c>
      <c r="AX155" s="13" t="s">
        <v>71</v>
      </c>
      <c r="AY155" s="243" t="s">
        <v>175</v>
      </c>
    </row>
    <row r="156" s="14" customFormat="1">
      <c r="A156" s="14"/>
      <c r="B156" s="244"/>
      <c r="C156" s="245"/>
      <c r="D156" s="227" t="s">
        <v>188</v>
      </c>
      <c r="E156" s="246" t="s">
        <v>19</v>
      </c>
      <c r="F156" s="247" t="s">
        <v>3702</v>
      </c>
      <c r="G156" s="245"/>
      <c r="H156" s="248">
        <v>16.113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188</v>
      </c>
      <c r="AU156" s="254" t="s">
        <v>81</v>
      </c>
      <c r="AV156" s="14" t="s">
        <v>81</v>
      </c>
      <c r="AW156" s="14" t="s">
        <v>33</v>
      </c>
      <c r="AX156" s="14" t="s">
        <v>71</v>
      </c>
      <c r="AY156" s="254" t="s">
        <v>175</v>
      </c>
    </row>
    <row r="157" s="14" customFormat="1">
      <c r="A157" s="14"/>
      <c r="B157" s="244"/>
      <c r="C157" s="245"/>
      <c r="D157" s="227" t="s">
        <v>188</v>
      </c>
      <c r="E157" s="246" t="s">
        <v>19</v>
      </c>
      <c r="F157" s="247" t="s">
        <v>3703</v>
      </c>
      <c r="G157" s="245"/>
      <c r="H157" s="248">
        <v>26.469999999999999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188</v>
      </c>
      <c r="AU157" s="254" t="s">
        <v>81</v>
      </c>
      <c r="AV157" s="14" t="s">
        <v>81</v>
      </c>
      <c r="AW157" s="14" t="s">
        <v>33</v>
      </c>
      <c r="AX157" s="14" t="s">
        <v>71</v>
      </c>
      <c r="AY157" s="254" t="s">
        <v>175</v>
      </c>
    </row>
    <row r="158" s="14" customFormat="1">
      <c r="A158" s="14"/>
      <c r="B158" s="244"/>
      <c r="C158" s="245"/>
      <c r="D158" s="227" t="s">
        <v>188</v>
      </c>
      <c r="E158" s="246" t="s">
        <v>19</v>
      </c>
      <c r="F158" s="247" t="s">
        <v>3704</v>
      </c>
      <c r="G158" s="245"/>
      <c r="H158" s="248">
        <v>4.8099999999999996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188</v>
      </c>
      <c r="AU158" s="254" t="s">
        <v>81</v>
      </c>
      <c r="AV158" s="14" t="s">
        <v>81</v>
      </c>
      <c r="AW158" s="14" t="s">
        <v>33</v>
      </c>
      <c r="AX158" s="14" t="s">
        <v>71</v>
      </c>
      <c r="AY158" s="254" t="s">
        <v>175</v>
      </c>
    </row>
    <row r="159" s="14" customFormat="1">
      <c r="A159" s="14"/>
      <c r="B159" s="244"/>
      <c r="C159" s="245"/>
      <c r="D159" s="227" t="s">
        <v>188</v>
      </c>
      <c r="E159" s="246" t="s">
        <v>19</v>
      </c>
      <c r="F159" s="247" t="s">
        <v>3705</v>
      </c>
      <c r="G159" s="245"/>
      <c r="H159" s="248">
        <v>6.2160000000000002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188</v>
      </c>
      <c r="AU159" s="254" t="s">
        <v>81</v>
      </c>
      <c r="AV159" s="14" t="s">
        <v>81</v>
      </c>
      <c r="AW159" s="14" t="s">
        <v>33</v>
      </c>
      <c r="AX159" s="14" t="s">
        <v>71</v>
      </c>
      <c r="AY159" s="254" t="s">
        <v>175</v>
      </c>
    </row>
    <row r="160" s="16" customFormat="1">
      <c r="A160" s="16"/>
      <c r="B160" s="266"/>
      <c r="C160" s="267"/>
      <c r="D160" s="227" t="s">
        <v>188</v>
      </c>
      <c r="E160" s="268" t="s">
        <v>19</v>
      </c>
      <c r="F160" s="269" t="s">
        <v>271</v>
      </c>
      <c r="G160" s="267"/>
      <c r="H160" s="270">
        <v>53.609000000000002</v>
      </c>
      <c r="I160" s="271"/>
      <c r="J160" s="267"/>
      <c r="K160" s="267"/>
      <c r="L160" s="272"/>
      <c r="M160" s="273"/>
      <c r="N160" s="274"/>
      <c r="O160" s="274"/>
      <c r="P160" s="274"/>
      <c r="Q160" s="274"/>
      <c r="R160" s="274"/>
      <c r="S160" s="274"/>
      <c r="T160" s="275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76" t="s">
        <v>188</v>
      </c>
      <c r="AU160" s="276" t="s">
        <v>81</v>
      </c>
      <c r="AV160" s="16" t="s">
        <v>207</v>
      </c>
      <c r="AW160" s="16" t="s">
        <v>33</v>
      </c>
      <c r="AX160" s="16" t="s">
        <v>71</v>
      </c>
      <c r="AY160" s="276" t="s">
        <v>175</v>
      </c>
    </row>
    <row r="161" s="14" customFormat="1">
      <c r="A161" s="14"/>
      <c r="B161" s="244"/>
      <c r="C161" s="245"/>
      <c r="D161" s="227" t="s">
        <v>188</v>
      </c>
      <c r="E161" s="246" t="s">
        <v>19</v>
      </c>
      <c r="F161" s="247" t="s">
        <v>3706</v>
      </c>
      <c r="G161" s="245"/>
      <c r="H161" s="248">
        <v>26.805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188</v>
      </c>
      <c r="AU161" s="254" t="s">
        <v>81</v>
      </c>
      <c r="AV161" s="14" t="s">
        <v>81</v>
      </c>
      <c r="AW161" s="14" t="s">
        <v>33</v>
      </c>
      <c r="AX161" s="14" t="s">
        <v>79</v>
      </c>
      <c r="AY161" s="254" t="s">
        <v>175</v>
      </c>
    </row>
    <row r="162" s="2" customFormat="1" ht="24.15" customHeight="1">
      <c r="A162" s="40"/>
      <c r="B162" s="41"/>
      <c r="C162" s="214" t="s">
        <v>245</v>
      </c>
      <c r="D162" s="214" t="s">
        <v>177</v>
      </c>
      <c r="E162" s="215" t="s">
        <v>236</v>
      </c>
      <c r="F162" s="216" t="s">
        <v>237</v>
      </c>
      <c r="G162" s="217" t="s">
        <v>180</v>
      </c>
      <c r="H162" s="218">
        <v>26.805</v>
      </c>
      <c r="I162" s="219"/>
      <c r="J162" s="220">
        <f>ROUND(I162*H162,2)</f>
        <v>0</v>
      </c>
      <c r="K162" s="216" t="s">
        <v>181</v>
      </c>
      <c r="L162" s="46"/>
      <c r="M162" s="221" t="s">
        <v>19</v>
      </c>
      <c r="N162" s="222" t="s">
        <v>42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182</v>
      </c>
      <c r="AT162" s="225" t="s">
        <v>177</v>
      </c>
      <c r="AU162" s="225" t="s">
        <v>81</v>
      </c>
      <c r="AY162" s="19" t="s">
        <v>175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79</v>
      </c>
      <c r="BK162" s="226">
        <f>ROUND(I162*H162,2)</f>
        <v>0</v>
      </c>
      <c r="BL162" s="19" t="s">
        <v>182</v>
      </c>
      <c r="BM162" s="225" t="s">
        <v>3707</v>
      </c>
    </row>
    <row r="163" s="2" customFormat="1">
      <c r="A163" s="40"/>
      <c r="B163" s="41"/>
      <c r="C163" s="42"/>
      <c r="D163" s="227" t="s">
        <v>184</v>
      </c>
      <c r="E163" s="42"/>
      <c r="F163" s="228" t="s">
        <v>239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184</v>
      </c>
      <c r="AU163" s="19" t="s">
        <v>81</v>
      </c>
    </row>
    <row r="164" s="2" customFormat="1">
      <c r="A164" s="40"/>
      <c r="B164" s="41"/>
      <c r="C164" s="42"/>
      <c r="D164" s="232" t="s">
        <v>186</v>
      </c>
      <c r="E164" s="42"/>
      <c r="F164" s="233" t="s">
        <v>240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186</v>
      </c>
      <c r="AU164" s="19" t="s">
        <v>81</v>
      </c>
    </row>
    <row r="165" s="13" customFormat="1">
      <c r="A165" s="13"/>
      <c r="B165" s="234"/>
      <c r="C165" s="235"/>
      <c r="D165" s="227" t="s">
        <v>188</v>
      </c>
      <c r="E165" s="236" t="s">
        <v>19</v>
      </c>
      <c r="F165" s="237" t="s">
        <v>3674</v>
      </c>
      <c r="G165" s="235"/>
      <c r="H165" s="236" t="s">
        <v>19</v>
      </c>
      <c r="I165" s="238"/>
      <c r="J165" s="235"/>
      <c r="K165" s="235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188</v>
      </c>
      <c r="AU165" s="243" t="s">
        <v>81</v>
      </c>
      <c r="AV165" s="13" t="s">
        <v>79</v>
      </c>
      <c r="AW165" s="13" t="s">
        <v>33</v>
      </c>
      <c r="AX165" s="13" t="s">
        <v>71</v>
      </c>
      <c r="AY165" s="243" t="s">
        <v>175</v>
      </c>
    </row>
    <row r="166" s="13" customFormat="1">
      <c r="A166" s="13"/>
      <c r="B166" s="234"/>
      <c r="C166" s="235"/>
      <c r="D166" s="227" t="s">
        <v>188</v>
      </c>
      <c r="E166" s="236" t="s">
        <v>19</v>
      </c>
      <c r="F166" s="237" t="s">
        <v>3675</v>
      </c>
      <c r="G166" s="235"/>
      <c r="H166" s="236" t="s">
        <v>19</v>
      </c>
      <c r="I166" s="238"/>
      <c r="J166" s="235"/>
      <c r="K166" s="235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188</v>
      </c>
      <c r="AU166" s="243" t="s">
        <v>81</v>
      </c>
      <c r="AV166" s="13" t="s">
        <v>79</v>
      </c>
      <c r="AW166" s="13" t="s">
        <v>33</v>
      </c>
      <c r="AX166" s="13" t="s">
        <v>71</v>
      </c>
      <c r="AY166" s="243" t="s">
        <v>175</v>
      </c>
    </row>
    <row r="167" s="13" customFormat="1">
      <c r="A167" s="13"/>
      <c r="B167" s="234"/>
      <c r="C167" s="235"/>
      <c r="D167" s="227" t="s">
        <v>188</v>
      </c>
      <c r="E167" s="236" t="s">
        <v>19</v>
      </c>
      <c r="F167" s="237" t="s">
        <v>3701</v>
      </c>
      <c r="G167" s="235"/>
      <c r="H167" s="236" t="s">
        <v>19</v>
      </c>
      <c r="I167" s="238"/>
      <c r="J167" s="235"/>
      <c r="K167" s="235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188</v>
      </c>
      <c r="AU167" s="243" t="s">
        <v>81</v>
      </c>
      <c r="AV167" s="13" t="s">
        <v>79</v>
      </c>
      <c r="AW167" s="13" t="s">
        <v>33</v>
      </c>
      <c r="AX167" s="13" t="s">
        <v>71</v>
      </c>
      <c r="AY167" s="243" t="s">
        <v>175</v>
      </c>
    </row>
    <row r="168" s="14" customFormat="1">
      <c r="A168" s="14"/>
      <c r="B168" s="244"/>
      <c r="C168" s="245"/>
      <c r="D168" s="227" t="s">
        <v>188</v>
      </c>
      <c r="E168" s="246" t="s">
        <v>19</v>
      </c>
      <c r="F168" s="247" t="s">
        <v>3702</v>
      </c>
      <c r="G168" s="245"/>
      <c r="H168" s="248">
        <v>16.113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188</v>
      </c>
      <c r="AU168" s="254" t="s">
        <v>81</v>
      </c>
      <c r="AV168" s="14" t="s">
        <v>81</v>
      </c>
      <c r="AW168" s="14" t="s">
        <v>33</v>
      </c>
      <c r="AX168" s="14" t="s">
        <v>71</v>
      </c>
      <c r="AY168" s="254" t="s">
        <v>175</v>
      </c>
    </row>
    <row r="169" s="14" customFormat="1">
      <c r="A169" s="14"/>
      <c r="B169" s="244"/>
      <c r="C169" s="245"/>
      <c r="D169" s="227" t="s">
        <v>188</v>
      </c>
      <c r="E169" s="246" t="s">
        <v>19</v>
      </c>
      <c r="F169" s="247" t="s">
        <v>3703</v>
      </c>
      <c r="G169" s="245"/>
      <c r="H169" s="248">
        <v>26.469999999999999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188</v>
      </c>
      <c r="AU169" s="254" t="s">
        <v>81</v>
      </c>
      <c r="AV169" s="14" t="s">
        <v>81</v>
      </c>
      <c r="AW169" s="14" t="s">
        <v>33</v>
      </c>
      <c r="AX169" s="14" t="s">
        <v>71</v>
      </c>
      <c r="AY169" s="254" t="s">
        <v>175</v>
      </c>
    </row>
    <row r="170" s="14" customFormat="1">
      <c r="A170" s="14"/>
      <c r="B170" s="244"/>
      <c r="C170" s="245"/>
      <c r="D170" s="227" t="s">
        <v>188</v>
      </c>
      <c r="E170" s="246" t="s">
        <v>19</v>
      </c>
      <c r="F170" s="247" t="s">
        <v>3704</v>
      </c>
      <c r="G170" s="245"/>
      <c r="H170" s="248">
        <v>4.8099999999999996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188</v>
      </c>
      <c r="AU170" s="254" t="s">
        <v>81</v>
      </c>
      <c r="AV170" s="14" t="s">
        <v>81</v>
      </c>
      <c r="AW170" s="14" t="s">
        <v>33</v>
      </c>
      <c r="AX170" s="14" t="s">
        <v>71</v>
      </c>
      <c r="AY170" s="254" t="s">
        <v>175</v>
      </c>
    </row>
    <row r="171" s="14" customFormat="1">
      <c r="A171" s="14"/>
      <c r="B171" s="244"/>
      <c r="C171" s="245"/>
      <c r="D171" s="227" t="s">
        <v>188</v>
      </c>
      <c r="E171" s="246" t="s">
        <v>19</v>
      </c>
      <c r="F171" s="247" t="s">
        <v>3705</v>
      </c>
      <c r="G171" s="245"/>
      <c r="H171" s="248">
        <v>6.2160000000000002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188</v>
      </c>
      <c r="AU171" s="254" t="s">
        <v>81</v>
      </c>
      <c r="AV171" s="14" t="s">
        <v>81</v>
      </c>
      <c r="AW171" s="14" t="s">
        <v>33</v>
      </c>
      <c r="AX171" s="14" t="s">
        <v>71</v>
      </c>
      <c r="AY171" s="254" t="s">
        <v>175</v>
      </c>
    </row>
    <row r="172" s="16" customFormat="1">
      <c r="A172" s="16"/>
      <c r="B172" s="266"/>
      <c r="C172" s="267"/>
      <c r="D172" s="227" t="s">
        <v>188</v>
      </c>
      <c r="E172" s="268" t="s">
        <v>19</v>
      </c>
      <c r="F172" s="269" t="s">
        <v>271</v>
      </c>
      <c r="G172" s="267"/>
      <c r="H172" s="270">
        <v>53.609000000000002</v>
      </c>
      <c r="I172" s="271"/>
      <c r="J172" s="267"/>
      <c r="K172" s="267"/>
      <c r="L172" s="272"/>
      <c r="M172" s="273"/>
      <c r="N172" s="274"/>
      <c r="O172" s="274"/>
      <c r="P172" s="274"/>
      <c r="Q172" s="274"/>
      <c r="R172" s="274"/>
      <c r="S172" s="274"/>
      <c r="T172" s="275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6" t="s">
        <v>188</v>
      </c>
      <c r="AU172" s="276" t="s">
        <v>81</v>
      </c>
      <c r="AV172" s="16" t="s">
        <v>207</v>
      </c>
      <c r="AW172" s="16" t="s">
        <v>33</v>
      </c>
      <c r="AX172" s="16" t="s">
        <v>71</v>
      </c>
      <c r="AY172" s="276" t="s">
        <v>175</v>
      </c>
    </row>
    <row r="173" s="14" customFormat="1">
      <c r="A173" s="14"/>
      <c r="B173" s="244"/>
      <c r="C173" s="245"/>
      <c r="D173" s="227" t="s">
        <v>188</v>
      </c>
      <c r="E173" s="246" t="s">
        <v>19</v>
      </c>
      <c r="F173" s="247" t="s">
        <v>3706</v>
      </c>
      <c r="G173" s="245"/>
      <c r="H173" s="248">
        <v>26.805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188</v>
      </c>
      <c r="AU173" s="254" t="s">
        <v>81</v>
      </c>
      <c r="AV173" s="14" t="s">
        <v>81</v>
      </c>
      <c r="AW173" s="14" t="s">
        <v>33</v>
      </c>
      <c r="AX173" s="14" t="s">
        <v>79</v>
      </c>
      <c r="AY173" s="254" t="s">
        <v>175</v>
      </c>
    </row>
    <row r="174" s="12" customFormat="1" ht="22.8" customHeight="1">
      <c r="A174" s="12"/>
      <c r="B174" s="198"/>
      <c r="C174" s="199"/>
      <c r="D174" s="200" t="s">
        <v>70</v>
      </c>
      <c r="E174" s="212" t="s">
        <v>207</v>
      </c>
      <c r="F174" s="212" t="s">
        <v>325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SUM(P175:P212)</f>
        <v>0</v>
      </c>
      <c r="Q174" s="206"/>
      <c r="R174" s="207">
        <f>SUM(R175:R212)</f>
        <v>7.2601798000000004</v>
      </c>
      <c r="S174" s="206"/>
      <c r="T174" s="208">
        <f>SUM(T175:T212)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79</v>
      </c>
      <c r="AT174" s="210" t="s">
        <v>70</v>
      </c>
      <c r="AU174" s="210" t="s">
        <v>79</v>
      </c>
      <c r="AY174" s="209" t="s">
        <v>175</v>
      </c>
      <c r="BK174" s="211">
        <f>SUM(BK175:BK212)</f>
        <v>0</v>
      </c>
    </row>
    <row r="175" s="2" customFormat="1" ht="24.15" customHeight="1">
      <c r="A175" s="40"/>
      <c r="B175" s="41"/>
      <c r="C175" s="214" t="s">
        <v>254</v>
      </c>
      <c r="D175" s="214" t="s">
        <v>177</v>
      </c>
      <c r="E175" s="215" t="s">
        <v>2467</v>
      </c>
      <c r="F175" s="216" t="s">
        <v>2468</v>
      </c>
      <c r="G175" s="217" t="s">
        <v>224</v>
      </c>
      <c r="H175" s="218">
        <v>0.16800000000000001</v>
      </c>
      <c r="I175" s="219"/>
      <c r="J175" s="220">
        <f>ROUND(I175*H175,2)</f>
        <v>0</v>
      </c>
      <c r="K175" s="216" t="s">
        <v>181</v>
      </c>
      <c r="L175" s="46"/>
      <c r="M175" s="221" t="s">
        <v>19</v>
      </c>
      <c r="N175" s="222" t="s">
        <v>42</v>
      </c>
      <c r="O175" s="86"/>
      <c r="P175" s="223">
        <f>O175*H175</f>
        <v>0</v>
      </c>
      <c r="Q175" s="223">
        <v>1.0900000000000001</v>
      </c>
      <c r="R175" s="223">
        <f>Q175*H175</f>
        <v>0.18312000000000003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182</v>
      </c>
      <c r="AT175" s="225" t="s">
        <v>177</v>
      </c>
      <c r="AU175" s="225" t="s">
        <v>81</v>
      </c>
      <c r="AY175" s="19" t="s">
        <v>175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79</v>
      </c>
      <c r="BK175" s="226">
        <f>ROUND(I175*H175,2)</f>
        <v>0</v>
      </c>
      <c r="BL175" s="19" t="s">
        <v>182</v>
      </c>
      <c r="BM175" s="225" t="s">
        <v>3708</v>
      </c>
    </row>
    <row r="176" s="2" customFormat="1">
      <c r="A176" s="40"/>
      <c r="B176" s="41"/>
      <c r="C176" s="42"/>
      <c r="D176" s="227" t="s">
        <v>184</v>
      </c>
      <c r="E176" s="42"/>
      <c r="F176" s="228" t="s">
        <v>2470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184</v>
      </c>
      <c r="AU176" s="19" t="s">
        <v>81</v>
      </c>
    </row>
    <row r="177" s="2" customFormat="1">
      <c r="A177" s="40"/>
      <c r="B177" s="41"/>
      <c r="C177" s="42"/>
      <c r="D177" s="232" t="s">
        <v>186</v>
      </c>
      <c r="E177" s="42"/>
      <c r="F177" s="233" t="s">
        <v>2471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186</v>
      </c>
      <c r="AU177" s="19" t="s">
        <v>81</v>
      </c>
    </row>
    <row r="178" s="13" customFormat="1">
      <c r="A178" s="13"/>
      <c r="B178" s="234"/>
      <c r="C178" s="235"/>
      <c r="D178" s="227" t="s">
        <v>188</v>
      </c>
      <c r="E178" s="236" t="s">
        <v>19</v>
      </c>
      <c r="F178" s="237" t="s">
        <v>3709</v>
      </c>
      <c r="G178" s="235"/>
      <c r="H178" s="236" t="s">
        <v>19</v>
      </c>
      <c r="I178" s="238"/>
      <c r="J178" s="235"/>
      <c r="K178" s="235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188</v>
      </c>
      <c r="AU178" s="243" t="s">
        <v>81</v>
      </c>
      <c r="AV178" s="13" t="s">
        <v>79</v>
      </c>
      <c r="AW178" s="13" t="s">
        <v>33</v>
      </c>
      <c r="AX178" s="13" t="s">
        <v>71</v>
      </c>
      <c r="AY178" s="243" t="s">
        <v>175</v>
      </c>
    </row>
    <row r="179" s="13" customFormat="1">
      <c r="A179" s="13"/>
      <c r="B179" s="234"/>
      <c r="C179" s="235"/>
      <c r="D179" s="227" t="s">
        <v>188</v>
      </c>
      <c r="E179" s="236" t="s">
        <v>19</v>
      </c>
      <c r="F179" s="237" t="s">
        <v>3710</v>
      </c>
      <c r="G179" s="235"/>
      <c r="H179" s="236" t="s">
        <v>19</v>
      </c>
      <c r="I179" s="238"/>
      <c r="J179" s="235"/>
      <c r="K179" s="235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188</v>
      </c>
      <c r="AU179" s="243" t="s">
        <v>81</v>
      </c>
      <c r="AV179" s="13" t="s">
        <v>79</v>
      </c>
      <c r="AW179" s="13" t="s">
        <v>33</v>
      </c>
      <c r="AX179" s="13" t="s">
        <v>71</v>
      </c>
      <c r="AY179" s="243" t="s">
        <v>175</v>
      </c>
    </row>
    <row r="180" s="13" customFormat="1">
      <c r="A180" s="13"/>
      <c r="B180" s="234"/>
      <c r="C180" s="235"/>
      <c r="D180" s="227" t="s">
        <v>188</v>
      </c>
      <c r="E180" s="236" t="s">
        <v>19</v>
      </c>
      <c r="F180" s="237" t="s">
        <v>3711</v>
      </c>
      <c r="G180" s="235"/>
      <c r="H180" s="236" t="s">
        <v>19</v>
      </c>
      <c r="I180" s="238"/>
      <c r="J180" s="235"/>
      <c r="K180" s="235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188</v>
      </c>
      <c r="AU180" s="243" t="s">
        <v>81</v>
      </c>
      <c r="AV180" s="13" t="s">
        <v>79</v>
      </c>
      <c r="AW180" s="13" t="s">
        <v>33</v>
      </c>
      <c r="AX180" s="13" t="s">
        <v>71</v>
      </c>
      <c r="AY180" s="243" t="s">
        <v>175</v>
      </c>
    </row>
    <row r="181" s="14" customFormat="1">
      <c r="A181" s="14"/>
      <c r="B181" s="244"/>
      <c r="C181" s="245"/>
      <c r="D181" s="227" t="s">
        <v>188</v>
      </c>
      <c r="E181" s="246" t="s">
        <v>19</v>
      </c>
      <c r="F181" s="247" t="s">
        <v>3712</v>
      </c>
      <c r="G181" s="245"/>
      <c r="H181" s="248">
        <v>0.16800000000000001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188</v>
      </c>
      <c r="AU181" s="254" t="s">
        <v>81</v>
      </c>
      <c r="AV181" s="14" t="s">
        <v>81</v>
      </c>
      <c r="AW181" s="14" t="s">
        <v>33</v>
      </c>
      <c r="AX181" s="14" t="s">
        <v>79</v>
      </c>
      <c r="AY181" s="254" t="s">
        <v>175</v>
      </c>
    </row>
    <row r="182" s="2" customFormat="1" ht="24.15" customHeight="1">
      <c r="A182" s="40"/>
      <c r="B182" s="41"/>
      <c r="C182" s="214" t="s">
        <v>262</v>
      </c>
      <c r="D182" s="214" t="s">
        <v>177</v>
      </c>
      <c r="E182" s="215" t="s">
        <v>2478</v>
      </c>
      <c r="F182" s="216" t="s">
        <v>2479</v>
      </c>
      <c r="G182" s="217" t="s">
        <v>224</v>
      </c>
      <c r="H182" s="218">
        <v>0.221</v>
      </c>
      <c r="I182" s="219"/>
      <c r="J182" s="220">
        <f>ROUND(I182*H182,2)</f>
        <v>0</v>
      </c>
      <c r="K182" s="216" t="s">
        <v>181</v>
      </c>
      <c r="L182" s="46"/>
      <c r="M182" s="221" t="s">
        <v>19</v>
      </c>
      <c r="N182" s="222" t="s">
        <v>42</v>
      </c>
      <c r="O182" s="86"/>
      <c r="P182" s="223">
        <f>O182*H182</f>
        <v>0</v>
      </c>
      <c r="Q182" s="223">
        <v>1.0900000000000001</v>
      </c>
      <c r="R182" s="223">
        <f>Q182*H182</f>
        <v>0.24089000000000002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182</v>
      </c>
      <c r="AT182" s="225" t="s">
        <v>177</v>
      </c>
      <c r="AU182" s="225" t="s">
        <v>81</v>
      </c>
      <c r="AY182" s="19" t="s">
        <v>175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79</v>
      </c>
      <c r="BK182" s="226">
        <f>ROUND(I182*H182,2)</f>
        <v>0</v>
      </c>
      <c r="BL182" s="19" t="s">
        <v>182</v>
      </c>
      <c r="BM182" s="225" t="s">
        <v>3713</v>
      </c>
    </row>
    <row r="183" s="2" customFormat="1">
      <c r="A183" s="40"/>
      <c r="B183" s="41"/>
      <c r="C183" s="42"/>
      <c r="D183" s="227" t="s">
        <v>184</v>
      </c>
      <c r="E183" s="42"/>
      <c r="F183" s="228" t="s">
        <v>2481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184</v>
      </c>
      <c r="AU183" s="19" t="s">
        <v>81</v>
      </c>
    </row>
    <row r="184" s="2" customFormat="1">
      <c r="A184" s="40"/>
      <c r="B184" s="41"/>
      <c r="C184" s="42"/>
      <c r="D184" s="232" t="s">
        <v>186</v>
      </c>
      <c r="E184" s="42"/>
      <c r="F184" s="233" t="s">
        <v>2482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186</v>
      </c>
      <c r="AU184" s="19" t="s">
        <v>81</v>
      </c>
    </row>
    <row r="185" s="13" customFormat="1">
      <c r="A185" s="13"/>
      <c r="B185" s="234"/>
      <c r="C185" s="235"/>
      <c r="D185" s="227" t="s">
        <v>188</v>
      </c>
      <c r="E185" s="236" t="s">
        <v>19</v>
      </c>
      <c r="F185" s="237" t="s">
        <v>3709</v>
      </c>
      <c r="G185" s="235"/>
      <c r="H185" s="236" t="s">
        <v>19</v>
      </c>
      <c r="I185" s="238"/>
      <c r="J185" s="235"/>
      <c r="K185" s="235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188</v>
      </c>
      <c r="AU185" s="243" t="s">
        <v>81</v>
      </c>
      <c r="AV185" s="13" t="s">
        <v>79</v>
      </c>
      <c r="AW185" s="13" t="s">
        <v>33</v>
      </c>
      <c r="AX185" s="13" t="s">
        <v>71</v>
      </c>
      <c r="AY185" s="243" t="s">
        <v>175</v>
      </c>
    </row>
    <row r="186" s="13" customFormat="1">
      <c r="A186" s="13"/>
      <c r="B186" s="234"/>
      <c r="C186" s="235"/>
      <c r="D186" s="227" t="s">
        <v>188</v>
      </c>
      <c r="E186" s="236" t="s">
        <v>19</v>
      </c>
      <c r="F186" s="237" t="s">
        <v>3710</v>
      </c>
      <c r="G186" s="235"/>
      <c r="H186" s="236" t="s">
        <v>19</v>
      </c>
      <c r="I186" s="238"/>
      <c r="J186" s="235"/>
      <c r="K186" s="235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188</v>
      </c>
      <c r="AU186" s="243" t="s">
        <v>81</v>
      </c>
      <c r="AV186" s="13" t="s">
        <v>79</v>
      </c>
      <c r="AW186" s="13" t="s">
        <v>33</v>
      </c>
      <c r="AX186" s="13" t="s">
        <v>71</v>
      </c>
      <c r="AY186" s="243" t="s">
        <v>175</v>
      </c>
    </row>
    <row r="187" s="13" customFormat="1">
      <c r="A187" s="13"/>
      <c r="B187" s="234"/>
      <c r="C187" s="235"/>
      <c r="D187" s="227" t="s">
        <v>188</v>
      </c>
      <c r="E187" s="236" t="s">
        <v>19</v>
      </c>
      <c r="F187" s="237" t="s">
        <v>3711</v>
      </c>
      <c r="G187" s="235"/>
      <c r="H187" s="236" t="s">
        <v>19</v>
      </c>
      <c r="I187" s="238"/>
      <c r="J187" s="235"/>
      <c r="K187" s="235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188</v>
      </c>
      <c r="AU187" s="243" t="s">
        <v>81</v>
      </c>
      <c r="AV187" s="13" t="s">
        <v>79</v>
      </c>
      <c r="AW187" s="13" t="s">
        <v>33</v>
      </c>
      <c r="AX187" s="13" t="s">
        <v>71</v>
      </c>
      <c r="AY187" s="243" t="s">
        <v>175</v>
      </c>
    </row>
    <row r="188" s="14" customFormat="1">
      <c r="A188" s="14"/>
      <c r="B188" s="244"/>
      <c r="C188" s="245"/>
      <c r="D188" s="227" t="s">
        <v>188</v>
      </c>
      <c r="E188" s="246" t="s">
        <v>19</v>
      </c>
      <c r="F188" s="247" t="s">
        <v>3714</v>
      </c>
      <c r="G188" s="245"/>
      <c r="H188" s="248">
        <v>0.123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188</v>
      </c>
      <c r="AU188" s="254" t="s">
        <v>81</v>
      </c>
      <c r="AV188" s="14" t="s">
        <v>81</v>
      </c>
      <c r="AW188" s="14" t="s">
        <v>33</v>
      </c>
      <c r="AX188" s="14" t="s">
        <v>71</v>
      </c>
      <c r="AY188" s="254" t="s">
        <v>175</v>
      </c>
    </row>
    <row r="189" s="14" customFormat="1">
      <c r="A189" s="14"/>
      <c r="B189" s="244"/>
      <c r="C189" s="245"/>
      <c r="D189" s="227" t="s">
        <v>188</v>
      </c>
      <c r="E189" s="246" t="s">
        <v>19</v>
      </c>
      <c r="F189" s="247" t="s">
        <v>3715</v>
      </c>
      <c r="G189" s="245"/>
      <c r="H189" s="248">
        <v>0.098000000000000004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188</v>
      </c>
      <c r="AU189" s="254" t="s">
        <v>81</v>
      </c>
      <c r="AV189" s="14" t="s">
        <v>81</v>
      </c>
      <c r="AW189" s="14" t="s">
        <v>33</v>
      </c>
      <c r="AX189" s="14" t="s">
        <v>71</v>
      </c>
      <c r="AY189" s="254" t="s">
        <v>175</v>
      </c>
    </row>
    <row r="190" s="15" customFormat="1">
      <c r="A190" s="15"/>
      <c r="B190" s="255"/>
      <c r="C190" s="256"/>
      <c r="D190" s="227" t="s">
        <v>188</v>
      </c>
      <c r="E190" s="257" t="s">
        <v>19</v>
      </c>
      <c r="F190" s="258" t="s">
        <v>206</v>
      </c>
      <c r="G190" s="256"/>
      <c r="H190" s="259">
        <v>0.221</v>
      </c>
      <c r="I190" s="260"/>
      <c r="J190" s="256"/>
      <c r="K190" s="256"/>
      <c r="L190" s="261"/>
      <c r="M190" s="262"/>
      <c r="N190" s="263"/>
      <c r="O190" s="263"/>
      <c r="P190" s="263"/>
      <c r="Q190" s="263"/>
      <c r="R190" s="263"/>
      <c r="S190" s="263"/>
      <c r="T190" s="264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5" t="s">
        <v>188</v>
      </c>
      <c r="AU190" s="265" t="s">
        <v>81</v>
      </c>
      <c r="AV190" s="15" t="s">
        <v>182</v>
      </c>
      <c r="AW190" s="15" t="s">
        <v>33</v>
      </c>
      <c r="AX190" s="15" t="s">
        <v>79</v>
      </c>
      <c r="AY190" s="265" t="s">
        <v>175</v>
      </c>
    </row>
    <row r="191" s="2" customFormat="1" ht="24.15" customHeight="1">
      <c r="A191" s="40"/>
      <c r="B191" s="41"/>
      <c r="C191" s="214" t="s">
        <v>272</v>
      </c>
      <c r="D191" s="214" t="s">
        <v>177</v>
      </c>
      <c r="E191" s="215" t="s">
        <v>2488</v>
      </c>
      <c r="F191" s="216" t="s">
        <v>2489</v>
      </c>
      <c r="G191" s="217" t="s">
        <v>224</v>
      </c>
      <c r="H191" s="218">
        <v>0.16400000000000001</v>
      </c>
      <c r="I191" s="219"/>
      <c r="J191" s="220">
        <f>ROUND(I191*H191,2)</f>
        <v>0</v>
      </c>
      <c r="K191" s="216" t="s">
        <v>181</v>
      </c>
      <c r="L191" s="46"/>
      <c r="M191" s="221" t="s">
        <v>19</v>
      </c>
      <c r="N191" s="222" t="s">
        <v>42</v>
      </c>
      <c r="O191" s="86"/>
      <c r="P191" s="223">
        <f>O191*H191</f>
        <v>0</v>
      </c>
      <c r="Q191" s="223">
        <v>1.0900000000000001</v>
      </c>
      <c r="R191" s="223">
        <f>Q191*H191</f>
        <v>0.17876000000000003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182</v>
      </c>
      <c r="AT191" s="225" t="s">
        <v>177</v>
      </c>
      <c r="AU191" s="225" t="s">
        <v>81</v>
      </c>
      <c r="AY191" s="19" t="s">
        <v>175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79</v>
      </c>
      <c r="BK191" s="226">
        <f>ROUND(I191*H191,2)</f>
        <v>0</v>
      </c>
      <c r="BL191" s="19" t="s">
        <v>182</v>
      </c>
      <c r="BM191" s="225" t="s">
        <v>3716</v>
      </c>
    </row>
    <row r="192" s="2" customFormat="1">
      <c r="A192" s="40"/>
      <c r="B192" s="41"/>
      <c r="C192" s="42"/>
      <c r="D192" s="227" t="s">
        <v>184</v>
      </c>
      <c r="E192" s="42"/>
      <c r="F192" s="228" t="s">
        <v>2491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184</v>
      </c>
      <c r="AU192" s="19" t="s">
        <v>81</v>
      </c>
    </row>
    <row r="193" s="2" customFormat="1">
      <c r="A193" s="40"/>
      <c r="B193" s="41"/>
      <c r="C193" s="42"/>
      <c r="D193" s="232" t="s">
        <v>186</v>
      </c>
      <c r="E193" s="42"/>
      <c r="F193" s="233" t="s">
        <v>2492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186</v>
      </c>
      <c r="AU193" s="19" t="s">
        <v>81</v>
      </c>
    </row>
    <row r="194" s="13" customFormat="1">
      <c r="A194" s="13"/>
      <c r="B194" s="234"/>
      <c r="C194" s="235"/>
      <c r="D194" s="227" t="s">
        <v>188</v>
      </c>
      <c r="E194" s="236" t="s">
        <v>19</v>
      </c>
      <c r="F194" s="237" t="s">
        <v>3709</v>
      </c>
      <c r="G194" s="235"/>
      <c r="H194" s="236" t="s">
        <v>19</v>
      </c>
      <c r="I194" s="238"/>
      <c r="J194" s="235"/>
      <c r="K194" s="235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188</v>
      </c>
      <c r="AU194" s="243" t="s">
        <v>81</v>
      </c>
      <c r="AV194" s="13" t="s">
        <v>79</v>
      </c>
      <c r="AW194" s="13" t="s">
        <v>33</v>
      </c>
      <c r="AX194" s="13" t="s">
        <v>71</v>
      </c>
      <c r="AY194" s="243" t="s">
        <v>175</v>
      </c>
    </row>
    <row r="195" s="13" customFormat="1">
      <c r="A195" s="13"/>
      <c r="B195" s="234"/>
      <c r="C195" s="235"/>
      <c r="D195" s="227" t="s">
        <v>188</v>
      </c>
      <c r="E195" s="236" t="s">
        <v>19</v>
      </c>
      <c r="F195" s="237" t="s">
        <v>3710</v>
      </c>
      <c r="G195" s="235"/>
      <c r="H195" s="236" t="s">
        <v>19</v>
      </c>
      <c r="I195" s="238"/>
      <c r="J195" s="235"/>
      <c r="K195" s="235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188</v>
      </c>
      <c r="AU195" s="243" t="s">
        <v>81</v>
      </c>
      <c r="AV195" s="13" t="s">
        <v>79</v>
      </c>
      <c r="AW195" s="13" t="s">
        <v>33</v>
      </c>
      <c r="AX195" s="13" t="s">
        <v>71</v>
      </c>
      <c r="AY195" s="243" t="s">
        <v>175</v>
      </c>
    </row>
    <row r="196" s="13" customFormat="1">
      <c r="A196" s="13"/>
      <c r="B196" s="234"/>
      <c r="C196" s="235"/>
      <c r="D196" s="227" t="s">
        <v>188</v>
      </c>
      <c r="E196" s="236" t="s">
        <v>19</v>
      </c>
      <c r="F196" s="237" t="s">
        <v>3711</v>
      </c>
      <c r="G196" s="235"/>
      <c r="H196" s="236" t="s">
        <v>19</v>
      </c>
      <c r="I196" s="238"/>
      <c r="J196" s="235"/>
      <c r="K196" s="235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188</v>
      </c>
      <c r="AU196" s="243" t="s">
        <v>81</v>
      </c>
      <c r="AV196" s="13" t="s">
        <v>79</v>
      </c>
      <c r="AW196" s="13" t="s">
        <v>33</v>
      </c>
      <c r="AX196" s="13" t="s">
        <v>71</v>
      </c>
      <c r="AY196" s="243" t="s">
        <v>175</v>
      </c>
    </row>
    <row r="197" s="14" customFormat="1">
      <c r="A197" s="14"/>
      <c r="B197" s="244"/>
      <c r="C197" s="245"/>
      <c r="D197" s="227" t="s">
        <v>188</v>
      </c>
      <c r="E197" s="246" t="s">
        <v>19</v>
      </c>
      <c r="F197" s="247" t="s">
        <v>3717</v>
      </c>
      <c r="G197" s="245"/>
      <c r="H197" s="248">
        <v>0.16400000000000001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188</v>
      </c>
      <c r="AU197" s="254" t="s">
        <v>81</v>
      </c>
      <c r="AV197" s="14" t="s">
        <v>81</v>
      </c>
      <c r="AW197" s="14" t="s">
        <v>33</v>
      </c>
      <c r="AX197" s="14" t="s">
        <v>79</v>
      </c>
      <c r="AY197" s="254" t="s">
        <v>175</v>
      </c>
    </row>
    <row r="198" s="2" customFormat="1" ht="24.15" customHeight="1">
      <c r="A198" s="40"/>
      <c r="B198" s="41"/>
      <c r="C198" s="214" t="s">
        <v>279</v>
      </c>
      <c r="D198" s="214" t="s">
        <v>177</v>
      </c>
      <c r="E198" s="215" t="s">
        <v>2525</v>
      </c>
      <c r="F198" s="216" t="s">
        <v>2526</v>
      </c>
      <c r="G198" s="217" t="s">
        <v>248</v>
      </c>
      <c r="H198" s="218">
        <v>11.560000000000001</v>
      </c>
      <c r="I198" s="219"/>
      <c r="J198" s="220">
        <f>ROUND(I198*H198,2)</f>
        <v>0</v>
      </c>
      <c r="K198" s="216" t="s">
        <v>181</v>
      </c>
      <c r="L198" s="46"/>
      <c r="M198" s="221" t="s">
        <v>19</v>
      </c>
      <c r="N198" s="222" t="s">
        <v>42</v>
      </c>
      <c r="O198" s="86"/>
      <c r="P198" s="223">
        <f>O198*H198</f>
        <v>0</v>
      </c>
      <c r="Q198" s="223">
        <v>0.17818000000000001</v>
      </c>
      <c r="R198" s="223">
        <f>Q198*H198</f>
        <v>2.0597608000000003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182</v>
      </c>
      <c r="AT198" s="225" t="s">
        <v>177</v>
      </c>
      <c r="AU198" s="225" t="s">
        <v>81</v>
      </c>
      <c r="AY198" s="19" t="s">
        <v>175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79</v>
      </c>
      <c r="BK198" s="226">
        <f>ROUND(I198*H198,2)</f>
        <v>0</v>
      </c>
      <c r="BL198" s="19" t="s">
        <v>182</v>
      </c>
      <c r="BM198" s="225" t="s">
        <v>3718</v>
      </c>
    </row>
    <row r="199" s="2" customFormat="1">
      <c r="A199" s="40"/>
      <c r="B199" s="41"/>
      <c r="C199" s="42"/>
      <c r="D199" s="227" t="s">
        <v>184</v>
      </c>
      <c r="E199" s="42"/>
      <c r="F199" s="228" t="s">
        <v>2528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184</v>
      </c>
      <c r="AU199" s="19" t="s">
        <v>81</v>
      </c>
    </row>
    <row r="200" s="2" customFormat="1">
      <c r="A200" s="40"/>
      <c r="B200" s="41"/>
      <c r="C200" s="42"/>
      <c r="D200" s="232" t="s">
        <v>186</v>
      </c>
      <c r="E200" s="42"/>
      <c r="F200" s="233" t="s">
        <v>2529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186</v>
      </c>
      <c r="AU200" s="19" t="s">
        <v>81</v>
      </c>
    </row>
    <row r="201" s="13" customFormat="1">
      <c r="A201" s="13"/>
      <c r="B201" s="234"/>
      <c r="C201" s="235"/>
      <c r="D201" s="227" t="s">
        <v>188</v>
      </c>
      <c r="E201" s="236" t="s">
        <v>19</v>
      </c>
      <c r="F201" s="237" t="s">
        <v>3709</v>
      </c>
      <c r="G201" s="235"/>
      <c r="H201" s="236" t="s">
        <v>19</v>
      </c>
      <c r="I201" s="238"/>
      <c r="J201" s="235"/>
      <c r="K201" s="235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188</v>
      </c>
      <c r="AU201" s="243" t="s">
        <v>81</v>
      </c>
      <c r="AV201" s="13" t="s">
        <v>79</v>
      </c>
      <c r="AW201" s="13" t="s">
        <v>33</v>
      </c>
      <c r="AX201" s="13" t="s">
        <v>71</v>
      </c>
      <c r="AY201" s="243" t="s">
        <v>175</v>
      </c>
    </row>
    <row r="202" s="13" customFormat="1">
      <c r="A202" s="13"/>
      <c r="B202" s="234"/>
      <c r="C202" s="235"/>
      <c r="D202" s="227" t="s">
        <v>188</v>
      </c>
      <c r="E202" s="236" t="s">
        <v>19</v>
      </c>
      <c r="F202" s="237" t="s">
        <v>3710</v>
      </c>
      <c r="G202" s="235"/>
      <c r="H202" s="236" t="s">
        <v>19</v>
      </c>
      <c r="I202" s="238"/>
      <c r="J202" s="235"/>
      <c r="K202" s="235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188</v>
      </c>
      <c r="AU202" s="243" t="s">
        <v>81</v>
      </c>
      <c r="AV202" s="13" t="s">
        <v>79</v>
      </c>
      <c r="AW202" s="13" t="s">
        <v>33</v>
      </c>
      <c r="AX202" s="13" t="s">
        <v>71</v>
      </c>
      <c r="AY202" s="243" t="s">
        <v>175</v>
      </c>
    </row>
    <row r="203" s="14" customFormat="1">
      <c r="A203" s="14"/>
      <c r="B203" s="244"/>
      <c r="C203" s="245"/>
      <c r="D203" s="227" t="s">
        <v>188</v>
      </c>
      <c r="E203" s="246" t="s">
        <v>19</v>
      </c>
      <c r="F203" s="247" t="s">
        <v>3719</v>
      </c>
      <c r="G203" s="245"/>
      <c r="H203" s="248">
        <v>5.8799999999999999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188</v>
      </c>
      <c r="AU203" s="254" t="s">
        <v>81</v>
      </c>
      <c r="AV203" s="14" t="s">
        <v>81</v>
      </c>
      <c r="AW203" s="14" t="s">
        <v>33</v>
      </c>
      <c r="AX203" s="14" t="s">
        <v>71</v>
      </c>
      <c r="AY203" s="254" t="s">
        <v>175</v>
      </c>
    </row>
    <row r="204" s="14" customFormat="1">
      <c r="A204" s="14"/>
      <c r="B204" s="244"/>
      <c r="C204" s="245"/>
      <c r="D204" s="227" t="s">
        <v>188</v>
      </c>
      <c r="E204" s="246" t="s">
        <v>19</v>
      </c>
      <c r="F204" s="247" t="s">
        <v>3720</v>
      </c>
      <c r="G204" s="245"/>
      <c r="H204" s="248">
        <v>2.8799999999999999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188</v>
      </c>
      <c r="AU204" s="254" t="s">
        <v>81</v>
      </c>
      <c r="AV204" s="14" t="s">
        <v>81</v>
      </c>
      <c r="AW204" s="14" t="s">
        <v>33</v>
      </c>
      <c r="AX204" s="14" t="s">
        <v>71</v>
      </c>
      <c r="AY204" s="254" t="s">
        <v>175</v>
      </c>
    </row>
    <row r="205" s="14" customFormat="1">
      <c r="A205" s="14"/>
      <c r="B205" s="244"/>
      <c r="C205" s="245"/>
      <c r="D205" s="227" t="s">
        <v>188</v>
      </c>
      <c r="E205" s="246" t="s">
        <v>19</v>
      </c>
      <c r="F205" s="247" t="s">
        <v>3721</v>
      </c>
      <c r="G205" s="245"/>
      <c r="H205" s="248">
        <v>2.7999999999999998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188</v>
      </c>
      <c r="AU205" s="254" t="s">
        <v>81</v>
      </c>
      <c r="AV205" s="14" t="s">
        <v>81</v>
      </c>
      <c r="AW205" s="14" t="s">
        <v>33</v>
      </c>
      <c r="AX205" s="14" t="s">
        <v>71</v>
      </c>
      <c r="AY205" s="254" t="s">
        <v>175</v>
      </c>
    </row>
    <row r="206" s="15" customFormat="1">
      <c r="A206" s="15"/>
      <c r="B206" s="255"/>
      <c r="C206" s="256"/>
      <c r="D206" s="227" t="s">
        <v>188</v>
      </c>
      <c r="E206" s="257" t="s">
        <v>19</v>
      </c>
      <c r="F206" s="258" t="s">
        <v>206</v>
      </c>
      <c r="G206" s="256"/>
      <c r="H206" s="259">
        <v>11.560000000000001</v>
      </c>
      <c r="I206" s="260"/>
      <c r="J206" s="256"/>
      <c r="K206" s="256"/>
      <c r="L206" s="261"/>
      <c r="M206" s="262"/>
      <c r="N206" s="263"/>
      <c r="O206" s="263"/>
      <c r="P206" s="263"/>
      <c r="Q206" s="263"/>
      <c r="R206" s="263"/>
      <c r="S206" s="263"/>
      <c r="T206" s="264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5" t="s">
        <v>188</v>
      </c>
      <c r="AU206" s="265" t="s">
        <v>81</v>
      </c>
      <c r="AV206" s="15" t="s">
        <v>182</v>
      </c>
      <c r="AW206" s="15" t="s">
        <v>33</v>
      </c>
      <c r="AX206" s="15" t="s">
        <v>79</v>
      </c>
      <c r="AY206" s="265" t="s">
        <v>175</v>
      </c>
    </row>
    <row r="207" s="2" customFormat="1" ht="24.15" customHeight="1">
      <c r="A207" s="40"/>
      <c r="B207" s="41"/>
      <c r="C207" s="214" t="s">
        <v>288</v>
      </c>
      <c r="D207" s="214" t="s">
        <v>177</v>
      </c>
      <c r="E207" s="215" t="s">
        <v>2532</v>
      </c>
      <c r="F207" s="216" t="s">
        <v>2533</v>
      </c>
      <c r="G207" s="217" t="s">
        <v>248</v>
      </c>
      <c r="H207" s="218">
        <v>26.530000000000001</v>
      </c>
      <c r="I207" s="219"/>
      <c r="J207" s="220">
        <f>ROUND(I207*H207,2)</f>
        <v>0</v>
      </c>
      <c r="K207" s="216" t="s">
        <v>181</v>
      </c>
      <c r="L207" s="46"/>
      <c r="M207" s="221" t="s">
        <v>19</v>
      </c>
      <c r="N207" s="222" t="s">
        <v>42</v>
      </c>
      <c r="O207" s="86"/>
      <c r="P207" s="223">
        <f>O207*H207</f>
        <v>0</v>
      </c>
      <c r="Q207" s="223">
        <v>0.17330000000000001</v>
      </c>
      <c r="R207" s="223">
        <f>Q207*H207</f>
        <v>4.5976490000000005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182</v>
      </c>
      <c r="AT207" s="225" t="s">
        <v>177</v>
      </c>
      <c r="AU207" s="225" t="s">
        <v>81</v>
      </c>
      <c r="AY207" s="19" t="s">
        <v>175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79</v>
      </c>
      <c r="BK207" s="226">
        <f>ROUND(I207*H207,2)</f>
        <v>0</v>
      </c>
      <c r="BL207" s="19" t="s">
        <v>182</v>
      </c>
      <c r="BM207" s="225" t="s">
        <v>3722</v>
      </c>
    </row>
    <row r="208" s="2" customFormat="1">
      <c r="A208" s="40"/>
      <c r="B208" s="41"/>
      <c r="C208" s="42"/>
      <c r="D208" s="227" t="s">
        <v>184</v>
      </c>
      <c r="E208" s="42"/>
      <c r="F208" s="228" t="s">
        <v>2535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184</v>
      </c>
      <c r="AU208" s="19" t="s">
        <v>81</v>
      </c>
    </row>
    <row r="209" s="2" customFormat="1">
      <c r="A209" s="40"/>
      <c r="B209" s="41"/>
      <c r="C209" s="42"/>
      <c r="D209" s="232" t="s">
        <v>186</v>
      </c>
      <c r="E209" s="42"/>
      <c r="F209" s="233" t="s">
        <v>2536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186</v>
      </c>
      <c r="AU209" s="19" t="s">
        <v>81</v>
      </c>
    </row>
    <row r="210" s="13" customFormat="1">
      <c r="A210" s="13"/>
      <c r="B210" s="234"/>
      <c r="C210" s="235"/>
      <c r="D210" s="227" t="s">
        <v>188</v>
      </c>
      <c r="E210" s="236" t="s">
        <v>19</v>
      </c>
      <c r="F210" s="237" t="s">
        <v>3709</v>
      </c>
      <c r="G210" s="235"/>
      <c r="H210" s="236" t="s">
        <v>19</v>
      </c>
      <c r="I210" s="238"/>
      <c r="J210" s="235"/>
      <c r="K210" s="235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188</v>
      </c>
      <c r="AU210" s="243" t="s">
        <v>81</v>
      </c>
      <c r="AV210" s="13" t="s">
        <v>79</v>
      </c>
      <c r="AW210" s="13" t="s">
        <v>33</v>
      </c>
      <c r="AX210" s="13" t="s">
        <v>71</v>
      </c>
      <c r="AY210" s="243" t="s">
        <v>175</v>
      </c>
    </row>
    <row r="211" s="13" customFormat="1">
      <c r="A211" s="13"/>
      <c r="B211" s="234"/>
      <c r="C211" s="235"/>
      <c r="D211" s="227" t="s">
        <v>188</v>
      </c>
      <c r="E211" s="236" t="s">
        <v>19</v>
      </c>
      <c r="F211" s="237" t="s">
        <v>3710</v>
      </c>
      <c r="G211" s="235"/>
      <c r="H211" s="236" t="s">
        <v>19</v>
      </c>
      <c r="I211" s="238"/>
      <c r="J211" s="235"/>
      <c r="K211" s="235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188</v>
      </c>
      <c r="AU211" s="243" t="s">
        <v>81</v>
      </c>
      <c r="AV211" s="13" t="s">
        <v>79</v>
      </c>
      <c r="AW211" s="13" t="s">
        <v>33</v>
      </c>
      <c r="AX211" s="13" t="s">
        <v>71</v>
      </c>
      <c r="AY211" s="243" t="s">
        <v>175</v>
      </c>
    </row>
    <row r="212" s="14" customFormat="1">
      <c r="A212" s="14"/>
      <c r="B212" s="244"/>
      <c r="C212" s="245"/>
      <c r="D212" s="227" t="s">
        <v>188</v>
      </c>
      <c r="E212" s="246" t="s">
        <v>19</v>
      </c>
      <c r="F212" s="247" t="s">
        <v>3723</v>
      </c>
      <c r="G212" s="245"/>
      <c r="H212" s="248">
        <v>26.530000000000001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188</v>
      </c>
      <c r="AU212" s="254" t="s">
        <v>81</v>
      </c>
      <c r="AV212" s="14" t="s">
        <v>81</v>
      </c>
      <c r="AW212" s="14" t="s">
        <v>33</v>
      </c>
      <c r="AX212" s="14" t="s">
        <v>79</v>
      </c>
      <c r="AY212" s="254" t="s">
        <v>175</v>
      </c>
    </row>
    <row r="213" s="12" customFormat="1" ht="22.8" customHeight="1">
      <c r="A213" s="12"/>
      <c r="B213" s="198"/>
      <c r="C213" s="199"/>
      <c r="D213" s="200" t="s">
        <v>70</v>
      </c>
      <c r="E213" s="212" t="s">
        <v>229</v>
      </c>
      <c r="F213" s="212" t="s">
        <v>2216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SUM(P214:P460)</f>
        <v>0</v>
      </c>
      <c r="Q213" s="206"/>
      <c r="R213" s="207">
        <f>SUM(R214:R460)</f>
        <v>39.402598390000001</v>
      </c>
      <c r="S213" s="206"/>
      <c r="T213" s="208">
        <f>SUM(T214:T460)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79</v>
      </c>
      <c r="AT213" s="210" t="s">
        <v>70</v>
      </c>
      <c r="AU213" s="210" t="s">
        <v>79</v>
      </c>
      <c r="AY213" s="209" t="s">
        <v>175</v>
      </c>
      <c r="BK213" s="211">
        <f>SUM(BK214:BK460)</f>
        <v>0</v>
      </c>
    </row>
    <row r="214" s="2" customFormat="1" ht="37.8" customHeight="1">
      <c r="A214" s="40"/>
      <c r="B214" s="41"/>
      <c r="C214" s="214" t="s">
        <v>300</v>
      </c>
      <c r="D214" s="214" t="s">
        <v>177</v>
      </c>
      <c r="E214" s="215" t="s">
        <v>3724</v>
      </c>
      <c r="F214" s="216" t="s">
        <v>3725</v>
      </c>
      <c r="G214" s="217" t="s">
        <v>248</v>
      </c>
      <c r="H214" s="218">
        <v>31.239999999999998</v>
      </c>
      <c r="I214" s="219"/>
      <c r="J214" s="220">
        <f>ROUND(I214*H214,2)</f>
        <v>0</v>
      </c>
      <c r="K214" s="216" t="s">
        <v>181</v>
      </c>
      <c r="L214" s="46"/>
      <c r="M214" s="221" t="s">
        <v>19</v>
      </c>
      <c r="N214" s="222" t="s">
        <v>42</v>
      </c>
      <c r="O214" s="86"/>
      <c r="P214" s="223">
        <f>O214*H214</f>
        <v>0</v>
      </c>
      <c r="Q214" s="223">
        <v>0.0083499999999999998</v>
      </c>
      <c r="R214" s="223">
        <f>Q214*H214</f>
        <v>0.26085399999999997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182</v>
      </c>
      <c r="AT214" s="225" t="s">
        <v>177</v>
      </c>
      <c r="AU214" s="225" t="s">
        <v>81</v>
      </c>
      <c r="AY214" s="19" t="s">
        <v>175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79</v>
      </c>
      <c r="BK214" s="226">
        <f>ROUND(I214*H214,2)</f>
        <v>0</v>
      </c>
      <c r="BL214" s="19" t="s">
        <v>182</v>
      </c>
      <c r="BM214" s="225" t="s">
        <v>3726</v>
      </c>
    </row>
    <row r="215" s="2" customFormat="1">
      <c r="A215" s="40"/>
      <c r="B215" s="41"/>
      <c r="C215" s="42"/>
      <c r="D215" s="227" t="s">
        <v>184</v>
      </c>
      <c r="E215" s="42"/>
      <c r="F215" s="228" t="s">
        <v>3727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184</v>
      </c>
      <c r="AU215" s="19" t="s">
        <v>81</v>
      </c>
    </row>
    <row r="216" s="2" customFormat="1">
      <c r="A216" s="40"/>
      <c r="B216" s="41"/>
      <c r="C216" s="42"/>
      <c r="D216" s="232" t="s">
        <v>186</v>
      </c>
      <c r="E216" s="42"/>
      <c r="F216" s="233" t="s">
        <v>3728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186</v>
      </c>
      <c r="AU216" s="19" t="s">
        <v>81</v>
      </c>
    </row>
    <row r="217" s="13" customFormat="1">
      <c r="A217" s="13"/>
      <c r="B217" s="234"/>
      <c r="C217" s="235"/>
      <c r="D217" s="227" t="s">
        <v>188</v>
      </c>
      <c r="E217" s="236" t="s">
        <v>19</v>
      </c>
      <c r="F217" s="237" t="s">
        <v>685</v>
      </c>
      <c r="G217" s="235"/>
      <c r="H217" s="236" t="s">
        <v>19</v>
      </c>
      <c r="I217" s="238"/>
      <c r="J217" s="235"/>
      <c r="K217" s="235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188</v>
      </c>
      <c r="AU217" s="243" t="s">
        <v>81</v>
      </c>
      <c r="AV217" s="13" t="s">
        <v>79</v>
      </c>
      <c r="AW217" s="13" t="s">
        <v>33</v>
      </c>
      <c r="AX217" s="13" t="s">
        <v>71</v>
      </c>
      <c r="AY217" s="243" t="s">
        <v>175</v>
      </c>
    </row>
    <row r="218" s="13" customFormat="1">
      <c r="A218" s="13"/>
      <c r="B218" s="234"/>
      <c r="C218" s="235"/>
      <c r="D218" s="227" t="s">
        <v>188</v>
      </c>
      <c r="E218" s="236" t="s">
        <v>19</v>
      </c>
      <c r="F218" s="237" t="s">
        <v>3729</v>
      </c>
      <c r="G218" s="235"/>
      <c r="H218" s="236" t="s">
        <v>19</v>
      </c>
      <c r="I218" s="238"/>
      <c r="J218" s="235"/>
      <c r="K218" s="235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188</v>
      </c>
      <c r="AU218" s="243" t="s">
        <v>81</v>
      </c>
      <c r="AV218" s="13" t="s">
        <v>79</v>
      </c>
      <c r="AW218" s="13" t="s">
        <v>33</v>
      </c>
      <c r="AX218" s="13" t="s">
        <v>71</v>
      </c>
      <c r="AY218" s="243" t="s">
        <v>175</v>
      </c>
    </row>
    <row r="219" s="14" customFormat="1">
      <c r="A219" s="14"/>
      <c r="B219" s="244"/>
      <c r="C219" s="245"/>
      <c r="D219" s="227" t="s">
        <v>188</v>
      </c>
      <c r="E219" s="246" t="s">
        <v>19</v>
      </c>
      <c r="F219" s="247" t="s">
        <v>3730</v>
      </c>
      <c r="G219" s="245"/>
      <c r="H219" s="248">
        <v>30.399999999999999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188</v>
      </c>
      <c r="AU219" s="254" t="s">
        <v>81</v>
      </c>
      <c r="AV219" s="14" t="s">
        <v>81</v>
      </c>
      <c r="AW219" s="14" t="s">
        <v>33</v>
      </c>
      <c r="AX219" s="14" t="s">
        <v>71</v>
      </c>
      <c r="AY219" s="254" t="s">
        <v>175</v>
      </c>
    </row>
    <row r="220" s="14" customFormat="1">
      <c r="A220" s="14"/>
      <c r="B220" s="244"/>
      <c r="C220" s="245"/>
      <c r="D220" s="227" t="s">
        <v>188</v>
      </c>
      <c r="E220" s="246" t="s">
        <v>19</v>
      </c>
      <c r="F220" s="247" t="s">
        <v>3731</v>
      </c>
      <c r="G220" s="245"/>
      <c r="H220" s="248">
        <v>0.83999999999999997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188</v>
      </c>
      <c r="AU220" s="254" t="s">
        <v>81</v>
      </c>
      <c r="AV220" s="14" t="s">
        <v>81</v>
      </c>
      <c r="AW220" s="14" t="s">
        <v>33</v>
      </c>
      <c r="AX220" s="14" t="s">
        <v>71</v>
      </c>
      <c r="AY220" s="254" t="s">
        <v>175</v>
      </c>
    </row>
    <row r="221" s="15" customFormat="1">
      <c r="A221" s="15"/>
      <c r="B221" s="255"/>
      <c r="C221" s="256"/>
      <c r="D221" s="227" t="s">
        <v>188</v>
      </c>
      <c r="E221" s="257" t="s">
        <v>19</v>
      </c>
      <c r="F221" s="258" t="s">
        <v>206</v>
      </c>
      <c r="G221" s="256"/>
      <c r="H221" s="259">
        <v>31.239999999999998</v>
      </c>
      <c r="I221" s="260"/>
      <c r="J221" s="256"/>
      <c r="K221" s="256"/>
      <c r="L221" s="261"/>
      <c r="M221" s="262"/>
      <c r="N221" s="263"/>
      <c r="O221" s="263"/>
      <c r="P221" s="263"/>
      <c r="Q221" s="263"/>
      <c r="R221" s="263"/>
      <c r="S221" s="263"/>
      <c r="T221" s="264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5" t="s">
        <v>188</v>
      </c>
      <c r="AU221" s="265" t="s">
        <v>81</v>
      </c>
      <c r="AV221" s="15" t="s">
        <v>182</v>
      </c>
      <c r="AW221" s="15" t="s">
        <v>33</v>
      </c>
      <c r="AX221" s="15" t="s">
        <v>79</v>
      </c>
      <c r="AY221" s="265" t="s">
        <v>175</v>
      </c>
    </row>
    <row r="222" s="2" customFormat="1" ht="24.15" customHeight="1">
      <c r="A222" s="40"/>
      <c r="B222" s="41"/>
      <c r="C222" s="277" t="s">
        <v>8</v>
      </c>
      <c r="D222" s="277" t="s">
        <v>402</v>
      </c>
      <c r="E222" s="278" t="s">
        <v>3732</v>
      </c>
      <c r="F222" s="279" t="s">
        <v>3733</v>
      </c>
      <c r="G222" s="280" t="s">
        <v>248</v>
      </c>
      <c r="H222" s="281">
        <v>32.802</v>
      </c>
      <c r="I222" s="282"/>
      <c r="J222" s="283">
        <f>ROUND(I222*H222,2)</f>
        <v>0</v>
      </c>
      <c r="K222" s="279" t="s">
        <v>181</v>
      </c>
      <c r="L222" s="284"/>
      <c r="M222" s="285" t="s">
        <v>19</v>
      </c>
      <c r="N222" s="286" t="s">
        <v>42</v>
      </c>
      <c r="O222" s="86"/>
      <c r="P222" s="223">
        <f>O222*H222</f>
        <v>0</v>
      </c>
      <c r="Q222" s="223">
        <v>0.00059999999999999995</v>
      </c>
      <c r="R222" s="223">
        <f>Q222*H222</f>
        <v>0.019681199999999999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245</v>
      </c>
      <c r="AT222" s="225" t="s">
        <v>402</v>
      </c>
      <c r="AU222" s="225" t="s">
        <v>81</v>
      </c>
      <c r="AY222" s="19" t="s">
        <v>175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79</v>
      </c>
      <c r="BK222" s="226">
        <f>ROUND(I222*H222,2)</f>
        <v>0</v>
      </c>
      <c r="BL222" s="19" t="s">
        <v>182</v>
      </c>
      <c r="BM222" s="225" t="s">
        <v>3734</v>
      </c>
    </row>
    <row r="223" s="2" customFormat="1">
      <c r="A223" s="40"/>
      <c r="B223" s="41"/>
      <c r="C223" s="42"/>
      <c r="D223" s="227" t="s">
        <v>184</v>
      </c>
      <c r="E223" s="42"/>
      <c r="F223" s="228" t="s">
        <v>3733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184</v>
      </c>
      <c r="AU223" s="19" t="s">
        <v>81</v>
      </c>
    </row>
    <row r="224" s="14" customFormat="1">
      <c r="A224" s="14"/>
      <c r="B224" s="244"/>
      <c r="C224" s="245"/>
      <c r="D224" s="227" t="s">
        <v>188</v>
      </c>
      <c r="E224" s="246" t="s">
        <v>19</v>
      </c>
      <c r="F224" s="247" t="s">
        <v>3735</v>
      </c>
      <c r="G224" s="245"/>
      <c r="H224" s="248">
        <v>31.239999999999998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188</v>
      </c>
      <c r="AU224" s="254" t="s">
        <v>81</v>
      </c>
      <c r="AV224" s="14" t="s">
        <v>81</v>
      </c>
      <c r="AW224" s="14" t="s">
        <v>33</v>
      </c>
      <c r="AX224" s="14" t="s">
        <v>79</v>
      </c>
      <c r="AY224" s="254" t="s">
        <v>175</v>
      </c>
    </row>
    <row r="225" s="14" customFormat="1">
      <c r="A225" s="14"/>
      <c r="B225" s="244"/>
      <c r="C225" s="245"/>
      <c r="D225" s="227" t="s">
        <v>188</v>
      </c>
      <c r="E225" s="245"/>
      <c r="F225" s="247" t="s">
        <v>3736</v>
      </c>
      <c r="G225" s="245"/>
      <c r="H225" s="248">
        <v>32.802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188</v>
      </c>
      <c r="AU225" s="254" t="s">
        <v>81</v>
      </c>
      <c r="AV225" s="14" t="s">
        <v>81</v>
      </c>
      <c r="AW225" s="14" t="s">
        <v>4</v>
      </c>
      <c r="AX225" s="14" t="s">
        <v>79</v>
      </c>
      <c r="AY225" s="254" t="s">
        <v>175</v>
      </c>
    </row>
    <row r="226" s="2" customFormat="1" ht="16.5" customHeight="1">
      <c r="A226" s="40"/>
      <c r="B226" s="41"/>
      <c r="C226" s="214" t="s">
        <v>315</v>
      </c>
      <c r="D226" s="214" t="s">
        <v>177</v>
      </c>
      <c r="E226" s="215" t="s">
        <v>703</v>
      </c>
      <c r="F226" s="216" t="s">
        <v>704</v>
      </c>
      <c r="G226" s="217" t="s">
        <v>248</v>
      </c>
      <c r="H226" s="218">
        <v>414.822</v>
      </c>
      <c r="I226" s="219"/>
      <c r="J226" s="220">
        <f>ROUND(I226*H226,2)</f>
        <v>0</v>
      </c>
      <c r="K226" s="216" t="s">
        <v>181</v>
      </c>
      <c r="L226" s="46"/>
      <c r="M226" s="221" t="s">
        <v>19</v>
      </c>
      <c r="N226" s="222" t="s">
        <v>42</v>
      </c>
      <c r="O226" s="86"/>
      <c r="P226" s="223">
        <f>O226*H226</f>
        <v>0</v>
      </c>
      <c r="Q226" s="223">
        <v>0.00025999999999999998</v>
      </c>
      <c r="R226" s="223">
        <f>Q226*H226</f>
        <v>0.10785371999999999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182</v>
      </c>
      <c r="AT226" s="225" t="s">
        <v>177</v>
      </c>
      <c r="AU226" s="225" t="s">
        <v>81</v>
      </c>
      <c r="AY226" s="19" t="s">
        <v>175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182</v>
      </c>
      <c r="BM226" s="225" t="s">
        <v>3737</v>
      </c>
    </row>
    <row r="227" s="2" customFormat="1">
      <c r="A227" s="40"/>
      <c r="B227" s="41"/>
      <c r="C227" s="42"/>
      <c r="D227" s="227" t="s">
        <v>184</v>
      </c>
      <c r="E227" s="42"/>
      <c r="F227" s="228" t="s">
        <v>706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184</v>
      </c>
      <c r="AU227" s="19" t="s">
        <v>81</v>
      </c>
    </row>
    <row r="228" s="2" customFormat="1">
      <c r="A228" s="40"/>
      <c r="B228" s="41"/>
      <c r="C228" s="42"/>
      <c r="D228" s="232" t="s">
        <v>186</v>
      </c>
      <c r="E228" s="42"/>
      <c r="F228" s="233" t="s">
        <v>707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186</v>
      </c>
      <c r="AU228" s="19" t="s">
        <v>81</v>
      </c>
    </row>
    <row r="229" s="13" customFormat="1">
      <c r="A229" s="13"/>
      <c r="B229" s="234"/>
      <c r="C229" s="235"/>
      <c r="D229" s="227" t="s">
        <v>188</v>
      </c>
      <c r="E229" s="236" t="s">
        <v>19</v>
      </c>
      <c r="F229" s="237" t="s">
        <v>685</v>
      </c>
      <c r="G229" s="235"/>
      <c r="H229" s="236" t="s">
        <v>19</v>
      </c>
      <c r="I229" s="238"/>
      <c r="J229" s="235"/>
      <c r="K229" s="235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188</v>
      </c>
      <c r="AU229" s="243" t="s">
        <v>81</v>
      </c>
      <c r="AV229" s="13" t="s">
        <v>79</v>
      </c>
      <c r="AW229" s="13" t="s">
        <v>33</v>
      </c>
      <c r="AX229" s="13" t="s">
        <v>71</v>
      </c>
      <c r="AY229" s="243" t="s">
        <v>175</v>
      </c>
    </row>
    <row r="230" s="13" customFormat="1">
      <c r="A230" s="13"/>
      <c r="B230" s="234"/>
      <c r="C230" s="235"/>
      <c r="D230" s="227" t="s">
        <v>188</v>
      </c>
      <c r="E230" s="236" t="s">
        <v>19</v>
      </c>
      <c r="F230" s="237" t="s">
        <v>3729</v>
      </c>
      <c r="G230" s="235"/>
      <c r="H230" s="236" t="s">
        <v>19</v>
      </c>
      <c r="I230" s="238"/>
      <c r="J230" s="235"/>
      <c r="K230" s="235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188</v>
      </c>
      <c r="AU230" s="243" t="s">
        <v>81</v>
      </c>
      <c r="AV230" s="13" t="s">
        <v>79</v>
      </c>
      <c r="AW230" s="13" t="s">
        <v>33</v>
      </c>
      <c r="AX230" s="13" t="s">
        <v>71</v>
      </c>
      <c r="AY230" s="243" t="s">
        <v>175</v>
      </c>
    </row>
    <row r="231" s="13" customFormat="1">
      <c r="A231" s="13"/>
      <c r="B231" s="234"/>
      <c r="C231" s="235"/>
      <c r="D231" s="227" t="s">
        <v>188</v>
      </c>
      <c r="E231" s="236" t="s">
        <v>19</v>
      </c>
      <c r="F231" s="237" t="s">
        <v>3738</v>
      </c>
      <c r="G231" s="235"/>
      <c r="H231" s="236" t="s">
        <v>19</v>
      </c>
      <c r="I231" s="238"/>
      <c r="J231" s="235"/>
      <c r="K231" s="235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188</v>
      </c>
      <c r="AU231" s="243" t="s">
        <v>81</v>
      </c>
      <c r="AV231" s="13" t="s">
        <v>79</v>
      </c>
      <c r="AW231" s="13" t="s">
        <v>33</v>
      </c>
      <c r="AX231" s="13" t="s">
        <v>71</v>
      </c>
      <c r="AY231" s="243" t="s">
        <v>175</v>
      </c>
    </row>
    <row r="232" s="14" customFormat="1">
      <c r="A232" s="14"/>
      <c r="B232" s="244"/>
      <c r="C232" s="245"/>
      <c r="D232" s="227" t="s">
        <v>188</v>
      </c>
      <c r="E232" s="246" t="s">
        <v>19</v>
      </c>
      <c r="F232" s="247" t="s">
        <v>3739</v>
      </c>
      <c r="G232" s="245"/>
      <c r="H232" s="248">
        <v>29.024999999999999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188</v>
      </c>
      <c r="AU232" s="254" t="s">
        <v>81</v>
      </c>
      <c r="AV232" s="14" t="s">
        <v>81</v>
      </c>
      <c r="AW232" s="14" t="s">
        <v>33</v>
      </c>
      <c r="AX232" s="14" t="s">
        <v>71</v>
      </c>
      <c r="AY232" s="254" t="s">
        <v>175</v>
      </c>
    </row>
    <row r="233" s="14" customFormat="1">
      <c r="A233" s="14"/>
      <c r="B233" s="244"/>
      <c r="C233" s="245"/>
      <c r="D233" s="227" t="s">
        <v>188</v>
      </c>
      <c r="E233" s="246" t="s">
        <v>19</v>
      </c>
      <c r="F233" s="247" t="s">
        <v>3740</v>
      </c>
      <c r="G233" s="245"/>
      <c r="H233" s="248">
        <v>6.891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188</v>
      </c>
      <c r="AU233" s="254" t="s">
        <v>81</v>
      </c>
      <c r="AV233" s="14" t="s">
        <v>81</v>
      </c>
      <c r="AW233" s="14" t="s">
        <v>33</v>
      </c>
      <c r="AX233" s="14" t="s">
        <v>71</v>
      </c>
      <c r="AY233" s="254" t="s">
        <v>175</v>
      </c>
    </row>
    <row r="234" s="14" customFormat="1">
      <c r="A234" s="14"/>
      <c r="B234" s="244"/>
      <c r="C234" s="245"/>
      <c r="D234" s="227" t="s">
        <v>188</v>
      </c>
      <c r="E234" s="246" t="s">
        <v>19</v>
      </c>
      <c r="F234" s="247" t="s">
        <v>3741</v>
      </c>
      <c r="G234" s="245"/>
      <c r="H234" s="248">
        <v>9.1120000000000001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188</v>
      </c>
      <c r="AU234" s="254" t="s">
        <v>81</v>
      </c>
      <c r="AV234" s="14" t="s">
        <v>81</v>
      </c>
      <c r="AW234" s="14" t="s">
        <v>33</v>
      </c>
      <c r="AX234" s="14" t="s">
        <v>71</v>
      </c>
      <c r="AY234" s="254" t="s">
        <v>175</v>
      </c>
    </row>
    <row r="235" s="14" customFormat="1">
      <c r="A235" s="14"/>
      <c r="B235" s="244"/>
      <c r="C235" s="245"/>
      <c r="D235" s="227" t="s">
        <v>188</v>
      </c>
      <c r="E235" s="246" t="s">
        <v>19</v>
      </c>
      <c r="F235" s="247" t="s">
        <v>3742</v>
      </c>
      <c r="G235" s="245"/>
      <c r="H235" s="248">
        <v>7.6840000000000002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188</v>
      </c>
      <c r="AU235" s="254" t="s">
        <v>81</v>
      </c>
      <c r="AV235" s="14" t="s">
        <v>81</v>
      </c>
      <c r="AW235" s="14" t="s">
        <v>33</v>
      </c>
      <c r="AX235" s="14" t="s">
        <v>71</v>
      </c>
      <c r="AY235" s="254" t="s">
        <v>175</v>
      </c>
    </row>
    <row r="236" s="16" customFormat="1">
      <c r="A236" s="16"/>
      <c r="B236" s="266"/>
      <c r="C236" s="267"/>
      <c r="D236" s="227" t="s">
        <v>188</v>
      </c>
      <c r="E236" s="268" t="s">
        <v>19</v>
      </c>
      <c r="F236" s="269" t="s">
        <v>271</v>
      </c>
      <c r="G236" s="267"/>
      <c r="H236" s="270">
        <v>52.711999999999996</v>
      </c>
      <c r="I236" s="271"/>
      <c r="J236" s="267"/>
      <c r="K236" s="267"/>
      <c r="L236" s="272"/>
      <c r="M236" s="273"/>
      <c r="N236" s="274"/>
      <c r="O236" s="274"/>
      <c r="P236" s="274"/>
      <c r="Q236" s="274"/>
      <c r="R236" s="274"/>
      <c r="S236" s="274"/>
      <c r="T236" s="275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6" t="s">
        <v>188</v>
      </c>
      <c r="AU236" s="276" t="s">
        <v>81</v>
      </c>
      <c r="AV236" s="16" t="s">
        <v>207</v>
      </c>
      <c r="AW236" s="16" t="s">
        <v>33</v>
      </c>
      <c r="AX236" s="16" t="s">
        <v>71</v>
      </c>
      <c r="AY236" s="276" t="s">
        <v>175</v>
      </c>
    </row>
    <row r="237" s="13" customFormat="1">
      <c r="A237" s="13"/>
      <c r="B237" s="234"/>
      <c r="C237" s="235"/>
      <c r="D237" s="227" t="s">
        <v>188</v>
      </c>
      <c r="E237" s="236" t="s">
        <v>19</v>
      </c>
      <c r="F237" s="237" t="s">
        <v>3743</v>
      </c>
      <c r="G237" s="235"/>
      <c r="H237" s="236" t="s">
        <v>19</v>
      </c>
      <c r="I237" s="238"/>
      <c r="J237" s="235"/>
      <c r="K237" s="235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188</v>
      </c>
      <c r="AU237" s="243" t="s">
        <v>81</v>
      </c>
      <c r="AV237" s="13" t="s">
        <v>79</v>
      </c>
      <c r="AW237" s="13" t="s">
        <v>33</v>
      </c>
      <c r="AX237" s="13" t="s">
        <v>71</v>
      </c>
      <c r="AY237" s="243" t="s">
        <v>175</v>
      </c>
    </row>
    <row r="238" s="14" customFormat="1">
      <c r="A238" s="14"/>
      <c r="B238" s="244"/>
      <c r="C238" s="245"/>
      <c r="D238" s="227" t="s">
        <v>188</v>
      </c>
      <c r="E238" s="246" t="s">
        <v>19</v>
      </c>
      <c r="F238" s="247" t="s">
        <v>3744</v>
      </c>
      <c r="G238" s="245"/>
      <c r="H238" s="248">
        <v>16.436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188</v>
      </c>
      <c r="AU238" s="254" t="s">
        <v>81</v>
      </c>
      <c r="AV238" s="14" t="s">
        <v>81</v>
      </c>
      <c r="AW238" s="14" t="s">
        <v>33</v>
      </c>
      <c r="AX238" s="14" t="s">
        <v>71</v>
      </c>
      <c r="AY238" s="254" t="s">
        <v>175</v>
      </c>
    </row>
    <row r="239" s="14" customFormat="1">
      <c r="A239" s="14"/>
      <c r="B239" s="244"/>
      <c r="C239" s="245"/>
      <c r="D239" s="227" t="s">
        <v>188</v>
      </c>
      <c r="E239" s="246" t="s">
        <v>19</v>
      </c>
      <c r="F239" s="247" t="s">
        <v>3745</v>
      </c>
      <c r="G239" s="245"/>
      <c r="H239" s="248">
        <v>22.969999999999999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188</v>
      </c>
      <c r="AU239" s="254" t="s">
        <v>81</v>
      </c>
      <c r="AV239" s="14" t="s">
        <v>81</v>
      </c>
      <c r="AW239" s="14" t="s">
        <v>33</v>
      </c>
      <c r="AX239" s="14" t="s">
        <v>71</v>
      </c>
      <c r="AY239" s="254" t="s">
        <v>175</v>
      </c>
    </row>
    <row r="240" s="14" customFormat="1">
      <c r="A240" s="14"/>
      <c r="B240" s="244"/>
      <c r="C240" s="245"/>
      <c r="D240" s="227" t="s">
        <v>188</v>
      </c>
      <c r="E240" s="246" t="s">
        <v>19</v>
      </c>
      <c r="F240" s="247" t="s">
        <v>3746</v>
      </c>
      <c r="G240" s="245"/>
      <c r="H240" s="248">
        <v>3.0070000000000001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188</v>
      </c>
      <c r="AU240" s="254" t="s">
        <v>81</v>
      </c>
      <c r="AV240" s="14" t="s">
        <v>81</v>
      </c>
      <c r="AW240" s="14" t="s">
        <v>33</v>
      </c>
      <c r="AX240" s="14" t="s">
        <v>71</v>
      </c>
      <c r="AY240" s="254" t="s">
        <v>175</v>
      </c>
    </row>
    <row r="241" s="14" customFormat="1">
      <c r="A241" s="14"/>
      <c r="B241" s="244"/>
      <c r="C241" s="245"/>
      <c r="D241" s="227" t="s">
        <v>188</v>
      </c>
      <c r="E241" s="246" t="s">
        <v>19</v>
      </c>
      <c r="F241" s="247" t="s">
        <v>3747</v>
      </c>
      <c r="G241" s="245"/>
      <c r="H241" s="248">
        <v>3.4580000000000002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188</v>
      </c>
      <c r="AU241" s="254" t="s">
        <v>81</v>
      </c>
      <c r="AV241" s="14" t="s">
        <v>81</v>
      </c>
      <c r="AW241" s="14" t="s">
        <v>33</v>
      </c>
      <c r="AX241" s="14" t="s">
        <v>71</v>
      </c>
      <c r="AY241" s="254" t="s">
        <v>175</v>
      </c>
    </row>
    <row r="242" s="16" customFormat="1">
      <c r="A242" s="16"/>
      <c r="B242" s="266"/>
      <c r="C242" s="267"/>
      <c r="D242" s="227" t="s">
        <v>188</v>
      </c>
      <c r="E242" s="268" t="s">
        <v>19</v>
      </c>
      <c r="F242" s="269" t="s">
        <v>271</v>
      </c>
      <c r="G242" s="267"/>
      <c r="H242" s="270">
        <v>45.870999999999995</v>
      </c>
      <c r="I242" s="271"/>
      <c r="J242" s="267"/>
      <c r="K242" s="267"/>
      <c r="L242" s="272"/>
      <c r="M242" s="273"/>
      <c r="N242" s="274"/>
      <c r="O242" s="274"/>
      <c r="P242" s="274"/>
      <c r="Q242" s="274"/>
      <c r="R242" s="274"/>
      <c r="S242" s="274"/>
      <c r="T242" s="275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276" t="s">
        <v>188</v>
      </c>
      <c r="AU242" s="276" t="s">
        <v>81</v>
      </c>
      <c r="AV242" s="16" t="s">
        <v>207</v>
      </c>
      <c r="AW242" s="16" t="s">
        <v>33</v>
      </c>
      <c r="AX242" s="16" t="s">
        <v>71</v>
      </c>
      <c r="AY242" s="276" t="s">
        <v>175</v>
      </c>
    </row>
    <row r="243" s="14" customFormat="1">
      <c r="A243" s="14"/>
      <c r="B243" s="244"/>
      <c r="C243" s="245"/>
      <c r="D243" s="227" t="s">
        <v>188</v>
      </c>
      <c r="E243" s="246" t="s">
        <v>19</v>
      </c>
      <c r="F243" s="247" t="s">
        <v>3748</v>
      </c>
      <c r="G243" s="245"/>
      <c r="H243" s="248">
        <v>146.874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188</v>
      </c>
      <c r="AU243" s="254" t="s">
        <v>81</v>
      </c>
      <c r="AV243" s="14" t="s">
        <v>81</v>
      </c>
      <c r="AW243" s="14" t="s">
        <v>33</v>
      </c>
      <c r="AX243" s="14" t="s">
        <v>71</v>
      </c>
      <c r="AY243" s="254" t="s">
        <v>175</v>
      </c>
    </row>
    <row r="244" s="14" customFormat="1">
      <c r="A244" s="14"/>
      <c r="B244" s="244"/>
      <c r="C244" s="245"/>
      <c r="D244" s="227" t="s">
        <v>188</v>
      </c>
      <c r="E244" s="246" t="s">
        <v>19</v>
      </c>
      <c r="F244" s="247" t="s">
        <v>3749</v>
      </c>
      <c r="G244" s="245"/>
      <c r="H244" s="248">
        <v>146.58000000000001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188</v>
      </c>
      <c r="AU244" s="254" t="s">
        <v>81</v>
      </c>
      <c r="AV244" s="14" t="s">
        <v>81</v>
      </c>
      <c r="AW244" s="14" t="s">
        <v>33</v>
      </c>
      <c r="AX244" s="14" t="s">
        <v>71</v>
      </c>
      <c r="AY244" s="254" t="s">
        <v>175</v>
      </c>
    </row>
    <row r="245" s="14" customFormat="1">
      <c r="A245" s="14"/>
      <c r="B245" s="244"/>
      <c r="C245" s="245"/>
      <c r="D245" s="227" t="s">
        <v>188</v>
      </c>
      <c r="E245" s="246" t="s">
        <v>19</v>
      </c>
      <c r="F245" s="247" t="s">
        <v>3750</v>
      </c>
      <c r="G245" s="245"/>
      <c r="H245" s="248">
        <v>63.240000000000002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188</v>
      </c>
      <c r="AU245" s="254" t="s">
        <v>81</v>
      </c>
      <c r="AV245" s="14" t="s">
        <v>81</v>
      </c>
      <c r="AW245" s="14" t="s">
        <v>33</v>
      </c>
      <c r="AX245" s="14" t="s">
        <v>71</v>
      </c>
      <c r="AY245" s="254" t="s">
        <v>175</v>
      </c>
    </row>
    <row r="246" s="14" customFormat="1">
      <c r="A246" s="14"/>
      <c r="B246" s="244"/>
      <c r="C246" s="245"/>
      <c r="D246" s="227" t="s">
        <v>188</v>
      </c>
      <c r="E246" s="246" t="s">
        <v>19</v>
      </c>
      <c r="F246" s="247" t="s">
        <v>3751</v>
      </c>
      <c r="G246" s="245"/>
      <c r="H246" s="248">
        <v>63.240000000000002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188</v>
      </c>
      <c r="AU246" s="254" t="s">
        <v>81</v>
      </c>
      <c r="AV246" s="14" t="s">
        <v>81</v>
      </c>
      <c r="AW246" s="14" t="s">
        <v>33</v>
      </c>
      <c r="AX246" s="14" t="s">
        <v>71</v>
      </c>
      <c r="AY246" s="254" t="s">
        <v>175</v>
      </c>
    </row>
    <row r="247" s="14" customFormat="1">
      <c r="A247" s="14"/>
      <c r="B247" s="244"/>
      <c r="C247" s="245"/>
      <c r="D247" s="227" t="s">
        <v>188</v>
      </c>
      <c r="E247" s="246" t="s">
        <v>19</v>
      </c>
      <c r="F247" s="247" t="s">
        <v>3752</v>
      </c>
      <c r="G247" s="245"/>
      <c r="H247" s="248">
        <v>-103.69499999999999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188</v>
      </c>
      <c r="AU247" s="254" t="s">
        <v>81</v>
      </c>
      <c r="AV247" s="14" t="s">
        <v>81</v>
      </c>
      <c r="AW247" s="14" t="s">
        <v>33</v>
      </c>
      <c r="AX247" s="14" t="s">
        <v>71</v>
      </c>
      <c r="AY247" s="254" t="s">
        <v>175</v>
      </c>
    </row>
    <row r="248" s="15" customFormat="1">
      <c r="A248" s="15"/>
      <c r="B248" s="255"/>
      <c r="C248" s="256"/>
      <c r="D248" s="227" t="s">
        <v>188</v>
      </c>
      <c r="E248" s="257" t="s">
        <v>19</v>
      </c>
      <c r="F248" s="258" t="s">
        <v>206</v>
      </c>
      <c r="G248" s="256"/>
      <c r="H248" s="259">
        <v>414.82200000000006</v>
      </c>
      <c r="I248" s="260"/>
      <c r="J248" s="256"/>
      <c r="K248" s="256"/>
      <c r="L248" s="261"/>
      <c r="M248" s="262"/>
      <c r="N248" s="263"/>
      <c r="O248" s="263"/>
      <c r="P248" s="263"/>
      <c r="Q248" s="263"/>
      <c r="R248" s="263"/>
      <c r="S248" s="263"/>
      <c r="T248" s="264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5" t="s">
        <v>188</v>
      </c>
      <c r="AU248" s="265" t="s">
        <v>81</v>
      </c>
      <c r="AV248" s="15" t="s">
        <v>182</v>
      </c>
      <c r="AW248" s="15" t="s">
        <v>33</v>
      </c>
      <c r="AX248" s="15" t="s">
        <v>79</v>
      </c>
      <c r="AY248" s="265" t="s">
        <v>175</v>
      </c>
    </row>
    <row r="249" s="2" customFormat="1" ht="24.15" customHeight="1">
      <c r="A249" s="40"/>
      <c r="B249" s="41"/>
      <c r="C249" s="214" t="s">
        <v>326</v>
      </c>
      <c r="D249" s="214" t="s">
        <v>177</v>
      </c>
      <c r="E249" s="215" t="s">
        <v>727</v>
      </c>
      <c r="F249" s="216" t="s">
        <v>728</v>
      </c>
      <c r="G249" s="217" t="s">
        <v>339</v>
      </c>
      <c r="H249" s="218">
        <v>241.59999999999999</v>
      </c>
      <c r="I249" s="219"/>
      <c r="J249" s="220">
        <f>ROUND(I249*H249,2)</f>
        <v>0</v>
      </c>
      <c r="K249" s="216" t="s">
        <v>181</v>
      </c>
      <c r="L249" s="46"/>
      <c r="M249" s="221" t="s">
        <v>19</v>
      </c>
      <c r="N249" s="222" t="s">
        <v>42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182</v>
      </c>
      <c r="AT249" s="225" t="s">
        <v>177</v>
      </c>
      <c r="AU249" s="225" t="s">
        <v>81</v>
      </c>
      <c r="AY249" s="19" t="s">
        <v>175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79</v>
      </c>
      <c r="BK249" s="226">
        <f>ROUND(I249*H249,2)</f>
        <v>0</v>
      </c>
      <c r="BL249" s="19" t="s">
        <v>182</v>
      </c>
      <c r="BM249" s="225" t="s">
        <v>3753</v>
      </c>
    </row>
    <row r="250" s="2" customFormat="1">
      <c r="A250" s="40"/>
      <c r="B250" s="41"/>
      <c r="C250" s="42"/>
      <c r="D250" s="227" t="s">
        <v>184</v>
      </c>
      <c r="E250" s="42"/>
      <c r="F250" s="228" t="s">
        <v>730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184</v>
      </c>
      <c r="AU250" s="19" t="s">
        <v>81</v>
      </c>
    </row>
    <row r="251" s="2" customFormat="1">
      <c r="A251" s="40"/>
      <c r="B251" s="41"/>
      <c r="C251" s="42"/>
      <c r="D251" s="232" t="s">
        <v>186</v>
      </c>
      <c r="E251" s="42"/>
      <c r="F251" s="233" t="s">
        <v>731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186</v>
      </c>
      <c r="AU251" s="19" t="s">
        <v>81</v>
      </c>
    </row>
    <row r="252" s="13" customFormat="1">
      <c r="A252" s="13"/>
      <c r="B252" s="234"/>
      <c r="C252" s="235"/>
      <c r="D252" s="227" t="s">
        <v>188</v>
      </c>
      <c r="E252" s="236" t="s">
        <v>19</v>
      </c>
      <c r="F252" s="237" t="s">
        <v>718</v>
      </c>
      <c r="G252" s="235"/>
      <c r="H252" s="236" t="s">
        <v>19</v>
      </c>
      <c r="I252" s="238"/>
      <c r="J252" s="235"/>
      <c r="K252" s="235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188</v>
      </c>
      <c r="AU252" s="243" t="s">
        <v>81</v>
      </c>
      <c r="AV252" s="13" t="s">
        <v>79</v>
      </c>
      <c r="AW252" s="13" t="s">
        <v>33</v>
      </c>
      <c r="AX252" s="13" t="s">
        <v>71</v>
      </c>
      <c r="AY252" s="243" t="s">
        <v>175</v>
      </c>
    </row>
    <row r="253" s="14" customFormat="1">
      <c r="A253" s="14"/>
      <c r="B253" s="244"/>
      <c r="C253" s="245"/>
      <c r="D253" s="227" t="s">
        <v>188</v>
      </c>
      <c r="E253" s="246" t="s">
        <v>19</v>
      </c>
      <c r="F253" s="247" t="s">
        <v>3754</v>
      </c>
      <c r="G253" s="245"/>
      <c r="H253" s="248">
        <v>122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188</v>
      </c>
      <c r="AU253" s="254" t="s">
        <v>81</v>
      </c>
      <c r="AV253" s="14" t="s">
        <v>81</v>
      </c>
      <c r="AW253" s="14" t="s">
        <v>33</v>
      </c>
      <c r="AX253" s="14" t="s">
        <v>71</v>
      </c>
      <c r="AY253" s="254" t="s">
        <v>175</v>
      </c>
    </row>
    <row r="254" s="13" customFormat="1">
      <c r="A254" s="13"/>
      <c r="B254" s="234"/>
      <c r="C254" s="235"/>
      <c r="D254" s="227" t="s">
        <v>188</v>
      </c>
      <c r="E254" s="236" t="s">
        <v>19</v>
      </c>
      <c r="F254" s="237" t="s">
        <v>734</v>
      </c>
      <c r="G254" s="235"/>
      <c r="H254" s="236" t="s">
        <v>19</v>
      </c>
      <c r="I254" s="238"/>
      <c r="J254" s="235"/>
      <c r="K254" s="235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188</v>
      </c>
      <c r="AU254" s="243" t="s">
        <v>81</v>
      </c>
      <c r="AV254" s="13" t="s">
        <v>79</v>
      </c>
      <c r="AW254" s="13" t="s">
        <v>33</v>
      </c>
      <c r="AX254" s="13" t="s">
        <v>71</v>
      </c>
      <c r="AY254" s="243" t="s">
        <v>175</v>
      </c>
    </row>
    <row r="255" s="14" customFormat="1">
      <c r="A255" s="14"/>
      <c r="B255" s="244"/>
      <c r="C255" s="245"/>
      <c r="D255" s="227" t="s">
        <v>188</v>
      </c>
      <c r="E255" s="246" t="s">
        <v>19</v>
      </c>
      <c r="F255" s="247" t="s">
        <v>3755</v>
      </c>
      <c r="G255" s="245"/>
      <c r="H255" s="248">
        <v>119.59999999999999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188</v>
      </c>
      <c r="AU255" s="254" t="s">
        <v>81</v>
      </c>
      <c r="AV255" s="14" t="s">
        <v>81</v>
      </c>
      <c r="AW255" s="14" t="s">
        <v>33</v>
      </c>
      <c r="AX255" s="14" t="s">
        <v>71</v>
      </c>
      <c r="AY255" s="254" t="s">
        <v>175</v>
      </c>
    </row>
    <row r="256" s="15" customFormat="1">
      <c r="A256" s="15"/>
      <c r="B256" s="255"/>
      <c r="C256" s="256"/>
      <c r="D256" s="227" t="s">
        <v>188</v>
      </c>
      <c r="E256" s="257" t="s">
        <v>19</v>
      </c>
      <c r="F256" s="258" t="s">
        <v>206</v>
      </c>
      <c r="G256" s="256"/>
      <c r="H256" s="259">
        <v>241.59999999999999</v>
      </c>
      <c r="I256" s="260"/>
      <c r="J256" s="256"/>
      <c r="K256" s="256"/>
      <c r="L256" s="261"/>
      <c r="M256" s="262"/>
      <c r="N256" s="263"/>
      <c r="O256" s="263"/>
      <c r="P256" s="263"/>
      <c r="Q256" s="263"/>
      <c r="R256" s="263"/>
      <c r="S256" s="263"/>
      <c r="T256" s="264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5" t="s">
        <v>188</v>
      </c>
      <c r="AU256" s="265" t="s">
        <v>81</v>
      </c>
      <c r="AV256" s="15" t="s">
        <v>182</v>
      </c>
      <c r="AW256" s="15" t="s">
        <v>33</v>
      </c>
      <c r="AX256" s="15" t="s">
        <v>79</v>
      </c>
      <c r="AY256" s="265" t="s">
        <v>175</v>
      </c>
    </row>
    <row r="257" s="2" customFormat="1" ht="16.5" customHeight="1">
      <c r="A257" s="40"/>
      <c r="B257" s="41"/>
      <c r="C257" s="277" t="s">
        <v>336</v>
      </c>
      <c r="D257" s="277" t="s">
        <v>402</v>
      </c>
      <c r="E257" s="278" t="s">
        <v>737</v>
      </c>
      <c r="F257" s="279" t="s">
        <v>738</v>
      </c>
      <c r="G257" s="280" t="s">
        <v>339</v>
      </c>
      <c r="H257" s="281">
        <v>253.68000000000001</v>
      </c>
      <c r="I257" s="282"/>
      <c r="J257" s="283">
        <f>ROUND(I257*H257,2)</f>
        <v>0</v>
      </c>
      <c r="K257" s="279" t="s">
        <v>181</v>
      </c>
      <c r="L257" s="284"/>
      <c r="M257" s="285" t="s">
        <v>19</v>
      </c>
      <c r="N257" s="286" t="s">
        <v>42</v>
      </c>
      <c r="O257" s="86"/>
      <c r="P257" s="223">
        <f>O257*H257</f>
        <v>0</v>
      </c>
      <c r="Q257" s="223">
        <v>0.00010000000000000001</v>
      </c>
      <c r="R257" s="223">
        <f>Q257*H257</f>
        <v>0.025368000000000002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245</v>
      </c>
      <c r="AT257" s="225" t="s">
        <v>402</v>
      </c>
      <c r="AU257" s="225" t="s">
        <v>81</v>
      </c>
      <c r="AY257" s="19" t="s">
        <v>175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79</v>
      </c>
      <c r="BK257" s="226">
        <f>ROUND(I257*H257,2)</f>
        <v>0</v>
      </c>
      <c r="BL257" s="19" t="s">
        <v>182</v>
      </c>
      <c r="BM257" s="225" t="s">
        <v>3756</v>
      </c>
    </row>
    <row r="258" s="2" customFormat="1">
      <c r="A258" s="40"/>
      <c r="B258" s="41"/>
      <c r="C258" s="42"/>
      <c r="D258" s="227" t="s">
        <v>184</v>
      </c>
      <c r="E258" s="42"/>
      <c r="F258" s="228" t="s">
        <v>738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184</v>
      </c>
      <c r="AU258" s="19" t="s">
        <v>81</v>
      </c>
    </row>
    <row r="259" s="14" customFormat="1">
      <c r="A259" s="14"/>
      <c r="B259" s="244"/>
      <c r="C259" s="245"/>
      <c r="D259" s="227" t="s">
        <v>188</v>
      </c>
      <c r="E259" s="246" t="s">
        <v>19</v>
      </c>
      <c r="F259" s="247" t="s">
        <v>3757</v>
      </c>
      <c r="G259" s="245"/>
      <c r="H259" s="248">
        <v>241.59999999999999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188</v>
      </c>
      <c r="AU259" s="254" t="s">
        <v>81</v>
      </c>
      <c r="AV259" s="14" t="s">
        <v>81</v>
      </c>
      <c r="AW259" s="14" t="s">
        <v>33</v>
      </c>
      <c r="AX259" s="14" t="s">
        <v>79</v>
      </c>
      <c r="AY259" s="254" t="s">
        <v>175</v>
      </c>
    </row>
    <row r="260" s="14" customFormat="1">
      <c r="A260" s="14"/>
      <c r="B260" s="244"/>
      <c r="C260" s="245"/>
      <c r="D260" s="227" t="s">
        <v>188</v>
      </c>
      <c r="E260" s="245"/>
      <c r="F260" s="247" t="s">
        <v>3758</v>
      </c>
      <c r="G260" s="245"/>
      <c r="H260" s="248">
        <v>253.68000000000001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188</v>
      </c>
      <c r="AU260" s="254" t="s">
        <v>81</v>
      </c>
      <c r="AV260" s="14" t="s">
        <v>81</v>
      </c>
      <c r="AW260" s="14" t="s">
        <v>4</v>
      </c>
      <c r="AX260" s="14" t="s">
        <v>79</v>
      </c>
      <c r="AY260" s="254" t="s">
        <v>175</v>
      </c>
    </row>
    <row r="261" s="2" customFormat="1" ht="24.15" customHeight="1">
      <c r="A261" s="40"/>
      <c r="B261" s="41"/>
      <c r="C261" s="214" t="s">
        <v>344</v>
      </c>
      <c r="D261" s="214" t="s">
        <v>177</v>
      </c>
      <c r="E261" s="215" t="s">
        <v>743</v>
      </c>
      <c r="F261" s="216" t="s">
        <v>744</v>
      </c>
      <c r="G261" s="217" t="s">
        <v>339</v>
      </c>
      <c r="H261" s="218">
        <v>119.59999999999999</v>
      </c>
      <c r="I261" s="219"/>
      <c r="J261" s="220">
        <f>ROUND(I261*H261,2)</f>
        <v>0</v>
      </c>
      <c r="K261" s="216" t="s">
        <v>181</v>
      </c>
      <c r="L261" s="46"/>
      <c r="M261" s="221" t="s">
        <v>19</v>
      </c>
      <c r="N261" s="222" t="s">
        <v>42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182</v>
      </c>
      <c r="AT261" s="225" t="s">
        <v>177</v>
      </c>
      <c r="AU261" s="225" t="s">
        <v>81</v>
      </c>
      <c r="AY261" s="19" t="s">
        <v>175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182</v>
      </c>
      <c r="BM261" s="225" t="s">
        <v>3759</v>
      </c>
    </row>
    <row r="262" s="2" customFormat="1">
      <c r="A262" s="40"/>
      <c r="B262" s="41"/>
      <c r="C262" s="42"/>
      <c r="D262" s="227" t="s">
        <v>184</v>
      </c>
      <c r="E262" s="42"/>
      <c r="F262" s="228" t="s">
        <v>746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184</v>
      </c>
      <c r="AU262" s="19" t="s">
        <v>81</v>
      </c>
    </row>
    <row r="263" s="2" customFormat="1">
      <c r="A263" s="40"/>
      <c r="B263" s="41"/>
      <c r="C263" s="42"/>
      <c r="D263" s="232" t="s">
        <v>186</v>
      </c>
      <c r="E263" s="42"/>
      <c r="F263" s="233" t="s">
        <v>747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186</v>
      </c>
      <c r="AU263" s="19" t="s">
        <v>81</v>
      </c>
    </row>
    <row r="264" s="13" customFormat="1">
      <c r="A264" s="13"/>
      <c r="B264" s="234"/>
      <c r="C264" s="235"/>
      <c r="D264" s="227" t="s">
        <v>188</v>
      </c>
      <c r="E264" s="236" t="s">
        <v>19</v>
      </c>
      <c r="F264" s="237" t="s">
        <v>718</v>
      </c>
      <c r="G264" s="235"/>
      <c r="H264" s="236" t="s">
        <v>19</v>
      </c>
      <c r="I264" s="238"/>
      <c r="J264" s="235"/>
      <c r="K264" s="235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188</v>
      </c>
      <c r="AU264" s="243" t="s">
        <v>81</v>
      </c>
      <c r="AV264" s="13" t="s">
        <v>79</v>
      </c>
      <c r="AW264" s="13" t="s">
        <v>33</v>
      </c>
      <c r="AX264" s="13" t="s">
        <v>71</v>
      </c>
      <c r="AY264" s="243" t="s">
        <v>175</v>
      </c>
    </row>
    <row r="265" s="13" customFormat="1">
      <c r="A265" s="13"/>
      <c r="B265" s="234"/>
      <c r="C265" s="235"/>
      <c r="D265" s="227" t="s">
        <v>188</v>
      </c>
      <c r="E265" s="236" t="s">
        <v>19</v>
      </c>
      <c r="F265" s="237" t="s">
        <v>734</v>
      </c>
      <c r="G265" s="235"/>
      <c r="H265" s="236" t="s">
        <v>19</v>
      </c>
      <c r="I265" s="238"/>
      <c r="J265" s="235"/>
      <c r="K265" s="235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188</v>
      </c>
      <c r="AU265" s="243" t="s">
        <v>81</v>
      </c>
      <c r="AV265" s="13" t="s">
        <v>79</v>
      </c>
      <c r="AW265" s="13" t="s">
        <v>33</v>
      </c>
      <c r="AX265" s="13" t="s">
        <v>71</v>
      </c>
      <c r="AY265" s="243" t="s">
        <v>175</v>
      </c>
    </row>
    <row r="266" s="14" customFormat="1">
      <c r="A266" s="14"/>
      <c r="B266" s="244"/>
      <c r="C266" s="245"/>
      <c r="D266" s="227" t="s">
        <v>188</v>
      </c>
      <c r="E266" s="246" t="s">
        <v>19</v>
      </c>
      <c r="F266" s="247" t="s">
        <v>3755</v>
      </c>
      <c r="G266" s="245"/>
      <c r="H266" s="248">
        <v>119.59999999999999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188</v>
      </c>
      <c r="AU266" s="254" t="s">
        <v>81</v>
      </c>
      <c r="AV266" s="14" t="s">
        <v>81</v>
      </c>
      <c r="AW266" s="14" t="s">
        <v>33</v>
      </c>
      <c r="AX266" s="14" t="s">
        <v>79</v>
      </c>
      <c r="AY266" s="254" t="s">
        <v>175</v>
      </c>
    </row>
    <row r="267" s="2" customFormat="1" ht="24.15" customHeight="1">
      <c r="A267" s="40"/>
      <c r="B267" s="41"/>
      <c r="C267" s="277" t="s">
        <v>353</v>
      </c>
      <c r="D267" s="277" t="s">
        <v>402</v>
      </c>
      <c r="E267" s="278" t="s">
        <v>749</v>
      </c>
      <c r="F267" s="279" t="s">
        <v>750</v>
      </c>
      <c r="G267" s="280" t="s">
        <v>339</v>
      </c>
      <c r="H267" s="281">
        <v>105.42</v>
      </c>
      <c r="I267" s="282"/>
      <c r="J267" s="283">
        <f>ROUND(I267*H267,2)</f>
        <v>0</v>
      </c>
      <c r="K267" s="279" t="s">
        <v>181</v>
      </c>
      <c r="L267" s="284"/>
      <c r="M267" s="285" t="s">
        <v>19</v>
      </c>
      <c r="N267" s="286" t="s">
        <v>42</v>
      </c>
      <c r="O267" s="86"/>
      <c r="P267" s="223">
        <f>O267*H267</f>
        <v>0</v>
      </c>
      <c r="Q267" s="223">
        <v>4.0000000000000003E-05</v>
      </c>
      <c r="R267" s="223">
        <f>Q267*H267</f>
        <v>0.0042168000000000006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245</v>
      </c>
      <c r="AT267" s="225" t="s">
        <v>402</v>
      </c>
      <c r="AU267" s="225" t="s">
        <v>81</v>
      </c>
      <c r="AY267" s="19" t="s">
        <v>175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182</v>
      </c>
      <c r="BM267" s="225" t="s">
        <v>3760</v>
      </c>
    </row>
    <row r="268" s="2" customFormat="1">
      <c r="A268" s="40"/>
      <c r="B268" s="41"/>
      <c r="C268" s="42"/>
      <c r="D268" s="227" t="s">
        <v>184</v>
      </c>
      <c r="E268" s="42"/>
      <c r="F268" s="228" t="s">
        <v>750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184</v>
      </c>
      <c r="AU268" s="19" t="s">
        <v>81</v>
      </c>
    </row>
    <row r="269" s="14" customFormat="1">
      <c r="A269" s="14"/>
      <c r="B269" s="244"/>
      <c r="C269" s="245"/>
      <c r="D269" s="227" t="s">
        <v>188</v>
      </c>
      <c r="E269" s="246" t="s">
        <v>19</v>
      </c>
      <c r="F269" s="247" t="s">
        <v>3761</v>
      </c>
      <c r="G269" s="245"/>
      <c r="H269" s="248">
        <v>100.40000000000001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188</v>
      </c>
      <c r="AU269" s="254" t="s">
        <v>81</v>
      </c>
      <c r="AV269" s="14" t="s">
        <v>81</v>
      </c>
      <c r="AW269" s="14" t="s">
        <v>33</v>
      </c>
      <c r="AX269" s="14" t="s">
        <v>79</v>
      </c>
      <c r="AY269" s="254" t="s">
        <v>175</v>
      </c>
    </row>
    <row r="270" s="14" customFormat="1">
      <c r="A270" s="14"/>
      <c r="B270" s="244"/>
      <c r="C270" s="245"/>
      <c r="D270" s="227" t="s">
        <v>188</v>
      </c>
      <c r="E270" s="245"/>
      <c r="F270" s="247" t="s">
        <v>3762</v>
      </c>
      <c r="G270" s="245"/>
      <c r="H270" s="248">
        <v>105.42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188</v>
      </c>
      <c r="AU270" s="254" t="s">
        <v>81</v>
      </c>
      <c r="AV270" s="14" t="s">
        <v>81</v>
      </c>
      <c r="AW270" s="14" t="s">
        <v>4</v>
      </c>
      <c r="AX270" s="14" t="s">
        <v>79</v>
      </c>
      <c r="AY270" s="254" t="s">
        <v>175</v>
      </c>
    </row>
    <row r="271" s="2" customFormat="1" ht="24.15" customHeight="1">
      <c r="A271" s="40"/>
      <c r="B271" s="41"/>
      <c r="C271" s="277" t="s">
        <v>7</v>
      </c>
      <c r="D271" s="277" t="s">
        <v>402</v>
      </c>
      <c r="E271" s="278" t="s">
        <v>755</v>
      </c>
      <c r="F271" s="279" t="s">
        <v>756</v>
      </c>
      <c r="G271" s="280" t="s">
        <v>339</v>
      </c>
      <c r="H271" s="281">
        <v>31.5</v>
      </c>
      <c r="I271" s="282"/>
      <c r="J271" s="283">
        <f>ROUND(I271*H271,2)</f>
        <v>0</v>
      </c>
      <c r="K271" s="279" t="s">
        <v>181</v>
      </c>
      <c r="L271" s="284"/>
      <c r="M271" s="285" t="s">
        <v>19</v>
      </c>
      <c r="N271" s="286" t="s">
        <v>42</v>
      </c>
      <c r="O271" s="86"/>
      <c r="P271" s="223">
        <f>O271*H271</f>
        <v>0</v>
      </c>
      <c r="Q271" s="223">
        <v>0.00029999999999999997</v>
      </c>
      <c r="R271" s="223">
        <f>Q271*H271</f>
        <v>0.0094499999999999983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245</v>
      </c>
      <c r="AT271" s="225" t="s">
        <v>402</v>
      </c>
      <c r="AU271" s="225" t="s">
        <v>81</v>
      </c>
      <c r="AY271" s="19" t="s">
        <v>175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182</v>
      </c>
      <c r="BM271" s="225" t="s">
        <v>3763</v>
      </c>
    </row>
    <row r="272" s="2" customFormat="1">
      <c r="A272" s="40"/>
      <c r="B272" s="41"/>
      <c r="C272" s="42"/>
      <c r="D272" s="227" t="s">
        <v>184</v>
      </c>
      <c r="E272" s="42"/>
      <c r="F272" s="228" t="s">
        <v>756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184</v>
      </c>
      <c r="AU272" s="19" t="s">
        <v>81</v>
      </c>
    </row>
    <row r="273" s="14" customFormat="1">
      <c r="A273" s="14"/>
      <c r="B273" s="244"/>
      <c r="C273" s="245"/>
      <c r="D273" s="227" t="s">
        <v>188</v>
      </c>
      <c r="E273" s="246" t="s">
        <v>19</v>
      </c>
      <c r="F273" s="247" t="s">
        <v>3764</v>
      </c>
      <c r="G273" s="245"/>
      <c r="H273" s="248">
        <v>30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188</v>
      </c>
      <c r="AU273" s="254" t="s">
        <v>81</v>
      </c>
      <c r="AV273" s="14" t="s">
        <v>81</v>
      </c>
      <c r="AW273" s="14" t="s">
        <v>33</v>
      </c>
      <c r="AX273" s="14" t="s">
        <v>79</v>
      </c>
      <c r="AY273" s="254" t="s">
        <v>175</v>
      </c>
    </row>
    <row r="274" s="14" customFormat="1">
      <c r="A274" s="14"/>
      <c r="B274" s="244"/>
      <c r="C274" s="245"/>
      <c r="D274" s="227" t="s">
        <v>188</v>
      </c>
      <c r="E274" s="245"/>
      <c r="F274" s="247" t="s">
        <v>3765</v>
      </c>
      <c r="G274" s="245"/>
      <c r="H274" s="248">
        <v>31.5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188</v>
      </c>
      <c r="AU274" s="254" t="s">
        <v>81</v>
      </c>
      <c r="AV274" s="14" t="s">
        <v>81</v>
      </c>
      <c r="AW274" s="14" t="s">
        <v>4</v>
      </c>
      <c r="AX274" s="14" t="s">
        <v>79</v>
      </c>
      <c r="AY274" s="254" t="s">
        <v>175</v>
      </c>
    </row>
    <row r="275" s="2" customFormat="1" ht="24.15" customHeight="1">
      <c r="A275" s="40"/>
      <c r="B275" s="41"/>
      <c r="C275" s="277" t="s">
        <v>366</v>
      </c>
      <c r="D275" s="277" t="s">
        <v>402</v>
      </c>
      <c r="E275" s="278" t="s">
        <v>761</v>
      </c>
      <c r="F275" s="279" t="s">
        <v>762</v>
      </c>
      <c r="G275" s="280" t="s">
        <v>339</v>
      </c>
      <c r="H275" s="281">
        <v>28.350000000000001</v>
      </c>
      <c r="I275" s="282"/>
      <c r="J275" s="283">
        <f>ROUND(I275*H275,2)</f>
        <v>0</v>
      </c>
      <c r="K275" s="279" t="s">
        <v>181</v>
      </c>
      <c r="L275" s="284"/>
      <c r="M275" s="285" t="s">
        <v>19</v>
      </c>
      <c r="N275" s="286" t="s">
        <v>42</v>
      </c>
      <c r="O275" s="86"/>
      <c r="P275" s="223">
        <f>O275*H275</f>
        <v>0</v>
      </c>
      <c r="Q275" s="223">
        <v>0.00020000000000000001</v>
      </c>
      <c r="R275" s="223">
        <f>Q275*H275</f>
        <v>0.0056700000000000006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245</v>
      </c>
      <c r="AT275" s="225" t="s">
        <v>402</v>
      </c>
      <c r="AU275" s="225" t="s">
        <v>81</v>
      </c>
      <c r="AY275" s="19" t="s">
        <v>175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79</v>
      </c>
      <c r="BK275" s="226">
        <f>ROUND(I275*H275,2)</f>
        <v>0</v>
      </c>
      <c r="BL275" s="19" t="s">
        <v>182</v>
      </c>
      <c r="BM275" s="225" t="s">
        <v>3766</v>
      </c>
    </row>
    <row r="276" s="2" customFormat="1">
      <c r="A276" s="40"/>
      <c r="B276" s="41"/>
      <c r="C276" s="42"/>
      <c r="D276" s="227" t="s">
        <v>184</v>
      </c>
      <c r="E276" s="42"/>
      <c r="F276" s="228" t="s">
        <v>762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184</v>
      </c>
      <c r="AU276" s="19" t="s">
        <v>81</v>
      </c>
    </row>
    <row r="277" s="14" customFormat="1">
      <c r="A277" s="14"/>
      <c r="B277" s="244"/>
      <c r="C277" s="245"/>
      <c r="D277" s="227" t="s">
        <v>188</v>
      </c>
      <c r="E277" s="246" t="s">
        <v>19</v>
      </c>
      <c r="F277" s="247" t="s">
        <v>3767</v>
      </c>
      <c r="G277" s="245"/>
      <c r="H277" s="248">
        <v>27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188</v>
      </c>
      <c r="AU277" s="254" t="s">
        <v>81</v>
      </c>
      <c r="AV277" s="14" t="s">
        <v>81</v>
      </c>
      <c r="AW277" s="14" t="s">
        <v>33</v>
      </c>
      <c r="AX277" s="14" t="s">
        <v>79</v>
      </c>
      <c r="AY277" s="254" t="s">
        <v>175</v>
      </c>
    </row>
    <row r="278" s="14" customFormat="1">
      <c r="A278" s="14"/>
      <c r="B278" s="244"/>
      <c r="C278" s="245"/>
      <c r="D278" s="227" t="s">
        <v>188</v>
      </c>
      <c r="E278" s="245"/>
      <c r="F278" s="247" t="s">
        <v>3768</v>
      </c>
      <c r="G278" s="245"/>
      <c r="H278" s="248">
        <v>28.350000000000001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188</v>
      </c>
      <c r="AU278" s="254" t="s">
        <v>81</v>
      </c>
      <c r="AV278" s="14" t="s">
        <v>81</v>
      </c>
      <c r="AW278" s="14" t="s">
        <v>4</v>
      </c>
      <c r="AX278" s="14" t="s">
        <v>79</v>
      </c>
      <c r="AY278" s="254" t="s">
        <v>175</v>
      </c>
    </row>
    <row r="279" s="2" customFormat="1" ht="24.15" customHeight="1">
      <c r="A279" s="40"/>
      <c r="B279" s="41"/>
      <c r="C279" s="214" t="s">
        <v>373</v>
      </c>
      <c r="D279" s="214" t="s">
        <v>177</v>
      </c>
      <c r="E279" s="215" t="s">
        <v>765</v>
      </c>
      <c r="F279" s="216" t="s">
        <v>766</v>
      </c>
      <c r="G279" s="217" t="s">
        <v>248</v>
      </c>
      <c r="H279" s="218">
        <v>342.303</v>
      </c>
      <c r="I279" s="219"/>
      <c r="J279" s="220">
        <f>ROUND(I279*H279,2)</f>
        <v>0</v>
      </c>
      <c r="K279" s="216" t="s">
        <v>181</v>
      </c>
      <c r="L279" s="46"/>
      <c r="M279" s="221" t="s">
        <v>19</v>
      </c>
      <c r="N279" s="222" t="s">
        <v>42</v>
      </c>
      <c r="O279" s="86"/>
      <c r="P279" s="223">
        <f>O279*H279</f>
        <v>0</v>
      </c>
      <c r="Q279" s="223">
        <v>0.00025000000000000001</v>
      </c>
      <c r="R279" s="223">
        <f>Q279*H279</f>
        <v>0.085575750000000006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182</v>
      </c>
      <c r="AT279" s="225" t="s">
        <v>177</v>
      </c>
      <c r="AU279" s="225" t="s">
        <v>81</v>
      </c>
      <c r="AY279" s="19" t="s">
        <v>175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79</v>
      </c>
      <c r="BK279" s="226">
        <f>ROUND(I279*H279,2)</f>
        <v>0</v>
      </c>
      <c r="BL279" s="19" t="s">
        <v>182</v>
      </c>
      <c r="BM279" s="225" t="s">
        <v>3769</v>
      </c>
    </row>
    <row r="280" s="2" customFormat="1">
      <c r="A280" s="40"/>
      <c r="B280" s="41"/>
      <c r="C280" s="42"/>
      <c r="D280" s="227" t="s">
        <v>184</v>
      </c>
      <c r="E280" s="42"/>
      <c r="F280" s="228" t="s">
        <v>768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184</v>
      </c>
      <c r="AU280" s="19" t="s">
        <v>81</v>
      </c>
    </row>
    <row r="281" s="2" customFormat="1">
      <c r="A281" s="40"/>
      <c r="B281" s="41"/>
      <c r="C281" s="42"/>
      <c r="D281" s="232" t="s">
        <v>186</v>
      </c>
      <c r="E281" s="42"/>
      <c r="F281" s="233" t="s">
        <v>769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186</v>
      </c>
      <c r="AU281" s="19" t="s">
        <v>81</v>
      </c>
    </row>
    <row r="282" s="13" customFormat="1">
      <c r="A282" s="13"/>
      <c r="B282" s="234"/>
      <c r="C282" s="235"/>
      <c r="D282" s="227" t="s">
        <v>188</v>
      </c>
      <c r="E282" s="236" t="s">
        <v>19</v>
      </c>
      <c r="F282" s="237" t="s">
        <v>3770</v>
      </c>
      <c r="G282" s="235"/>
      <c r="H282" s="236" t="s">
        <v>19</v>
      </c>
      <c r="I282" s="238"/>
      <c r="J282" s="235"/>
      <c r="K282" s="235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188</v>
      </c>
      <c r="AU282" s="243" t="s">
        <v>81</v>
      </c>
      <c r="AV282" s="13" t="s">
        <v>79</v>
      </c>
      <c r="AW282" s="13" t="s">
        <v>33</v>
      </c>
      <c r="AX282" s="13" t="s">
        <v>71</v>
      </c>
      <c r="AY282" s="243" t="s">
        <v>175</v>
      </c>
    </row>
    <row r="283" s="14" customFormat="1">
      <c r="A283" s="14"/>
      <c r="B283" s="244"/>
      <c r="C283" s="245"/>
      <c r="D283" s="227" t="s">
        <v>188</v>
      </c>
      <c r="E283" s="246" t="s">
        <v>19</v>
      </c>
      <c r="F283" s="247" t="s">
        <v>3748</v>
      </c>
      <c r="G283" s="245"/>
      <c r="H283" s="248">
        <v>146.874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188</v>
      </c>
      <c r="AU283" s="254" t="s">
        <v>81</v>
      </c>
      <c r="AV283" s="14" t="s">
        <v>81</v>
      </c>
      <c r="AW283" s="14" t="s">
        <v>33</v>
      </c>
      <c r="AX283" s="14" t="s">
        <v>71</v>
      </c>
      <c r="AY283" s="254" t="s">
        <v>175</v>
      </c>
    </row>
    <row r="284" s="14" customFormat="1">
      <c r="A284" s="14"/>
      <c r="B284" s="244"/>
      <c r="C284" s="245"/>
      <c r="D284" s="227" t="s">
        <v>188</v>
      </c>
      <c r="E284" s="246" t="s">
        <v>19</v>
      </c>
      <c r="F284" s="247" t="s">
        <v>3749</v>
      </c>
      <c r="G284" s="245"/>
      <c r="H284" s="248">
        <v>146.58000000000001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188</v>
      </c>
      <c r="AU284" s="254" t="s">
        <v>81</v>
      </c>
      <c r="AV284" s="14" t="s">
        <v>81</v>
      </c>
      <c r="AW284" s="14" t="s">
        <v>33</v>
      </c>
      <c r="AX284" s="14" t="s">
        <v>71</v>
      </c>
      <c r="AY284" s="254" t="s">
        <v>175</v>
      </c>
    </row>
    <row r="285" s="14" customFormat="1">
      <c r="A285" s="14"/>
      <c r="B285" s="244"/>
      <c r="C285" s="245"/>
      <c r="D285" s="227" t="s">
        <v>188</v>
      </c>
      <c r="E285" s="246" t="s">
        <v>19</v>
      </c>
      <c r="F285" s="247" t="s">
        <v>3750</v>
      </c>
      <c r="G285" s="245"/>
      <c r="H285" s="248">
        <v>63.240000000000002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188</v>
      </c>
      <c r="AU285" s="254" t="s">
        <v>81</v>
      </c>
      <c r="AV285" s="14" t="s">
        <v>81</v>
      </c>
      <c r="AW285" s="14" t="s">
        <v>33</v>
      </c>
      <c r="AX285" s="14" t="s">
        <v>71</v>
      </c>
      <c r="AY285" s="254" t="s">
        <v>175</v>
      </c>
    </row>
    <row r="286" s="14" customFormat="1">
      <c r="A286" s="14"/>
      <c r="B286" s="244"/>
      <c r="C286" s="245"/>
      <c r="D286" s="227" t="s">
        <v>188</v>
      </c>
      <c r="E286" s="246" t="s">
        <v>19</v>
      </c>
      <c r="F286" s="247" t="s">
        <v>3751</v>
      </c>
      <c r="G286" s="245"/>
      <c r="H286" s="248">
        <v>63.240000000000002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188</v>
      </c>
      <c r="AU286" s="254" t="s">
        <v>81</v>
      </c>
      <c r="AV286" s="14" t="s">
        <v>81</v>
      </c>
      <c r="AW286" s="14" t="s">
        <v>33</v>
      </c>
      <c r="AX286" s="14" t="s">
        <v>71</v>
      </c>
      <c r="AY286" s="254" t="s">
        <v>175</v>
      </c>
    </row>
    <row r="287" s="14" customFormat="1">
      <c r="A287" s="14"/>
      <c r="B287" s="244"/>
      <c r="C287" s="245"/>
      <c r="D287" s="227" t="s">
        <v>188</v>
      </c>
      <c r="E287" s="246" t="s">
        <v>19</v>
      </c>
      <c r="F287" s="247" t="s">
        <v>3752</v>
      </c>
      <c r="G287" s="245"/>
      <c r="H287" s="248">
        <v>-103.69499999999999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188</v>
      </c>
      <c r="AU287" s="254" t="s">
        <v>81</v>
      </c>
      <c r="AV287" s="14" t="s">
        <v>81</v>
      </c>
      <c r="AW287" s="14" t="s">
        <v>33</v>
      </c>
      <c r="AX287" s="14" t="s">
        <v>71</v>
      </c>
      <c r="AY287" s="254" t="s">
        <v>175</v>
      </c>
    </row>
    <row r="288" s="14" customFormat="1">
      <c r="A288" s="14"/>
      <c r="B288" s="244"/>
      <c r="C288" s="245"/>
      <c r="D288" s="227" t="s">
        <v>188</v>
      </c>
      <c r="E288" s="246" t="s">
        <v>19</v>
      </c>
      <c r="F288" s="247" t="s">
        <v>3771</v>
      </c>
      <c r="G288" s="245"/>
      <c r="H288" s="248">
        <v>26.064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188</v>
      </c>
      <c r="AU288" s="254" t="s">
        <v>81</v>
      </c>
      <c r="AV288" s="14" t="s">
        <v>81</v>
      </c>
      <c r="AW288" s="14" t="s">
        <v>33</v>
      </c>
      <c r="AX288" s="14" t="s">
        <v>71</v>
      </c>
      <c r="AY288" s="254" t="s">
        <v>175</v>
      </c>
    </row>
    <row r="289" s="15" customFormat="1">
      <c r="A289" s="15"/>
      <c r="B289" s="255"/>
      <c r="C289" s="256"/>
      <c r="D289" s="227" t="s">
        <v>188</v>
      </c>
      <c r="E289" s="257" t="s">
        <v>19</v>
      </c>
      <c r="F289" s="258" t="s">
        <v>206</v>
      </c>
      <c r="G289" s="256"/>
      <c r="H289" s="259">
        <v>342.303</v>
      </c>
      <c r="I289" s="260"/>
      <c r="J289" s="256"/>
      <c r="K289" s="256"/>
      <c r="L289" s="261"/>
      <c r="M289" s="262"/>
      <c r="N289" s="263"/>
      <c r="O289" s="263"/>
      <c r="P289" s="263"/>
      <c r="Q289" s="263"/>
      <c r="R289" s="263"/>
      <c r="S289" s="263"/>
      <c r="T289" s="264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5" t="s">
        <v>188</v>
      </c>
      <c r="AU289" s="265" t="s">
        <v>81</v>
      </c>
      <c r="AV289" s="15" t="s">
        <v>182</v>
      </c>
      <c r="AW289" s="15" t="s">
        <v>33</v>
      </c>
      <c r="AX289" s="15" t="s">
        <v>79</v>
      </c>
      <c r="AY289" s="265" t="s">
        <v>175</v>
      </c>
    </row>
    <row r="290" s="2" customFormat="1" ht="24.15" customHeight="1">
      <c r="A290" s="40"/>
      <c r="B290" s="41"/>
      <c r="C290" s="214" t="s">
        <v>379</v>
      </c>
      <c r="D290" s="214" t="s">
        <v>177</v>
      </c>
      <c r="E290" s="215" t="s">
        <v>774</v>
      </c>
      <c r="F290" s="216" t="s">
        <v>775</v>
      </c>
      <c r="G290" s="217" t="s">
        <v>248</v>
      </c>
      <c r="H290" s="218">
        <v>52.712000000000003</v>
      </c>
      <c r="I290" s="219"/>
      <c r="J290" s="220">
        <f>ROUND(I290*H290,2)</f>
        <v>0</v>
      </c>
      <c r="K290" s="216" t="s">
        <v>181</v>
      </c>
      <c r="L290" s="46"/>
      <c r="M290" s="221" t="s">
        <v>19</v>
      </c>
      <c r="N290" s="222" t="s">
        <v>42</v>
      </c>
      <c r="O290" s="86"/>
      <c r="P290" s="223">
        <f>O290*H290</f>
        <v>0</v>
      </c>
      <c r="Q290" s="223">
        <v>0.00020000000000000001</v>
      </c>
      <c r="R290" s="223">
        <f>Q290*H290</f>
        <v>0.0105424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182</v>
      </c>
      <c r="AT290" s="225" t="s">
        <v>177</v>
      </c>
      <c r="AU290" s="225" t="s">
        <v>81</v>
      </c>
      <c r="AY290" s="19" t="s">
        <v>175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79</v>
      </c>
      <c r="BK290" s="226">
        <f>ROUND(I290*H290,2)</f>
        <v>0</v>
      </c>
      <c r="BL290" s="19" t="s">
        <v>182</v>
      </c>
      <c r="BM290" s="225" t="s">
        <v>3772</v>
      </c>
    </row>
    <row r="291" s="2" customFormat="1">
      <c r="A291" s="40"/>
      <c r="B291" s="41"/>
      <c r="C291" s="42"/>
      <c r="D291" s="227" t="s">
        <v>184</v>
      </c>
      <c r="E291" s="42"/>
      <c r="F291" s="228" t="s">
        <v>777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184</v>
      </c>
      <c r="AU291" s="19" t="s">
        <v>81</v>
      </c>
    </row>
    <row r="292" s="2" customFormat="1">
      <c r="A292" s="40"/>
      <c r="B292" s="41"/>
      <c r="C292" s="42"/>
      <c r="D292" s="232" t="s">
        <v>186</v>
      </c>
      <c r="E292" s="42"/>
      <c r="F292" s="233" t="s">
        <v>778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186</v>
      </c>
      <c r="AU292" s="19" t="s">
        <v>81</v>
      </c>
    </row>
    <row r="293" s="13" customFormat="1">
      <c r="A293" s="13"/>
      <c r="B293" s="234"/>
      <c r="C293" s="235"/>
      <c r="D293" s="227" t="s">
        <v>188</v>
      </c>
      <c r="E293" s="236" t="s">
        <v>19</v>
      </c>
      <c r="F293" s="237" t="s">
        <v>685</v>
      </c>
      <c r="G293" s="235"/>
      <c r="H293" s="236" t="s">
        <v>19</v>
      </c>
      <c r="I293" s="238"/>
      <c r="J293" s="235"/>
      <c r="K293" s="235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188</v>
      </c>
      <c r="AU293" s="243" t="s">
        <v>81</v>
      </c>
      <c r="AV293" s="13" t="s">
        <v>79</v>
      </c>
      <c r="AW293" s="13" t="s">
        <v>33</v>
      </c>
      <c r="AX293" s="13" t="s">
        <v>71</v>
      </c>
      <c r="AY293" s="243" t="s">
        <v>175</v>
      </c>
    </row>
    <row r="294" s="13" customFormat="1">
      <c r="A294" s="13"/>
      <c r="B294" s="234"/>
      <c r="C294" s="235"/>
      <c r="D294" s="227" t="s">
        <v>188</v>
      </c>
      <c r="E294" s="236" t="s">
        <v>19</v>
      </c>
      <c r="F294" s="237" t="s">
        <v>3729</v>
      </c>
      <c r="G294" s="235"/>
      <c r="H294" s="236" t="s">
        <v>19</v>
      </c>
      <c r="I294" s="238"/>
      <c r="J294" s="235"/>
      <c r="K294" s="235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188</v>
      </c>
      <c r="AU294" s="243" t="s">
        <v>81</v>
      </c>
      <c r="AV294" s="13" t="s">
        <v>79</v>
      </c>
      <c r="AW294" s="13" t="s">
        <v>33</v>
      </c>
      <c r="AX294" s="13" t="s">
        <v>71</v>
      </c>
      <c r="AY294" s="243" t="s">
        <v>175</v>
      </c>
    </row>
    <row r="295" s="13" customFormat="1">
      <c r="A295" s="13"/>
      <c r="B295" s="234"/>
      <c r="C295" s="235"/>
      <c r="D295" s="227" t="s">
        <v>188</v>
      </c>
      <c r="E295" s="236" t="s">
        <v>19</v>
      </c>
      <c r="F295" s="237" t="s">
        <v>3738</v>
      </c>
      <c r="G295" s="235"/>
      <c r="H295" s="236" t="s">
        <v>19</v>
      </c>
      <c r="I295" s="238"/>
      <c r="J295" s="235"/>
      <c r="K295" s="235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188</v>
      </c>
      <c r="AU295" s="243" t="s">
        <v>81</v>
      </c>
      <c r="AV295" s="13" t="s">
        <v>79</v>
      </c>
      <c r="AW295" s="13" t="s">
        <v>33</v>
      </c>
      <c r="AX295" s="13" t="s">
        <v>71</v>
      </c>
      <c r="AY295" s="243" t="s">
        <v>175</v>
      </c>
    </row>
    <row r="296" s="14" customFormat="1">
      <c r="A296" s="14"/>
      <c r="B296" s="244"/>
      <c r="C296" s="245"/>
      <c r="D296" s="227" t="s">
        <v>188</v>
      </c>
      <c r="E296" s="246" t="s">
        <v>19</v>
      </c>
      <c r="F296" s="247" t="s">
        <v>3739</v>
      </c>
      <c r="G296" s="245"/>
      <c r="H296" s="248">
        <v>29.024999999999999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188</v>
      </c>
      <c r="AU296" s="254" t="s">
        <v>81</v>
      </c>
      <c r="AV296" s="14" t="s">
        <v>81</v>
      </c>
      <c r="AW296" s="14" t="s">
        <v>33</v>
      </c>
      <c r="AX296" s="14" t="s">
        <v>71</v>
      </c>
      <c r="AY296" s="254" t="s">
        <v>175</v>
      </c>
    </row>
    <row r="297" s="14" customFormat="1">
      <c r="A297" s="14"/>
      <c r="B297" s="244"/>
      <c r="C297" s="245"/>
      <c r="D297" s="227" t="s">
        <v>188</v>
      </c>
      <c r="E297" s="246" t="s">
        <v>19</v>
      </c>
      <c r="F297" s="247" t="s">
        <v>3740</v>
      </c>
      <c r="G297" s="245"/>
      <c r="H297" s="248">
        <v>6.891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188</v>
      </c>
      <c r="AU297" s="254" t="s">
        <v>81</v>
      </c>
      <c r="AV297" s="14" t="s">
        <v>81</v>
      </c>
      <c r="AW297" s="14" t="s">
        <v>33</v>
      </c>
      <c r="AX297" s="14" t="s">
        <v>71</v>
      </c>
      <c r="AY297" s="254" t="s">
        <v>175</v>
      </c>
    </row>
    <row r="298" s="14" customFormat="1">
      <c r="A298" s="14"/>
      <c r="B298" s="244"/>
      <c r="C298" s="245"/>
      <c r="D298" s="227" t="s">
        <v>188</v>
      </c>
      <c r="E298" s="246" t="s">
        <v>19</v>
      </c>
      <c r="F298" s="247" t="s">
        <v>3741</v>
      </c>
      <c r="G298" s="245"/>
      <c r="H298" s="248">
        <v>9.1120000000000001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188</v>
      </c>
      <c r="AU298" s="254" t="s">
        <v>81</v>
      </c>
      <c r="AV298" s="14" t="s">
        <v>81</v>
      </c>
      <c r="AW298" s="14" t="s">
        <v>33</v>
      </c>
      <c r="AX298" s="14" t="s">
        <v>71</v>
      </c>
      <c r="AY298" s="254" t="s">
        <v>175</v>
      </c>
    </row>
    <row r="299" s="14" customFormat="1">
      <c r="A299" s="14"/>
      <c r="B299" s="244"/>
      <c r="C299" s="245"/>
      <c r="D299" s="227" t="s">
        <v>188</v>
      </c>
      <c r="E299" s="246" t="s">
        <v>19</v>
      </c>
      <c r="F299" s="247" t="s">
        <v>3742</v>
      </c>
      <c r="G299" s="245"/>
      <c r="H299" s="248">
        <v>7.6840000000000002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188</v>
      </c>
      <c r="AU299" s="254" t="s">
        <v>81</v>
      </c>
      <c r="AV299" s="14" t="s">
        <v>81</v>
      </c>
      <c r="AW299" s="14" t="s">
        <v>33</v>
      </c>
      <c r="AX299" s="14" t="s">
        <v>71</v>
      </c>
      <c r="AY299" s="254" t="s">
        <v>175</v>
      </c>
    </row>
    <row r="300" s="15" customFormat="1">
      <c r="A300" s="15"/>
      <c r="B300" s="255"/>
      <c r="C300" s="256"/>
      <c r="D300" s="227" t="s">
        <v>188</v>
      </c>
      <c r="E300" s="257" t="s">
        <v>19</v>
      </c>
      <c r="F300" s="258" t="s">
        <v>206</v>
      </c>
      <c r="G300" s="256"/>
      <c r="H300" s="259">
        <v>52.711999999999996</v>
      </c>
      <c r="I300" s="260"/>
      <c r="J300" s="256"/>
      <c r="K300" s="256"/>
      <c r="L300" s="261"/>
      <c r="M300" s="262"/>
      <c r="N300" s="263"/>
      <c r="O300" s="263"/>
      <c r="P300" s="263"/>
      <c r="Q300" s="263"/>
      <c r="R300" s="263"/>
      <c r="S300" s="263"/>
      <c r="T300" s="264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5" t="s">
        <v>188</v>
      </c>
      <c r="AU300" s="265" t="s">
        <v>81</v>
      </c>
      <c r="AV300" s="15" t="s">
        <v>182</v>
      </c>
      <c r="AW300" s="15" t="s">
        <v>33</v>
      </c>
      <c r="AX300" s="15" t="s">
        <v>79</v>
      </c>
      <c r="AY300" s="265" t="s">
        <v>175</v>
      </c>
    </row>
    <row r="301" s="2" customFormat="1" ht="44.25" customHeight="1">
      <c r="A301" s="40"/>
      <c r="B301" s="41"/>
      <c r="C301" s="214" t="s">
        <v>386</v>
      </c>
      <c r="D301" s="214" t="s">
        <v>177</v>
      </c>
      <c r="E301" s="215" t="s">
        <v>3773</v>
      </c>
      <c r="F301" s="216" t="s">
        <v>3774</v>
      </c>
      <c r="G301" s="217" t="s">
        <v>248</v>
      </c>
      <c r="H301" s="218">
        <v>98.582999999999998</v>
      </c>
      <c r="I301" s="219"/>
      <c r="J301" s="220">
        <f>ROUND(I301*H301,2)</f>
        <v>0</v>
      </c>
      <c r="K301" s="216" t="s">
        <v>181</v>
      </c>
      <c r="L301" s="46"/>
      <c r="M301" s="221" t="s">
        <v>19</v>
      </c>
      <c r="N301" s="222" t="s">
        <v>42</v>
      </c>
      <c r="O301" s="86"/>
      <c r="P301" s="223">
        <f>O301*H301</f>
        <v>0</v>
      </c>
      <c r="Q301" s="223">
        <v>0.0086800000000000002</v>
      </c>
      <c r="R301" s="223">
        <f>Q301*H301</f>
        <v>0.85570044000000001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182</v>
      </c>
      <c r="AT301" s="225" t="s">
        <v>177</v>
      </c>
      <c r="AU301" s="225" t="s">
        <v>81</v>
      </c>
      <c r="AY301" s="19" t="s">
        <v>175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79</v>
      </c>
      <c r="BK301" s="226">
        <f>ROUND(I301*H301,2)</f>
        <v>0</v>
      </c>
      <c r="BL301" s="19" t="s">
        <v>182</v>
      </c>
      <c r="BM301" s="225" t="s">
        <v>3775</v>
      </c>
    </row>
    <row r="302" s="2" customFormat="1">
      <c r="A302" s="40"/>
      <c r="B302" s="41"/>
      <c r="C302" s="42"/>
      <c r="D302" s="227" t="s">
        <v>184</v>
      </c>
      <c r="E302" s="42"/>
      <c r="F302" s="228" t="s">
        <v>3776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184</v>
      </c>
      <c r="AU302" s="19" t="s">
        <v>81</v>
      </c>
    </row>
    <row r="303" s="2" customFormat="1">
      <c r="A303" s="40"/>
      <c r="B303" s="41"/>
      <c r="C303" s="42"/>
      <c r="D303" s="232" t="s">
        <v>186</v>
      </c>
      <c r="E303" s="42"/>
      <c r="F303" s="233" t="s">
        <v>3777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186</v>
      </c>
      <c r="AU303" s="19" t="s">
        <v>81</v>
      </c>
    </row>
    <row r="304" s="13" customFormat="1">
      <c r="A304" s="13"/>
      <c r="B304" s="234"/>
      <c r="C304" s="235"/>
      <c r="D304" s="227" t="s">
        <v>188</v>
      </c>
      <c r="E304" s="236" t="s">
        <v>19</v>
      </c>
      <c r="F304" s="237" t="s">
        <v>685</v>
      </c>
      <c r="G304" s="235"/>
      <c r="H304" s="236" t="s">
        <v>19</v>
      </c>
      <c r="I304" s="238"/>
      <c r="J304" s="235"/>
      <c r="K304" s="235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188</v>
      </c>
      <c r="AU304" s="243" t="s">
        <v>81</v>
      </c>
      <c r="AV304" s="13" t="s">
        <v>79</v>
      </c>
      <c r="AW304" s="13" t="s">
        <v>33</v>
      </c>
      <c r="AX304" s="13" t="s">
        <v>71</v>
      </c>
      <c r="AY304" s="243" t="s">
        <v>175</v>
      </c>
    </row>
    <row r="305" s="13" customFormat="1">
      <c r="A305" s="13"/>
      <c r="B305" s="234"/>
      <c r="C305" s="235"/>
      <c r="D305" s="227" t="s">
        <v>188</v>
      </c>
      <c r="E305" s="236" t="s">
        <v>19</v>
      </c>
      <c r="F305" s="237" t="s">
        <v>3729</v>
      </c>
      <c r="G305" s="235"/>
      <c r="H305" s="236" t="s">
        <v>19</v>
      </c>
      <c r="I305" s="238"/>
      <c r="J305" s="235"/>
      <c r="K305" s="235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188</v>
      </c>
      <c r="AU305" s="243" t="s">
        <v>81</v>
      </c>
      <c r="AV305" s="13" t="s">
        <v>79</v>
      </c>
      <c r="AW305" s="13" t="s">
        <v>33</v>
      </c>
      <c r="AX305" s="13" t="s">
        <v>71</v>
      </c>
      <c r="AY305" s="243" t="s">
        <v>175</v>
      </c>
    </row>
    <row r="306" s="13" customFormat="1">
      <c r="A306" s="13"/>
      <c r="B306" s="234"/>
      <c r="C306" s="235"/>
      <c r="D306" s="227" t="s">
        <v>188</v>
      </c>
      <c r="E306" s="236" t="s">
        <v>19</v>
      </c>
      <c r="F306" s="237" t="s">
        <v>3738</v>
      </c>
      <c r="G306" s="235"/>
      <c r="H306" s="236" t="s">
        <v>19</v>
      </c>
      <c r="I306" s="238"/>
      <c r="J306" s="235"/>
      <c r="K306" s="235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188</v>
      </c>
      <c r="AU306" s="243" t="s">
        <v>81</v>
      </c>
      <c r="AV306" s="13" t="s">
        <v>79</v>
      </c>
      <c r="AW306" s="13" t="s">
        <v>33</v>
      </c>
      <c r="AX306" s="13" t="s">
        <v>71</v>
      </c>
      <c r="AY306" s="243" t="s">
        <v>175</v>
      </c>
    </row>
    <row r="307" s="14" customFormat="1">
      <c r="A307" s="14"/>
      <c r="B307" s="244"/>
      <c r="C307" s="245"/>
      <c r="D307" s="227" t="s">
        <v>188</v>
      </c>
      <c r="E307" s="246" t="s">
        <v>19</v>
      </c>
      <c r="F307" s="247" t="s">
        <v>3739</v>
      </c>
      <c r="G307" s="245"/>
      <c r="H307" s="248">
        <v>29.024999999999999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188</v>
      </c>
      <c r="AU307" s="254" t="s">
        <v>81</v>
      </c>
      <c r="AV307" s="14" t="s">
        <v>81</v>
      </c>
      <c r="AW307" s="14" t="s">
        <v>33</v>
      </c>
      <c r="AX307" s="14" t="s">
        <v>71</v>
      </c>
      <c r="AY307" s="254" t="s">
        <v>175</v>
      </c>
    </row>
    <row r="308" s="14" customFormat="1">
      <c r="A308" s="14"/>
      <c r="B308" s="244"/>
      <c r="C308" s="245"/>
      <c r="D308" s="227" t="s">
        <v>188</v>
      </c>
      <c r="E308" s="246" t="s">
        <v>19</v>
      </c>
      <c r="F308" s="247" t="s">
        <v>3740</v>
      </c>
      <c r="G308" s="245"/>
      <c r="H308" s="248">
        <v>6.891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188</v>
      </c>
      <c r="AU308" s="254" t="s">
        <v>81</v>
      </c>
      <c r="AV308" s="14" t="s">
        <v>81</v>
      </c>
      <c r="AW308" s="14" t="s">
        <v>33</v>
      </c>
      <c r="AX308" s="14" t="s">
        <v>71</v>
      </c>
      <c r="AY308" s="254" t="s">
        <v>175</v>
      </c>
    </row>
    <row r="309" s="14" customFormat="1">
      <c r="A309" s="14"/>
      <c r="B309" s="244"/>
      <c r="C309" s="245"/>
      <c r="D309" s="227" t="s">
        <v>188</v>
      </c>
      <c r="E309" s="246" t="s">
        <v>19</v>
      </c>
      <c r="F309" s="247" t="s">
        <v>3741</v>
      </c>
      <c r="G309" s="245"/>
      <c r="H309" s="248">
        <v>9.1120000000000001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188</v>
      </c>
      <c r="AU309" s="254" t="s">
        <v>81</v>
      </c>
      <c r="AV309" s="14" t="s">
        <v>81</v>
      </c>
      <c r="AW309" s="14" t="s">
        <v>33</v>
      </c>
      <c r="AX309" s="14" t="s">
        <v>71</v>
      </c>
      <c r="AY309" s="254" t="s">
        <v>175</v>
      </c>
    </row>
    <row r="310" s="14" customFormat="1">
      <c r="A310" s="14"/>
      <c r="B310" s="244"/>
      <c r="C310" s="245"/>
      <c r="D310" s="227" t="s">
        <v>188</v>
      </c>
      <c r="E310" s="246" t="s">
        <v>19</v>
      </c>
      <c r="F310" s="247" t="s">
        <v>3742</v>
      </c>
      <c r="G310" s="245"/>
      <c r="H310" s="248">
        <v>7.6840000000000002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188</v>
      </c>
      <c r="AU310" s="254" t="s">
        <v>81</v>
      </c>
      <c r="AV310" s="14" t="s">
        <v>81</v>
      </c>
      <c r="AW310" s="14" t="s">
        <v>33</v>
      </c>
      <c r="AX310" s="14" t="s">
        <v>71</v>
      </c>
      <c r="AY310" s="254" t="s">
        <v>175</v>
      </c>
    </row>
    <row r="311" s="16" customFormat="1">
      <c r="A311" s="16"/>
      <c r="B311" s="266"/>
      <c r="C311" s="267"/>
      <c r="D311" s="227" t="s">
        <v>188</v>
      </c>
      <c r="E311" s="268" t="s">
        <v>19</v>
      </c>
      <c r="F311" s="269" t="s">
        <v>271</v>
      </c>
      <c r="G311" s="267"/>
      <c r="H311" s="270">
        <v>52.712000000000003</v>
      </c>
      <c r="I311" s="271"/>
      <c r="J311" s="267"/>
      <c r="K311" s="267"/>
      <c r="L311" s="272"/>
      <c r="M311" s="273"/>
      <c r="N311" s="274"/>
      <c r="O311" s="274"/>
      <c r="P311" s="274"/>
      <c r="Q311" s="274"/>
      <c r="R311" s="274"/>
      <c r="S311" s="274"/>
      <c r="T311" s="275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76" t="s">
        <v>188</v>
      </c>
      <c r="AU311" s="276" t="s">
        <v>81</v>
      </c>
      <c r="AV311" s="16" t="s">
        <v>207</v>
      </c>
      <c r="AW311" s="16" t="s">
        <v>33</v>
      </c>
      <c r="AX311" s="16" t="s">
        <v>71</v>
      </c>
      <c r="AY311" s="276" t="s">
        <v>175</v>
      </c>
    </row>
    <row r="312" s="13" customFormat="1">
      <c r="A312" s="13"/>
      <c r="B312" s="234"/>
      <c r="C312" s="235"/>
      <c r="D312" s="227" t="s">
        <v>188</v>
      </c>
      <c r="E312" s="236" t="s">
        <v>19</v>
      </c>
      <c r="F312" s="237" t="s">
        <v>3743</v>
      </c>
      <c r="G312" s="235"/>
      <c r="H312" s="236" t="s">
        <v>19</v>
      </c>
      <c r="I312" s="238"/>
      <c r="J312" s="235"/>
      <c r="K312" s="235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188</v>
      </c>
      <c r="AU312" s="243" t="s">
        <v>81</v>
      </c>
      <c r="AV312" s="13" t="s">
        <v>79</v>
      </c>
      <c r="AW312" s="13" t="s">
        <v>33</v>
      </c>
      <c r="AX312" s="13" t="s">
        <v>71</v>
      </c>
      <c r="AY312" s="243" t="s">
        <v>175</v>
      </c>
    </row>
    <row r="313" s="14" customFormat="1">
      <c r="A313" s="14"/>
      <c r="B313" s="244"/>
      <c r="C313" s="245"/>
      <c r="D313" s="227" t="s">
        <v>188</v>
      </c>
      <c r="E313" s="246" t="s">
        <v>19</v>
      </c>
      <c r="F313" s="247" t="s">
        <v>3744</v>
      </c>
      <c r="G313" s="245"/>
      <c r="H313" s="248">
        <v>16.436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188</v>
      </c>
      <c r="AU313" s="254" t="s">
        <v>81</v>
      </c>
      <c r="AV313" s="14" t="s">
        <v>81</v>
      </c>
      <c r="AW313" s="14" t="s">
        <v>33</v>
      </c>
      <c r="AX313" s="14" t="s">
        <v>71</v>
      </c>
      <c r="AY313" s="254" t="s">
        <v>175</v>
      </c>
    </row>
    <row r="314" s="14" customFormat="1">
      <c r="A314" s="14"/>
      <c r="B314" s="244"/>
      <c r="C314" s="245"/>
      <c r="D314" s="227" t="s">
        <v>188</v>
      </c>
      <c r="E314" s="246" t="s">
        <v>19</v>
      </c>
      <c r="F314" s="247" t="s">
        <v>3745</v>
      </c>
      <c r="G314" s="245"/>
      <c r="H314" s="248">
        <v>22.969999999999999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188</v>
      </c>
      <c r="AU314" s="254" t="s">
        <v>81</v>
      </c>
      <c r="AV314" s="14" t="s">
        <v>81</v>
      </c>
      <c r="AW314" s="14" t="s">
        <v>33</v>
      </c>
      <c r="AX314" s="14" t="s">
        <v>71</v>
      </c>
      <c r="AY314" s="254" t="s">
        <v>175</v>
      </c>
    </row>
    <row r="315" s="14" customFormat="1">
      <c r="A315" s="14"/>
      <c r="B315" s="244"/>
      <c r="C315" s="245"/>
      <c r="D315" s="227" t="s">
        <v>188</v>
      </c>
      <c r="E315" s="246" t="s">
        <v>19</v>
      </c>
      <c r="F315" s="247" t="s">
        <v>3746</v>
      </c>
      <c r="G315" s="245"/>
      <c r="H315" s="248">
        <v>3.0070000000000001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188</v>
      </c>
      <c r="AU315" s="254" t="s">
        <v>81</v>
      </c>
      <c r="AV315" s="14" t="s">
        <v>81</v>
      </c>
      <c r="AW315" s="14" t="s">
        <v>33</v>
      </c>
      <c r="AX315" s="14" t="s">
        <v>71</v>
      </c>
      <c r="AY315" s="254" t="s">
        <v>175</v>
      </c>
    </row>
    <row r="316" s="14" customFormat="1">
      <c r="A316" s="14"/>
      <c r="B316" s="244"/>
      <c r="C316" s="245"/>
      <c r="D316" s="227" t="s">
        <v>188</v>
      </c>
      <c r="E316" s="246" t="s">
        <v>19</v>
      </c>
      <c r="F316" s="247" t="s">
        <v>3747</v>
      </c>
      <c r="G316" s="245"/>
      <c r="H316" s="248">
        <v>3.4580000000000002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188</v>
      </c>
      <c r="AU316" s="254" t="s">
        <v>81</v>
      </c>
      <c r="AV316" s="14" t="s">
        <v>81</v>
      </c>
      <c r="AW316" s="14" t="s">
        <v>33</v>
      </c>
      <c r="AX316" s="14" t="s">
        <v>71</v>
      </c>
      <c r="AY316" s="254" t="s">
        <v>175</v>
      </c>
    </row>
    <row r="317" s="16" customFormat="1">
      <c r="A317" s="16"/>
      <c r="B317" s="266"/>
      <c r="C317" s="267"/>
      <c r="D317" s="227" t="s">
        <v>188</v>
      </c>
      <c r="E317" s="268" t="s">
        <v>19</v>
      </c>
      <c r="F317" s="269" t="s">
        <v>271</v>
      </c>
      <c r="G317" s="267"/>
      <c r="H317" s="270">
        <v>45.871000000000002</v>
      </c>
      <c r="I317" s="271"/>
      <c r="J317" s="267"/>
      <c r="K317" s="267"/>
      <c r="L317" s="272"/>
      <c r="M317" s="273"/>
      <c r="N317" s="274"/>
      <c r="O317" s="274"/>
      <c r="P317" s="274"/>
      <c r="Q317" s="274"/>
      <c r="R317" s="274"/>
      <c r="S317" s="274"/>
      <c r="T317" s="275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6" t="s">
        <v>188</v>
      </c>
      <c r="AU317" s="276" t="s">
        <v>81</v>
      </c>
      <c r="AV317" s="16" t="s">
        <v>207</v>
      </c>
      <c r="AW317" s="16" t="s">
        <v>33</v>
      </c>
      <c r="AX317" s="16" t="s">
        <v>71</v>
      </c>
      <c r="AY317" s="276" t="s">
        <v>175</v>
      </c>
    </row>
    <row r="318" s="15" customFormat="1">
      <c r="A318" s="15"/>
      <c r="B318" s="255"/>
      <c r="C318" s="256"/>
      <c r="D318" s="227" t="s">
        <v>188</v>
      </c>
      <c r="E318" s="257" t="s">
        <v>19</v>
      </c>
      <c r="F318" s="258" t="s">
        <v>206</v>
      </c>
      <c r="G318" s="256"/>
      <c r="H318" s="259">
        <v>98.582999999999998</v>
      </c>
      <c r="I318" s="260"/>
      <c r="J318" s="256"/>
      <c r="K318" s="256"/>
      <c r="L318" s="261"/>
      <c r="M318" s="262"/>
      <c r="N318" s="263"/>
      <c r="O318" s="263"/>
      <c r="P318" s="263"/>
      <c r="Q318" s="263"/>
      <c r="R318" s="263"/>
      <c r="S318" s="263"/>
      <c r="T318" s="264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5" t="s">
        <v>188</v>
      </c>
      <c r="AU318" s="265" t="s">
        <v>81</v>
      </c>
      <c r="AV318" s="15" t="s">
        <v>182</v>
      </c>
      <c r="AW318" s="15" t="s">
        <v>33</v>
      </c>
      <c r="AX318" s="15" t="s">
        <v>79</v>
      </c>
      <c r="AY318" s="265" t="s">
        <v>175</v>
      </c>
    </row>
    <row r="319" s="2" customFormat="1" ht="24.15" customHeight="1">
      <c r="A319" s="40"/>
      <c r="B319" s="41"/>
      <c r="C319" s="277" t="s">
        <v>393</v>
      </c>
      <c r="D319" s="277" t="s">
        <v>402</v>
      </c>
      <c r="E319" s="278" t="s">
        <v>3778</v>
      </c>
      <c r="F319" s="279" t="s">
        <v>3779</v>
      </c>
      <c r="G319" s="280" t="s">
        <v>248</v>
      </c>
      <c r="H319" s="281">
        <v>103.512</v>
      </c>
      <c r="I319" s="282"/>
      <c r="J319" s="283">
        <f>ROUND(I319*H319,2)</f>
        <v>0</v>
      </c>
      <c r="K319" s="279" t="s">
        <v>181</v>
      </c>
      <c r="L319" s="284"/>
      <c r="M319" s="285" t="s">
        <v>19</v>
      </c>
      <c r="N319" s="286" t="s">
        <v>42</v>
      </c>
      <c r="O319" s="86"/>
      <c r="P319" s="223">
        <f>O319*H319</f>
        <v>0</v>
      </c>
      <c r="Q319" s="223">
        <v>0.0051999999999999998</v>
      </c>
      <c r="R319" s="223">
        <f>Q319*H319</f>
        <v>0.53826240000000003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245</v>
      </c>
      <c r="AT319" s="225" t="s">
        <v>402</v>
      </c>
      <c r="AU319" s="225" t="s">
        <v>81</v>
      </c>
      <c r="AY319" s="19" t="s">
        <v>175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79</v>
      </c>
      <c r="BK319" s="226">
        <f>ROUND(I319*H319,2)</f>
        <v>0</v>
      </c>
      <c r="BL319" s="19" t="s">
        <v>182</v>
      </c>
      <c r="BM319" s="225" t="s">
        <v>3780</v>
      </c>
    </row>
    <row r="320" s="2" customFormat="1">
      <c r="A320" s="40"/>
      <c r="B320" s="41"/>
      <c r="C320" s="42"/>
      <c r="D320" s="227" t="s">
        <v>184</v>
      </c>
      <c r="E320" s="42"/>
      <c r="F320" s="228" t="s">
        <v>3779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184</v>
      </c>
      <c r="AU320" s="19" t="s">
        <v>81</v>
      </c>
    </row>
    <row r="321" s="14" customFormat="1">
      <c r="A321" s="14"/>
      <c r="B321" s="244"/>
      <c r="C321" s="245"/>
      <c r="D321" s="227" t="s">
        <v>188</v>
      </c>
      <c r="E321" s="246" t="s">
        <v>19</v>
      </c>
      <c r="F321" s="247" t="s">
        <v>3781</v>
      </c>
      <c r="G321" s="245"/>
      <c r="H321" s="248">
        <v>98.582999999999998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188</v>
      </c>
      <c r="AU321" s="254" t="s">
        <v>81</v>
      </c>
      <c r="AV321" s="14" t="s">
        <v>81</v>
      </c>
      <c r="AW321" s="14" t="s">
        <v>33</v>
      </c>
      <c r="AX321" s="14" t="s">
        <v>79</v>
      </c>
      <c r="AY321" s="254" t="s">
        <v>175</v>
      </c>
    </row>
    <row r="322" s="14" customFormat="1">
      <c r="A322" s="14"/>
      <c r="B322" s="244"/>
      <c r="C322" s="245"/>
      <c r="D322" s="227" t="s">
        <v>188</v>
      </c>
      <c r="E322" s="245"/>
      <c r="F322" s="247" t="s">
        <v>3782</v>
      </c>
      <c r="G322" s="245"/>
      <c r="H322" s="248">
        <v>103.512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188</v>
      </c>
      <c r="AU322" s="254" t="s">
        <v>81</v>
      </c>
      <c r="AV322" s="14" t="s">
        <v>81</v>
      </c>
      <c r="AW322" s="14" t="s">
        <v>4</v>
      </c>
      <c r="AX322" s="14" t="s">
        <v>79</v>
      </c>
      <c r="AY322" s="254" t="s">
        <v>175</v>
      </c>
    </row>
    <row r="323" s="2" customFormat="1" ht="49.05" customHeight="1">
      <c r="A323" s="40"/>
      <c r="B323" s="41"/>
      <c r="C323" s="214" t="s">
        <v>401</v>
      </c>
      <c r="D323" s="214" t="s">
        <v>177</v>
      </c>
      <c r="E323" s="215" t="s">
        <v>792</v>
      </c>
      <c r="F323" s="216" t="s">
        <v>793</v>
      </c>
      <c r="G323" s="217" t="s">
        <v>248</v>
      </c>
      <c r="H323" s="218">
        <v>316.23899999999998</v>
      </c>
      <c r="I323" s="219"/>
      <c r="J323" s="220">
        <f>ROUND(I323*H323,2)</f>
        <v>0</v>
      </c>
      <c r="K323" s="216" t="s">
        <v>181</v>
      </c>
      <c r="L323" s="46"/>
      <c r="M323" s="221" t="s">
        <v>19</v>
      </c>
      <c r="N323" s="222" t="s">
        <v>42</v>
      </c>
      <c r="O323" s="86"/>
      <c r="P323" s="223">
        <f>O323*H323</f>
        <v>0</v>
      </c>
      <c r="Q323" s="223">
        <v>0.011679999999999999</v>
      </c>
      <c r="R323" s="223">
        <f>Q323*H323</f>
        <v>3.6936715199999997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182</v>
      </c>
      <c r="AT323" s="225" t="s">
        <v>177</v>
      </c>
      <c r="AU323" s="225" t="s">
        <v>81</v>
      </c>
      <c r="AY323" s="19" t="s">
        <v>175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79</v>
      </c>
      <c r="BK323" s="226">
        <f>ROUND(I323*H323,2)</f>
        <v>0</v>
      </c>
      <c r="BL323" s="19" t="s">
        <v>182</v>
      </c>
      <c r="BM323" s="225" t="s">
        <v>3783</v>
      </c>
    </row>
    <row r="324" s="2" customFormat="1">
      <c r="A324" s="40"/>
      <c r="B324" s="41"/>
      <c r="C324" s="42"/>
      <c r="D324" s="227" t="s">
        <v>184</v>
      </c>
      <c r="E324" s="42"/>
      <c r="F324" s="228" t="s">
        <v>795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184</v>
      </c>
      <c r="AU324" s="19" t="s">
        <v>81</v>
      </c>
    </row>
    <row r="325" s="2" customFormat="1">
      <c r="A325" s="40"/>
      <c r="B325" s="41"/>
      <c r="C325" s="42"/>
      <c r="D325" s="232" t="s">
        <v>186</v>
      </c>
      <c r="E325" s="42"/>
      <c r="F325" s="233" t="s">
        <v>796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186</v>
      </c>
      <c r="AU325" s="19" t="s">
        <v>81</v>
      </c>
    </row>
    <row r="326" s="13" customFormat="1">
      <c r="A326" s="13"/>
      <c r="B326" s="234"/>
      <c r="C326" s="235"/>
      <c r="D326" s="227" t="s">
        <v>188</v>
      </c>
      <c r="E326" s="236" t="s">
        <v>19</v>
      </c>
      <c r="F326" s="237" t="s">
        <v>3770</v>
      </c>
      <c r="G326" s="235"/>
      <c r="H326" s="236" t="s">
        <v>19</v>
      </c>
      <c r="I326" s="238"/>
      <c r="J326" s="235"/>
      <c r="K326" s="235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188</v>
      </c>
      <c r="AU326" s="243" t="s">
        <v>81</v>
      </c>
      <c r="AV326" s="13" t="s">
        <v>79</v>
      </c>
      <c r="AW326" s="13" t="s">
        <v>33</v>
      </c>
      <c r="AX326" s="13" t="s">
        <v>71</v>
      </c>
      <c r="AY326" s="243" t="s">
        <v>175</v>
      </c>
    </row>
    <row r="327" s="14" customFormat="1">
      <c r="A327" s="14"/>
      <c r="B327" s="244"/>
      <c r="C327" s="245"/>
      <c r="D327" s="227" t="s">
        <v>188</v>
      </c>
      <c r="E327" s="246" t="s">
        <v>19</v>
      </c>
      <c r="F327" s="247" t="s">
        <v>3748</v>
      </c>
      <c r="G327" s="245"/>
      <c r="H327" s="248">
        <v>146.874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188</v>
      </c>
      <c r="AU327" s="254" t="s">
        <v>81</v>
      </c>
      <c r="AV327" s="14" t="s">
        <v>81</v>
      </c>
      <c r="AW327" s="14" t="s">
        <v>33</v>
      </c>
      <c r="AX327" s="14" t="s">
        <v>71</v>
      </c>
      <c r="AY327" s="254" t="s">
        <v>175</v>
      </c>
    </row>
    <row r="328" s="14" customFormat="1">
      <c r="A328" s="14"/>
      <c r="B328" s="244"/>
      <c r="C328" s="245"/>
      <c r="D328" s="227" t="s">
        <v>188</v>
      </c>
      <c r="E328" s="246" t="s">
        <v>19</v>
      </c>
      <c r="F328" s="247" t="s">
        <v>3749</v>
      </c>
      <c r="G328" s="245"/>
      <c r="H328" s="248">
        <v>146.58000000000001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188</v>
      </c>
      <c r="AU328" s="254" t="s">
        <v>81</v>
      </c>
      <c r="AV328" s="14" t="s">
        <v>81</v>
      </c>
      <c r="AW328" s="14" t="s">
        <v>33</v>
      </c>
      <c r="AX328" s="14" t="s">
        <v>71</v>
      </c>
      <c r="AY328" s="254" t="s">
        <v>175</v>
      </c>
    </row>
    <row r="329" s="14" customFormat="1">
      <c r="A329" s="14"/>
      <c r="B329" s="244"/>
      <c r="C329" s="245"/>
      <c r="D329" s="227" t="s">
        <v>188</v>
      </c>
      <c r="E329" s="246" t="s">
        <v>19</v>
      </c>
      <c r="F329" s="247" t="s">
        <v>3750</v>
      </c>
      <c r="G329" s="245"/>
      <c r="H329" s="248">
        <v>63.240000000000002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188</v>
      </c>
      <c r="AU329" s="254" t="s">
        <v>81</v>
      </c>
      <c r="AV329" s="14" t="s">
        <v>81</v>
      </c>
      <c r="AW329" s="14" t="s">
        <v>33</v>
      </c>
      <c r="AX329" s="14" t="s">
        <v>71</v>
      </c>
      <c r="AY329" s="254" t="s">
        <v>175</v>
      </c>
    </row>
    <row r="330" s="14" customFormat="1">
      <c r="A330" s="14"/>
      <c r="B330" s="244"/>
      <c r="C330" s="245"/>
      <c r="D330" s="227" t="s">
        <v>188</v>
      </c>
      <c r="E330" s="246" t="s">
        <v>19</v>
      </c>
      <c r="F330" s="247" t="s">
        <v>3751</v>
      </c>
      <c r="G330" s="245"/>
      <c r="H330" s="248">
        <v>63.240000000000002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188</v>
      </c>
      <c r="AU330" s="254" t="s">
        <v>81</v>
      </c>
      <c r="AV330" s="14" t="s">
        <v>81</v>
      </c>
      <c r="AW330" s="14" t="s">
        <v>33</v>
      </c>
      <c r="AX330" s="14" t="s">
        <v>71</v>
      </c>
      <c r="AY330" s="254" t="s">
        <v>175</v>
      </c>
    </row>
    <row r="331" s="14" customFormat="1">
      <c r="A331" s="14"/>
      <c r="B331" s="244"/>
      <c r="C331" s="245"/>
      <c r="D331" s="227" t="s">
        <v>188</v>
      </c>
      <c r="E331" s="246" t="s">
        <v>19</v>
      </c>
      <c r="F331" s="247" t="s">
        <v>3752</v>
      </c>
      <c r="G331" s="245"/>
      <c r="H331" s="248">
        <v>-103.69499999999999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188</v>
      </c>
      <c r="AU331" s="254" t="s">
        <v>81</v>
      </c>
      <c r="AV331" s="14" t="s">
        <v>81</v>
      </c>
      <c r="AW331" s="14" t="s">
        <v>33</v>
      </c>
      <c r="AX331" s="14" t="s">
        <v>71</v>
      </c>
      <c r="AY331" s="254" t="s">
        <v>175</v>
      </c>
    </row>
    <row r="332" s="15" customFormat="1">
      <c r="A332" s="15"/>
      <c r="B332" s="255"/>
      <c r="C332" s="256"/>
      <c r="D332" s="227" t="s">
        <v>188</v>
      </c>
      <c r="E332" s="257" t="s">
        <v>19</v>
      </c>
      <c r="F332" s="258" t="s">
        <v>206</v>
      </c>
      <c r="G332" s="256"/>
      <c r="H332" s="259">
        <v>316.23900000000003</v>
      </c>
      <c r="I332" s="260"/>
      <c r="J332" s="256"/>
      <c r="K332" s="256"/>
      <c r="L332" s="261"/>
      <c r="M332" s="262"/>
      <c r="N332" s="263"/>
      <c r="O332" s="263"/>
      <c r="P332" s="263"/>
      <c r="Q332" s="263"/>
      <c r="R332" s="263"/>
      <c r="S332" s="263"/>
      <c r="T332" s="264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5" t="s">
        <v>188</v>
      </c>
      <c r="AU332" s="265" t="s">
        <v>81</v>
      </c>
      <c r="AV332" s="15" t="s">
        <v>182</v>
      </c>
      <c r="AW332" s="15" t="s">
        <v>33</v>
      </c>
      <c r="AX332" s="15" t="s">
        <v>79</v>
      </c>
      <c r="AY332" s="265" t="s">
        <v>175</v>
      </c>
    </row>
    <row r="333" s="2" customFormat="1" ht="24.15" customHeight="1">
      <c r="A333" s="40"/>
      <c r="B333" s="41"/>
      <c r="C333" s="277" t="s">
        <v>409</v>
      </c>
      <c r="D333" s="277" t="s">
        <v>402</v>
      </c>
      <c r="E333" s="278" t="s">
        <v>3784</v>
      </c>
      <c r="F333" s="279" t="s">
        <v>3785</v>
      </c>
      <c r="G333" s="280" t="s">
        <v>248</v>
      </c>
      <c r="H333" s="281">
        <v>332.05099999999999</v>
      </c>
      <c r="I333" s="282"/>
      <c r="J333" s="283">
        <f>ROUND(I333*H333,2)</f>
        <v>0</v>
      </c>
      <c r="K333" s="279" t="s">
        <v>181</v>
      </c>
      <c r="L333" s="284"/>
      <c r="M333" s="285" t="s">
        <v>19</v>
      </c>
      <c r="N333" s="286" t="s">
        <v>42</v>
      </c>
      <c r="O333" s="86"/>
      <c r="P333" s="223">
        <f>O333*H333</f>
        <v>0</v>
      </c>
      <c r="Q333" s="223">
        <v>0.021000000000000001</v>
      </c>
      <c r="R333" s="223">
        <f>Q333*H333</f>
        <v>6.973071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245</v>
      </c>
      <c r="AT333" s="225" t="s">
        <v>402</v>
      </c>
      <c r="AU333" s="225" t="s">
        <v>81</v>
      </c>
      <c r="AY333" s="19" t="s">
        <v>175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182</v>
      </c>
      <c r="BM333" s="225" t="s">
        <v>3786</v>
      </c>
    </row>
    <row r="334" s="2" customFormat="1">
      <c r="A334" s="40"/>
      <c r="B334" s="41"/>
      <c r="C334" s="42"/>
      <c r="D334" s="227" t="s">
        <v>184</v>
      </c>
      <c r="E334" s="42"/>
      <c r="F334" s="228" t="s">
        <v>3785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184</v>
      </c>
      <c r="AU334" s="19" t="s">
        <v>81</v>
      </c>
    </row>
    <row r="335" s="14" customFormat="1">
      <c r="A335" s="14"/>
      <c r="B335" s="244"/>
      <c r="C335" s="245"/>
      <c r="D335" s="227" t="s">
        <v>188</v>
      </c>
      <c r="E335" s="246" t="s">
        <v>19</v>
      </c>
      <c r="F335" s="247" t="s">
        <v>3787</v>
      </c>
      <c r="G335" s="245"/>
      <c r="H335" s="248">
        <v>316.23899999999998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188</v>
      </c>
      <c r="AU335" s="254" t="s">
        <v>81</v>
      </c>
      <c r="AV335" s="14" t="s">
        <v>81</v>
      </c>
      <c r="AW335" s="14" t="s">
        <v>33</v>
      </c>
      <c r="AX335" s="14" t="s">
        <v>79</v>
      </c>
      <c r="AY335" s="254" t="s">
        <v>175</v>
      </c>
    </row>
    <row r="336" s="14" customFormat="1">
      <c r="A336" s="14"/>
      <c r="B336" s="244"/>
      <c r="C336" s="245"/>
      <c r="D336" s="227" t="s">
        <v>188</v>
      </c>
      <c r="E336" s="245"/>
      <c r="F336" s="247" t="s">
        <v>3788</v>
      </c>
      <c r="G336" s="245"/>
      <c r="H336" s="248">
        <v>332.05099999999999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188</v>
      </c>
      <c r="AU336" s="254" t="s">
        <v>81</v>
      </c>
      <c r="AV336" s="14" t="s">
        <v>81</v>
      </c>
      <c r="AW336" s="14" t="s">
        <v>4</v>
      </c>
      <c r="AX336" s="14" t="s">
        <v>79</v>
      </c>
      <c r="AY336" s="254" t="s">
        <v>175</v>
      </c>
    </row>
    <row r="337" s="2" customFormat="1" ht="37.8" customHeight="1">
      <c r="A337" s="40"/>
      <c r="B337" s="41"/>
      <c r="C337" s="214" t="s">
        <v>417</v>
      </c>
      <c r="D337" s="214" t="s">
        <v>177</v>
      </c>
      <c r="E337" s="215" t="s">
        <v>804</v>
      </c>
      <c r="F337" s="216" t="s">
        <v>805</v>
      </c>
      <c r="G337" s="217" t="s">
        <v>248</v>
      </c>
      <c r="H337" s="218">
        <v>98.582999999999998</v>
      </c>
      <c r="I337" s="219"/>
      <c r="J337" s="220">
        <f>ROUND(I337*H337,2)</f>
        <v>0</v>
      </c>
      <c r="K337" s="216" t="s">
        <v>181</v>
      </c>
      <c r="L337" s="46"/>
      <c r="M337" s="221" t="s">
        <v>19</v>
      </c>
      <c r="N337" s="222" t="s">
        <v>42</v>
      </c>
      <c r="O337" s="86"/>
      <c r="P337" s="223">
        <f>O337*H337</f>
        <v>0</v>
      </c>
      <c r="Q337" s="223">
        <v>8.0000000000000007E-05</v>
      </c>
      <c r="R337" s="223">
        <f>Q337*H337</f>
        <v>0.0078866400000000003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182</v>
      </c>
      <c r="AT337" s="225" t="s">
        <v>177</v>
      </c>
      <c r="AU337" s="225" t="s">
        <v>81</v>
      </c>
      <c r="AY337" s="19" t="s">
        <v>175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182</v>
      </c>
      <c r="BM337" s="225" t="s">
        <v>3789</v>
      </c>
    </row>
    <row r="338" s="2" customFormat="1">
      <c r="A338" s="40"/>
      <c r="B338" s="41"/>
      <c r="C338" s="42"/>
      <c r="D338" s="227" t="s">
        <v>184</v>
      </c>
      <c r="E338" s="42"/>
      <c r="F338" s="228" t="s">
        <v>807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184</v>
      </c>
      <c r="AU338" s="19" t="s">
        <v>81</v>
      </c>
    </row>
    <row r="339" s="2" customFormat="1">
      <c r="A339" s="40"/>
      <c r="B339" s="41"/>
      <c r="C339" s="42"/>
      <c r="D339" s="232" t="s">
        <v>186</v>
      </c>
      <c r="E339" s="42"/>
      <c r="F339" s="233" t="s">
        <v>808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186</v>
      </c>
      <c r="AU339" s="19" t="s">
        <v>81</v>
      </c>
    </row>
    <row r="340" s="13" customFormat="1">
      <c r="A340" s="13"/>
      <c r="B340" s="234"/>
      <c r="C340" s="235"/>
      <c r="D340" s="227" t="s">
        <v>188</v>
      </c>
      <c r="E340" s="236" t="s">
        <v>19</v>
      </c>
      <c r="F340" s="237" t="s">
        <v>685</v>
      </c>
      <c r="G340" s="235"/>
      <c r="H340" s="236" t="s">
        <v>19</v>
      </c>
      <c r="I340" s="238"/>
      <c r="J340" s="235"/>
      <c r="K340" s="235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188</v>
      </c>
      <c r="AU340" s="243" t="s">
        <v>81</v>
      </c>
      <c r="AV340" s="13" t="s">
        <v>79</v>
      </c>
      <c r="AW340" s="13" t="s">
        <v>33</v>
      </c>
      <c r="AX340" s="13" t="s">
        <v>71</v>
      </c>
      <c r="AY340" s="243" t="s">
        <v>175</v>
      </c>
    </row>
    <row r="341" s="13" customFormat="1">
      <c r="A341" s="13"/>
      <c r="B341" s="234"/>
      <c r="C341" s="235"/>
      <c r="D341" s="227" t="s">
        <v>188</v>
      </c>
      <c r="E341" s="236" t="s">
        <v>19</v>
      </c>
      <c r="F341" s="237" t="s">
        <v>3729</v>
      </c>
      <c r="G341" s="235"/>
      <c r="H341" s="236" t="s">
        <v>19</v>
      </c>
      <c r="I341" s="238"/>
      <c r="J341" s="235"/>
      <c r="K341" s="235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188</v>
      </c>
      <c r="AU341" s="243" t="s">
        <v>81</v>
      </c>
      <c r="AV341" s="13" t="s">
        <v>79</v>
      </c>
      <c r="AW341" s="13" t="s">
        <v>33</v>
      </c>
      <c r="AX341" s="13" t="s">
        <v>71</v>
      </c>
      <c r="AY341" s="243" t="s">
        <v>175</v>
      </c>
    </row>
    <row r="342" s="13" customFormat="1">
      <c r="A342" s="13"/>
      <c r="B342" s="234"/>
      <c r="C342" s="235"/>
      <c r="D342" s="227" t="s">
        <v>188</v>
      </c>
      <c r="E342" s="236" t="s">
        <v>19</v>
      </c>
      <c r="F342" s="237" t="s">
        <v>3738</v>
      </c>
      <c r="G342" s="235"/>
      <c r="H342" s="236" t="s">
        <v>19</v>
      </c>
      <c r="I342" s="238"/>
      <c r="J342" s="235"/>
      <c r="K342" s="235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188</v>
      </c>
      <c r="AU342" s="243" t="s">
        <v>81</v>
      </c>
      <c r="AV342" s="13" t="s">
        <v>79</v>
      </c>
      <c r="AW342" s="13" t="s">
        <v>33</v>
      </c>
      <c r="AX342" s="13" t="s">
        <v>71</v>
      </c>
      <c r="AY342" s="243" t="s">
        <v>175</v>
      </c>
    </row>
    <row r="343" s="14" customFormat="1">
      <c r="A343" s="14"/>
      <c r="B343" s="244"/>
      <c r="C343" s="245"/>
      <c r="D343" s="227" t="s">
        <v>188</v>
      </c>
      <c r="E343" s="246" t="s">
        <v>19</v>
      </c>
      <c r="F343" s="247" t="s">
        <v>3739</v>
      </c>
      <c r="G343" s="245"/>
      <c r="H343" s="248">
        <v>29.024999999999999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188</v>
      </c>
      <c r="AU343" s="254" t="s">
        <v>81</v>
      </c>
      <c r="AV343" s="14" t="s">
        <v>81</v>
      </c>
      <c r="AW343" s="14" t="s">
        <v>33</v>
      </c>
      <c r="AX343" s="14" t="s">
        <v>71</v>
      </c>
      <c r="AY343" s="254" t="s">
        <v>175</v>
      </c>
    </row>
    <row r="344" s="14" customFormat="1">
      <c r="A344" s="14"/>
      <c r="B344" s="244"/>
      <c r="C344" s="245"/>
      <c r="D344" s="227" t="s">
        <v>188</v>
      </c>
      <c r="E344" s="246" t="s">
        <v>19</v>
      </c>
      <c r="F344" s="247" t="s">
        <v>3740</v>
      </c>
      <c r="G344" s="245"/>
      <c r="H344" s="248">
        <v>6.891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188</v>
      </c>
      <c r="AU344" s="254" t="s">
        <v>81</v>
      </c>
      <c r="AV344" s="14" t="s">
        <v>81</v>
      </c>
      <c r="AW344" s="14" t="s">
        <v>33</v>
      </c>
      <c r="AX344" s="14" t="s">
        <v>71</v>
      </c>
      <c r="AY344" s="254" t="s">
        <v>175</v>
      </c>
    </row>
    <row r="345" s="14" customFormat="1">
      <c r="A345" s="14"/>
      <c r="B345" s="244"/>
      <c r="C345" s="245"/>
      <c r="D345" s="227" t="s">
        <v>188</v>
      </c>
      <c r="E345" s="246" t="s">
        <v>19</v>
      </c>
      <c r="F345" s="247" t="s">
        <v>3741</v>
      </c>
      <c r="G345" s="245"/>
      <c r="H345" s="248">
        <v>9.1120000000000001</v>
      </c>
      <c r="I345" s="249"/>
      <c r="J345" s="245"/>
      <c r="K345" s="245"/>
      <c r="L345" s="250"/>
      <c r="M345" s="251"/>
      <c r="N345" s="252"/>
      <c r="O345" s="252"/>
      <c r="P345" s="252"/>
      <c r="Q345" s="252"/>
      <c r="R345" s="252"/>
      <c r="S345" s="252"/>
      <c r="T345" s="25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4" t="s">
        <v>188</v>
      </c>
      <c r="AU345" s="254" t="s">
        <v>81</v>
      </c>
      <c r="AV345" s="14" t="s">
        <v>81</v>
      </c>
      <c r="AW345" s="14" t="s">
        <v>33</v>
      </c>
      <c r="AX345" s="14" t="s">
        <v>71</v>
      </c>
      <c r="AY345" s="254" t="s">
        <v>175</v>
      </c>
    </row>
    <row r="346" s="14" customFormat="1">
      <c r="A346" s="14"/>
      <c r="B346" s="244"/>
      <c r="C346" s="245"/>
      <c r="D346" s="227" t="s">
        <v>188</v>
      </c>
      <c r="E346" s="246" t="s">
        <v>19</v>
      </c>
      <c r="F346" s="247" t="s">
        <v>3742</v>
      </c>
      <c r="G346" s="245"/>
      <c r="H346" s="248">
        <v>7.6840000000000002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188</v>
      </c>
      <c r="AU346" s="254" t="s">
        <v>81</v>
      </c>
      <c r="AV346" s="14" t="s">
        <v>81</v>
      </c>
      <c r="AW346" s="14" t="s">
        <v>33</v>
      </c>
      <c r="AX346" s="14" t="s">
        <v>71</v>
      </c>
      <c r="AY346" s="254" t="s">
        <v>175</v>
      </c>
    </row>
    <row r="347" s="16" customFormat="1">
      <c r="A347" s="16"/>
      <c r="B347" s="266"/>
      <c r="C347" s="267"/>
      <c r="D347" s="227" t="s">
        <v>188</v>
      </c>
      <c r="E347" s="268" t="s">
        <v>19</v>
      </c>
      <c r="F347" s="269" t="s">
        <v>271</v>
      </c>
      <c r="G347" s="267"/>
      <c r="H347" s="270">
        <v>52.712000000000003</v>
      </c>
      <c r="I347" s="271"/>
      <c r="J347" s="267"/>
      <c r="K347" s="267"/>
      <c r="L347" s="272"/>
      <c r="M347" s="273"/>
      <c r="N347" s="274"/>
      <c r="O347" s="274"/>
      <c r="P347" s="274"/>
      <c r="Q347" s="274"/>
      <c r="R347" s="274"/>
      <c r="S347" s="274"/>
      <c r="T347" s="275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76" t="s">
        <v>188</v>
      </c>
      <c r="AU347" s="276" t="s">
        <v>81</v>
      </c>
      <c r="AV347" s="16" t="s">
        <v>207</v>
      </c>
      <c r="AW347" s="16" t="s">
        <v>33</v>
      </c>
      <c r="AX347" s="16" t="s">
        <v>71</v>
      </c>
      <c r="AY347" s="276" t="s">
        <v>175</v>
      </c>
    </row>
    <row r="348" s="13" customFormat="1">
      <c r="A348" s="13"/>
      <c r="B348" s="234"/>
      <c r="C348" s="235"/>
      <c r="D348" s="227" t="s">
        <v>188</v>
      </c>
      <c r="E348" s="236" t="s">
        <v>19</v>
      </c>
      <c r="F348" s="237" t="s">
        <v>3743</v>
      </c>
      <c r="G348" s="235"/>
      <c r="H348" s="236" t="s">
        <v>19</v>
      </c>
      <c r="I348" s="238"/>
      <c r="J348" s="235"/>
      <c r="K348" s="235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188</v>
      </c>
      <c r="AU348" s="243" t="s">
        <v>81</v>
      </c>
      <c r="AV348" s="13" t="s">
        <v>79</v>
      </c>
      <c r="AW348" s="13" t="s">
        <v>33</v>
      </c>
      <c r="AX348" s="13" t="s">
        <v>71</v>
      </c>
      <c r="AY348" s="243" t="s">
        <v>175</v>
      </c>
    </row>
    <row r="349" s="14" customFormat="1">
      <c r="A349" s="14"/>
      <c r="B349" s="244"/>
      <c r="C349" s="245"/>
      <c r="D349" s="227" t="s">
        <v>188</v>
      </c>
      <c r="E349" s="246" t="s">
        <v>19</v>
      </c>
      <c r="F349" s="247" t="s">
        <v>3744</v>
      </c>
      <c r="G349" s="245"/>
      <c r="H349" s="248">
        <v>16.436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188</v>
      </c>
      <c r="AU349" s="254" t="s">
        <v>81</v>
      </c>
      <c r="AV349" s="14" t="s">
        <v>81</v>
      </c>
      <c r="AW349" s="14" t="s">
        <v>33</v>
      </c>
      <c r="AX349" s="14" t="s">
        <v>71</v>
      </c>
      <c r="AY349" s="254" t="s">
        <v>175</v>
      </c>
    </row>
    <row r="350" s="14" customFormat="1">
      <c r="A350" s="14"/>
      <c r="B350" s="244"/>
      <c r="C350" s="245"/>
      <c r="D350" s="227" t="s">
        <v>188</v>
      </c>
      <c r="E350" s="246" t="s">
        <v>19</v>
      </c>
      <c r="F350" s="247" t="s">
        <v>3745</v>
      </c>
      <c r="G350" s="245"/>
      <c r="H350" s="248">
        <v>22.969999999999999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188</v>
      </c>
      <c r="AU350" s="254" t="s">
        <v>81</v>
      </c>
      <c r="AV350" s="14" t="s">
        <v>81</v>
      </c>
      <c r="AW350" s="14" t="s">
        <v>33</v>
      </c>
      <c r="AX350" s="14" t="s">
        <v>71</v>
      </c>
      <c r="AY350" s="254" t="s">
        <v>175</v>
      </c>
    </row>
    <row r="351" s="14" customFormat="1">
      <c r="A351" s="14"/>
      <c r="B351" s="244"/>
      <c r="C351" s="245"/>
      <c r="D351" s="227" t="s">
        <v>188</v>
      </c>
      <c r="E351" s="246" t="s">
        <v>19</v>
      </c>
      <c r="F351" s="247" t="s">
        <v>3746</v>
      </c>
      <c r="G351" s="245"/>
      <c r="H351" s="248">
        <v>3.0070000000000001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188</v>
      </c>
      <c r="AU351" s="254" t="s">
        <v>81</v>
      </c>
      <c r="AV351" s="14" t="s">
        <v>81</v>
      </c>
      <c r="AW351" s="14" t="s">
        <v>33</v>
      </c>
      <c r="AX351" s="14" t="s">
        <v>71</v>
      </c>
      <c r="AY351" s="254" t="s">
        <v>175</v>
      </c>
    </row>
    <row r="352" s="14" customFormat="1">
      <c r="A352" s="14"/>
      <c r="B352" s="244"/>
      <c r="C352" s="245"/>
      <c r="D352" s="227" t="s">
        <v>188</v>
      </c>
      <c r="E352" s="246" t="s">
        <v>19</v>
      </c>
      <c r="F352" s="247" t="s">
        <v>3747</v>
      </c>
      <c r="G352" s="245"/>
      <c r="H352" s="248">
        <v>3.4580000000000002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188</v>
      </c>
      <c r="AU352" s="254" t="s">
        <v>81</v>
      </c>
      <c r="AV352" s="14" t="s">
        <v>81</v>
      </c>
      <c r="AW352" s="14" t="s">
        <v>33</v>
      </c>
      <c r="AX352" s="14" t="s">
        <v>71</v>
      </c>
      <c r="AY352" s="254" t="s">
        <v>175</v>
      </c>
    </row>
    <row r="353" s="16" customFormat="1">
      <c r="A353" s="16"/>
      <c r="B353" s="266"/>
      <c r="C353" s="267"/>
      <c r="D353" s="227" t="s">
        <v>188</v>
      </c>
      <c r="E353" s="268" t="s">
        <v>19</v>
      </c>
      <c r="F353" s="269" t="s">
        <v>271</v>
      </c>
      <c r="G353" s="267"/>
      <c r="H353" s="270">
        <v>45.871000000000002</v>
      </c>
      <c r="I353" s="271"/>
      <c r="J353" s="267"/>
      <c r="K353" s="267"/>
      <c r="L353" s="272"/>
      <c r="M353" s="273"/>
      <c r="N353" s="274"/>
      <c r="O353" s="274"/>
      <c r="P353" s="274"/>
      <c r="Q353" s="274"/>
      <c r="R353" s="274"/>
      <c r="S353" s="274"/>
      <c r="T353" s="275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276" t="s">
        <v>188</v>
      </c>
      <c r="AU353" s="276" t="s">
        <v>81</v>
      </c>
      <c r="AV353" s="16" t="s">
        <v>207</v>
      </c>
      <c r="AW353" s="16" t="s">
        <v>33</v>
      </c>
      <c r="AX353" s="16" t="s">
        <v>71</v>
      </c>
      <c r="AY353" s="276" t="s">
        <v>175</v>
      </c>
    </row>
    <row r="354" s="15" customFormat="1">
      <c r="A354" s="15"/>
      <c r="B354" s="255"/>
      <c r="C354" s="256"/>
      <c r="D354" s="227" t="s">
        <v>188</v>
      </c>
      <c r="E354" s="257" t="s">
        <v>19</v>
      </c>
      <c r="F354" s="258" t="s">
        <v>206</v>
      </c>
      <c r="G354" s="256"/>
      <c r="H354" s="259">
        <v>98.582999999999998</v>
      </c>
      <c r="I354" s="260"/>
      <c r="J354" s="256"/>
      <c r="K354" s="256"/>
      <c r="L354" s="261"/>
      <c r="M354" s="262"/>
      <c r="N354" s="263"/>
      <c r="O354" s="263"/>
      <c r="P354" s="263"/>
      <c r="Q354" s="263"/>
      <c r="R354" s="263"/>
      <c r="S354" s="263"/>
      <c r="T354" s="264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5" t="s">
        <v>188</v>
      </c>
      <c r="AU354" s="265" t="s">
        <v>81</v>
      </c>
      <c r="AV354" s="15" t="s">
        <v>182</v>
      </c>
      <c r="AW354" s="15" t="s">
        <v>33</v>
      </c>
      <c r="AX354" s="15" t="s">
        <v>79</v>
      </c>
      <c r="AY354" s="265" t="s">
        <v>175</v>
      </c>
    </row>
    <row r="355" s="2" customFormat="1" ht="37.8" customHeight="1">
      <c r="A355" s="40"/>
      <c r="B355" s="41"/>
      <c r="C355" s="214" t="s">
        <v>422</v>
      </c>
      <c r="D355" s="214" t="s">
        <v>177</v>
      </c>
      <c r="E355" s="215" t="s">
        <v>810</v>
      </c>
      <c r="F355" s="216" t="s">
        <v>811</v>
      </c>
      <c r="G355" s="217" t="s">
        <v>248</v>
      </c>
      <c r="H355" s="218">
        <v>316.23899999999998</v>
      </c>
      <c r="I355" s="219"/>
      <c r="J355" s="220">
        <f>ROUND(I355*H355,2)</f>
        <v>0</v>
      </c>
      <c r="K355" s="216" t="s">
        <v>181</v>
      </c>
      <c r="L355" s="46"/>
      <c r="M355" s="221" t="s">
        <v>19</v>
      </c>
      <c r="N355" s="222" t="s">
        <v>42</v>
      </c>
      <c r="O355" s="86"/>
      <c r="P355" s="223">
        <f>O355*H355</f>
        <v>0</v>
      </c>
      <c r="Q355" s="223">
        <v>8.0000000000000007E-05</v>
      </c>
      <c r="R355" s="223">
        <f>Q355*H355</f>
        <v>0.025299120000000001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182</v>
      </c>
      <c r="AT355" s="225" t="s">
        <v>177</v>
      </c>
      <c r="AU355" s="225" t="s">
        <v>81</v>
      </c>
      <c r="AY355" s="19" t="s">
        <v>175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182</v>
      </c>
      <c r="BM355" s="225" t="s">
        <v>3790</v>
      </c>
    </row>
    <row r="356" s="2" customFormat="1">
      <c r="A356" s="40"/>
      <c r="B356" s="41"/>
      <c r="C356" s="42"/>
      <c r="D356" s="227" t="s">
        <v>184</v>
      </c>
      <c r="E356" s="42"/>
      <c r="F356" s="228" t="s">
        <v>813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184</v>
      </c>
      <c r="AU356" s="19" t="s">
        <v>81</v>
      </c>
    </row>
    <row r="357" s="2" customFormat="1">
      <c r="A357" s="40"/>
      <c r="B357" s="41"/>
      <c r="C357" s="42"/>
      <c r="D357" s="232" t="s">
        <v>186</v>
      </c>
      <c r="E357" s="42"/>
      <c r="F357" s="233" t="s">
        <v>814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186</v>
      </c>
      <c r="AU357" s="19" t="s">
        <v>81</v>
      </c>
    </row>
    <row r="358" s="13" customFormat="1">
      <c r="A358" s="13"/>
      <c r="B358" s="234"/>
      <c r="C358" s="235"/>
      <c r="D358" s="227" t="s">
        <v>188</v>
      </c>
      <c r="E358" s="236" t="s">
        <v>19</v>
      </c>
      <c r="F358" s="237" t="s">
        <v>3770</v>
      </c>
      <c r="G358" s="235"/>
      <c r="H358" s="236" t="s">
        <v>19</v>
      </c>
      <c r="I358" s="238"/>
      <c r="J358" s="235"/>
      <c r="K358" s="235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188</v>
      </c>
      <c r="AU358" s="243" t="s">
        <v>81</v>
      </c>
      <c r="AV358" s="13" t="s">
        <v>79</v>
      </c>
      <c r="AW358" s="13" t="s">
        <v>33</v>
      </c>
      <c r="AX358" s="13" t="s">
        <v>71</v>
      </c>
      <c r="AY358" s="243" t="s">
        <v>175</v>
      </c>
    </row>
    <row r="359" s="14" customFormat="1">
      <c r="A359" s="14"/>
      <c r="B359" s="244"/>
      <c r="C359" s="245"/>
      <c r="D359" s="227" t="s">
        <v>188</v>
      </c>
      <c r="E359" s="246" t="s">
        <v>19</v>
      </c>
      <c r="F359" s="247" t="s">
        <v>3748</v>
      </c>
      <c r="G359" s="245"/>
      <c r="H359" s="248">
        <v>146.874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188</v>
      </c>
      <c r="AU359" s="254" t="s">
        <v>81</v>
      </c>
      <c r="AV359" s="14" t="s">
        <v>81</v>
      </c>
      <c r="AW359" s="14" t="s">
        <v>33</v>
      </c>
      <c r="AX359" s="14" t="s">
        <v>71</v>
      </c>
      <c r="AY359" s="254" t="s">
        <v>175</v>
      </c>
    </row>
    <row r="360" s="14" customFormat="1">
      <c r="A360" s="14"/>
      <c r="B360" s="244"/>
      <c r="C360" s="245"/>
      <c r="D360" s="227" t="s">
        <v>188</v>
      </c>
      <c r="E360" s="246" t="s">
        <v>19</v>
      </c>
      <c r="F360" s="247" t="s">
        <v>3749</v>
      </c>
      <c r="G360" s="245"/>
      <c r="H360" s="248">
        <v>146.58000000000001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188</v>
      </c>
      <c r="AU360" s="254" t="s">
        <v>81</v>
      </c>
      <c r="AV360" s="14" t="s">
        <v>81</v>
      </c>
      <c r="AW360" s="14" t="s">
        <v>33</v>
      </c>
      <c r="AX360" s="14" t="s">
        <v>71</v>
      </c>
      <c r="AY360" s="254" t="s">
        <v>175</v>
      </c>
    </row>
    <row r="361" s="14" customFormat="1">
      <c r="A361" s="14"/>
      <c r="B361" s="244"/>
      <c r="C361" s="245"/>
      <c r="D361" s="227" t="s">
        <v>188</v>
      </c>
      <c r="E361" s="246" t="s">
        <v>19</v>
      </c>
      <c r="F361" s="247" t="s">
        <v>3750</v>
      </c>
      <c r="G361" s="245"/>
      <c r="H361" s="248">
        <v>63.240000000000002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188</v>
      </c>
      <c r="AU361" s="254" t="s">
        <v>81</v>
      </c>
      <c r="AV361" s="14" t="s">
        <v>81</v>
      </c>
      <c r="AW361" s="14" t="s">
        <v>33</v>
      </c>
      <c r="AX361" s="14" t="s">
        <v>71</v>
      </c>
      <c r="AY361" s="254" t="s">
        <v>175</v>
      </c>
    </row>
    <row r="362" s="14" customFormat="1">
      <c r="A362" s="14"/>
      <c r="B362" s="244"/>
      <c r="C362" s="245"/>
      <c r="D362" s="227" t="s">
        <v>188</v>
      </c>
      <c r="E362" s="246" t="s">
        <v>19</v>
      </c>
      <c r="F362" s="247" t="s">
        <v>3751</v>
      </c>
      <c r="G362" s="245"/>
      <c r="H362" s="248">
        <v>63.240000000000002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188</v>
      </c>
      <c r="AU362" s="254" t="s">
        <v>81</v>
      </c>
      <c r="AV362" s="14" t="s">
        <v>81</v>
      </c>
      <c r="AW362" s="14" t="s">
        <v>33</v>
      </c>
      <c r="AX362" s="14" t="s">
        <v>71</v>
      </c>
      <c r="AY362" s="254" t="s">
        <v>175</v>
      </c>
    </row>
    <row r="363" s="14" customFormat="1">
      <c r="A363" s="14"/>
      <c r="B363" s="244"/>
      <c r="C363" s="245"/>
      <c r="D363" s="227" t="s">
        <v>188</v>
      </c>
      <c r="E363" s="246" t="s">
        <v>19</v>
      </c>
      <c r="F363" s="247" t="s">
        <v>3752</v>
      </c>
      <c r="G363" s="245"/>
      <c r="H363" s="248">
        <v>-103.69499999999999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188</v>
      </c>
      <c r="AU363" s="254" t="s">
        <v>81</v>
      </c>
      <c r="AV363" s="14" t="s">
        <v>81</v>
      </c>
      <c r="AW363" s="14" t="s">
        <v>33</v>
      </c>
      <c r="AX363" s="14" t="s">
        <v>71</v>
      </c>
      <c r="AY363" s="254" t="s">
        <v>175</v>
      </c>
    </row>
    <row r="364" s="15" customFormat="1">
      <c r="A364" s="15"/>
      <c r="B364" s="255"/>
      <c r="C364" s="256"/>
      <c r="D364" s="227" t="s">
        <v>188</v>
      </c>
      <c r="E364" s="257" t="s">
        <v>19</v>
      </c>
      <c r="F364" s="258" t="s">
        <v>206</v>
      </c>
      <c r="G364" s="256"/>
      <c r="H364" s="259">
        <v>316.23899999999998</v>
      </c>
      <c r="I364" s="260"/>
      <c r="J364" s="256"/>
      <c r="K364" s="256"/>
      <c r="L364" s="261"/>
      <c r="M364" s="262"/>
      <c r="N364" s="263"/>
      <c r="O364" s="263"/>
      <c r="P364" s="263"/>
      <c r="Q364" s="263"/>
      <c r="R364" s="263"/>
      <c r="S364" s="263"/>
      <c r="T364" s="264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5" t="s">
        <v>188</v>
      </c>
      <c r="AU364" s="265" t="s">
        <v>81</v>
      </c>
      <c r="AV364" s="15" t="s">
        <v>182</v>
      </c>
      <c r="AW364" s="15" t="s">
        <v>33</v>
      </c>
      <c r="AX364" s="15" t="s">
        <v>79</v>
      </c>
      <c r="AY364" s="265" t="s">
        <v>175</v>
      </c>
    </row>
    <row r="365" s="2" customFormat="1" ht="24.15" customHeight="1">
      <c r="A365" s="40"/>
      <c r="B365" s="41"/>
      <c r="C365" s="214" t="s">
        <v>427</v>
      </c>
      <c r="D365" s="214" t="s">
        <v>177</v>
      </c>
      <c r="E365" s="215" t="s">
        <v>816</v>
      </c>
      <c r="F365" s="216" t="s">
        <v>817</v>
      </c>
      <c r="G365" s="217" t="s">
        <v>339</v>
      </c>
      <c r="H365" s="218">
        <v>81.400000000000006</v>
      </c>
      <c r="I365" s="219"/>
      <c r="J365" s="220">
        <f>ROUND(I365*H365,2)</f>
        <v>0</v>
      </c>
      <c r="K365" s="216" t="s">
        <v>181</v>
      </c>
      <c r="L365" s="46"/>
      <c r="M365" s="221" t="s">
        <v>19</v>
      </c>
      <c r="N365" s="222" t="s">
        <v>42</v>
      </c>
      <c r="O365" s="86"/>
      <c r="P365" s="223">
        <f>O365*H365</f>
        <v>0</v>
      </c>
      <c r="Q365" s="223">
        <v>3.0000000000000001E-05</v>
      </c>
      <c r="R365" s="223">
        <f>Q365*H365</f>
        <v>0.0024420000000000002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182</v>
      </c>
      <c r="AT365" s="225" t="s">
        <v>177</v>
      </c>
      <c r="AU365" s="225" t="s">
        <v>81</v>
      </c>
      <c r="AY365" s="19" t="s">
        <v>175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182</v>
      </c>
      <c r="BM365" s="225" t="s">
        <v>3791</v>
      </c>
    </row>
    <row r="366" s="2" customFormat="1">
      <c r="A366" s="40"/>
      <c r="B366" s="41"/>
      <c r="C366" s="42"/>
      <c r="D366" s="227" t="s">
        <v>184</v>
      </c>
      <c r="E366" s="42"/>
      <c r="F366" s="228" t="s">
        <v>819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184</v>
      </c>
      <c r="AU366" s="19" t="s">
        <v>81</v>
      </c>
    </row>
    <row r="367" s="2" customFormat="1">
      <c r="A367" s="40"/>
      <c r="B367" s="41"/>
      <c r="C367" s="42"/>
      <c r="D367" s="232" t="s">
        <v>186</v>
      </c>
      <c r="E367" s="42"/>
      <c r="F367" s="233" t="s">
        <v>820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186</v>
      </c>
      <c r="AU367" s="19" t="s">
        <v>81</v>
      </c>
    </row>
    <row r="368" s="13" customFormat="1">
      <c r="A368" s="13"/>
      <c r="B368" s="234"/>
      <c r="C368" s="235"/>
      <c r="D368" s="227" t="s">
        <v>188</v>
      </c>
      <c r="E368" s="236" t="s">
        <v>19</v>
      </c>
      <c r="F368" s="237" t="s">
        <v>821</v>
      </c>
      <c r="G368" s="235"/>
      <c r="H368" s="236" t="s">
        <v>19</v>
      </c>
      <c r="I368" s="238"/>
      <c r="J368" s="235"/>
      <c r="K368" s="235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188</v>
      </c>
      <c r="AU368" s="243" t="s">
        <v>81</v>
      </c>
      <c r="AV368" s="13" t="s">
        <v>79</v>
      </c>
      <c r="AW368" s="13" t="s">
        <v>33</v>
      </c>
      <c r="AX368" s="13" t="s">
        <v>71</v>
      </c>
      <c r="AY368" s="243" t="s">
        <v>175</v>
      </c>
    </row>
    <row r="369" s="13" customFormat="1">
      <c r="A369" s="13"/>
      <c r="B369" s="234"/>
      <c r="C369" s="235"/>
      <c r="D369" s="227" t="s">
        <v>188</v>
      </c>
      <c r="E369" s="236" t="s">
        <v>19</v>
      </c>
      <c r="F369" s="237" t="s">
        <v>822</v>
      </c>
      <c r="G369" s="235"/>
      <c r="H369" s="236" t="s">
        <v>19</v>
      </c>
      <c r="I369" s="238"/>
      <c r="J369" s="235"/>
      <c r="K369" s="235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188</v>
      </c>
      <c r="AU369" s="243" t="s">
        <v>81</v>
      </c>
      <c r="AV369" s="13" t="s">
        <v>79</v>
      </c>
      <c r="AW369" s="13" t="s">
        <v>33</v>
      </c>
      <c r="AX369" s="13" t="s">
        <v>71</v>
      </c>
      <c r="AY369" s="243" t="s">
        <v>175</v>
      </c>
    </row>
    <row r="370" s="14" customFormat="1">
      <c r="A370" s="14"/>
      <c r="B370" s="244"/>
      <c r="C370" s="245"/>
      <c r="D370" s="227" t="s">
        <v>188</v>
      </c>
      <c r="E370" s="246" t="s">
        <v>19</v>
      </c>
      <c r="F370" s="247" t="s">
        <v>3792</v>
      </c>
      <c r="G370" s="245"/>
      <c r="H370" s="248">
        <v>81.400000000000006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188</v>
      </c>
      <c r="AU370" s="254" t="s">
        <v>81</v>
      </c>
      <c r="AV370" s="14" t="s">
        <v>81</v>
      </c>
      <c r="AW370" s="14" t="s">
        <v>33</v>
      </c>
      <c r="AX370" s="14" t="s">
        <v>79</v>
      </c>
      <c r="AY370" s="254" t="s">
        <v>175</v>
      </c>
    </row>
    <row r="371" s="2" customFormat="1" ht="24.15" customHeight="1">
      <c r="A371" s="40"/>
      <c r="B371" s="41"/>
      <c r="C371" s="277" t="s">
        <v>434</v>
      </c>
      <c r="D371" s="277" t="s">
        <v>402</v>
      </c>
      <c r="E371" s="278" t="s">
        <v>825</v>
      </c>
      <c r="F371" s="279" t="s">
        <v>826</v>
      </c>
      <c r="G371" s="280" t="s">
        <v>339</v>
      </c>
      <c r="H371" s="281">
        <v>85.469999999999999</v>
      </c>
      <c r="I371" s="282"/>
      <c r="J371" s="283">
        <f>ROUND(I371*H371,2)</f>
        <v>0</v>
      </c>
      <c r="K371" s="279" t="s">
        <v>181</v>
      </c>
      <c r="L371" s="284"/>
      <c r="M371" s="285" t="s">
        <v>19</v>
      </c>
      <c r="N371" s="286" t="s">
        <v>42</v>
      </c>
      <c r="O371" s="86"/>
      <c r="P371" s="223">
        <f>O371*H371</f>
        <v>0</v>
      </c>
      <c r="Q371" s="223">
        <v>0.00072000000000000005</v>
      </c>
      <c r="R371" s="223">
        <f>Q371*H371</f>
        <v>0.0615384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245</v>
      </c>
      <c r="AT371" s="225" t="s">
        <v>402</v>
      </c>
      <c r="AU371" s="225" t="s">
        <v>81</v>
      </c>
      <c r="AY371" s="19" t="s">
        <v>175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79</v>
      </c>
      <c r="BK371" s="226">
        <f>ROUND(I371*H371,2)</f>
        <v>0</v>
      </c>
      <c r="BL371" s="19" t="s">
        <v>182</v>
      </c>
      <c r="BM371" s="225" t="s">
        <v>3793</v>
      </c>
    </row>
    <row r="372" s="2" customFormat="1">
      <c r="A372" s="40"/>
      <c r="B372" s="41"/>
      <c r="C372" s="42"/>
      <c r="D372" s="227" t="s">
        <v>184</v>
      </c>
      <c r="E372" s="42"/>
      <c r="F372" s="228" t="s">
        <v>826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184</v>
      </c>
      <c r="AU372" s="19" t="s">
        <v>81</v>
      </c>
    </row>
    <row r="373" s="14" customFormat="1">
      <c r="A373" s="14"/>
      <c r="B373" s="244"/>
      <c r="C373" s="245"/>
      <c r="D373" s="227" t="s">
        <v>188</v>
      </c>
      <c r="E373" s="246" t="s">
        <v>19</v>
      </c>
      <c r="F373" s="247" t="s">
        <v>3794</v>
      </c>
      <c r="G373" s="245"/>
      <c r="H373" s="248">
        <v>81.400000000000006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188</v>
      </c>
      <c r="AU373" s="254" t="s">
        <v>81</v>
      </c>
      <c r="AV373" s="14" t="s">
        <v>81</v>
      </c>
      <c r="AW373" s="14" t="s">
        <v>33</v>
      </c>
      <c r="AX373" s="14" t="s">
        <v>79</v>
      </c>
      <c r="AY373" s="254" t="s">
        <v>175</v>
      </c>
    </row>
    <row r="374" s="14" customFormat="1">
      <c r="A374" s="14"/>
      <c r="B374" s="244"/>
      <c r="C374" s="245"/>
      <c r="D374" s="227" t="s">
        <v>188</v>
      </c>
      <c r="E374" s="245"/>
      <c r="F374" s="247" t="s">
        <v>3795</v>
      </c>
      <c r="G374" s="245"/>
      <c r="H374" s="248">
        <v>85.469999999999999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188</v>
      </c>
      <c r="AU374" s="254" t="s">
        <v>81</v>
      </c>
      <c r="AV374" s="14" t="s">
        <v>81</v>
      </c>
      <c r="AW374" s="14" t="s">
        <v>4</v>
      </c>
      <c r="AX374" s="14" t="s">
        <v>79</v>
      </c>
      <c r="AY374" s="254" t="s">
        <v>175</v>
      </c>
    </row>
    <row r="375" s="2" customFormat="1" ht="24.15" customHeight="1">
      <c r="A375" s="40"/>
      <c r="B375" s="41"/>
      <c r="C375" s="214" t="s">
        <v>442</v>
      </c>
      <c r="D375" s="214" t="s">
        <v>177</v>
      </c>
      <c r="E375" s="215" t="s">
        <v>3796</v>
      </c>
      <c r="F375" s="216" t="s">
        <v>3797</v>
      </c>
      <c r="G375" s="217" t="s">
        <v>248</v>
      </c>
      <c r="H375" s="218">
        <v>368.95100000000002</v>
      </c>
      <c r="I375" s="219"/>
      <c r="J375" s="220">
        <f>ROUND(I375*H375,2)</f>
        <v>0</v>
      </c>
      <c r="K375" s="216" t="s">
        <v>181</v>
      </c>
      <c r="L375" s="46"/>
      <c r="M375" s="221" t="s">
        <v>19</v>
      </c>
      <c r="N375" s="222" t="s">
        <v>42</v>
      </c>
      <c r="O375" s="86"/>
      <c r="P375" s="223">
        <f>O375*H375</f>
        <v>0</v>
      </c>
      <c r="Q375" s="223">
        <v>0.01146</v>
      </c>
      <c r="R375" s="223">
        <f>Q375*H375</f>
        <v>4.2281784600000005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182</v>
      </c>
      <c r="AT375" s="225" t="s">
        <v>177</v>
      </c>
      <c r="AU375" s="225" t="s">
        <v>81</v>
      </c>
      <c r="AY375" s="19" t="s">
        <v>175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79</v>
      </c>
      <c r="BK375" s="226">
        <f>ROUND(I375*H375,2)</f>
        <v>0</v>
      </c>
      <c r="BL375" s="19" t="s">
        <v>182</v>
      </c>
      <c r="BM375" s="225" t="s">
        <v>3798</v>
      </c>
    </row>
    <row r="376" s="2" customFormat="1">
      <c r="A376" s="40"/>
      <c r="B376" s="41"/>
      <c r="C376" s="42"/>
      <c r="D376" s="227" t="s">
        <v>184</v>
      </c>
      <c r="E376" s="42"/>
      <c r="F376" s="228" t="s">
        <v>3799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184</v>
      </c>
      <c r="AU376" s="19" t="s">
        <v>81</v>
      </c>
    </row>
    <row r="377" s="2" customFormat="1">
      <c r="A377" s="40"/>
      <c r="B377" s="41"/>
      <c r="C377" s="42"/>
      <c r="D377" s="232" t="s">
        <v>186</v>
      </c>
      <c r="E377" s="42"/>
      <c r="F377" s="233" t="s">
        <v>3800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186</v>
      </c>
      <c r="AU377" s="19" t="s">
        <v>81</v>
      </c>
    </row>
    <row r="378" s="13" customFormat="1">
      <c r="A378" s="13"/>
      <c r="B378" s="234"/>
      <c r="C378" s="235"/>
      <c r="D378" s="227" t="s">
        <v>188</v>
      </c>
      <c r="E378" s="236" t="s">
        <v>19</v>
      </c>
      <c r="F378" s="237" t="s">
        <v>685</v>
      </c>
      <c r="G378" s="235"/>
      <c r="H378" s="236" t="s">
        <v>19</v>
      </c>
      <c r="I378" s="238"/>
      <c r="J378" s="235"/>
      <c r="K378" s="235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188</v>
      </c>
      <c r="AU378" s="243" t="s">
        <v>81</v>
      </c>
      <c r="AV378" s="13" t="s">
        <v>79</v>
      </c>
      <c r="AW378" s="13" t="s">
        <v>33</v>
      </c>
      <c r="AX378" s="13" t="s">
        <v>71</v>
      </c>
      <c r="AY378" s="243" t="s">
        <v>175</v>
      </c>
    </row>
    <row r="379" s="13" customFormat="1">
      <c r="A379" s="13"/>
      <c r="B379" s="234"/>
      <c r="C379" s="235"/>
      <c r="D379" s="227" t="s">
        <v>188</v>
      </c>
      <c r="E379" s="236" t="s">
        <v>19</v>
      </c>
      <c r="F379" s="237" t="s">
        <v>3729</v>
      </c>
      <c r="G379" s="235"/>
      <c r="H379" s="236" t="s">
        <v>19</v>
      </c>
      <c r="I379" s="238"/>
      <c r="J379" s="235"/>
      <c r="K379" s="235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188</v>
      </c>
      <c r="AU379" s="243" t="s">
        <v>81</v>
      </c>
      <c r="AV379" s="13" t="s">
        <v>79</v>
      </c>
      <c r="AW379" s="13" t="s">
        <v>33</v>
      </c>
      <c r="AX379" s="13" t="s">
        <v>71</v>
      </c>
      <c r="AY379" s="243" t="s">
        <v>175</v>
      </c>
    </row>
    <row r="380" s="13" customFormat="1">
      <c r="A380" s="13"/>
      <c r="B380" s="234"/>
      <c r="C380" s="235"/>
      <c r="D380" s="227" t="s">
        <v>188</v>
      </c>
      <c r="E380" s="236" t="s">
        <v>19</v>
      </c>
      <c r="F380" s="237" t="s">
        <v>3738</v>
      </c>
      <c r="G380" s="235"/>
      <c r="H380" s="236" t="s">
        <v>19</v>
      </c>
      <c r="I380" s="238"/>
      <c r="J380" s="235"/>
      <c r="K380" s="235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188</v>
      </c>
      <c r="AU380" s="243" t="s">
        <v>81</v>
      </c>
      <c r="AV380" s="13" t="s">
        <v>79</v>
      </c>
      <c r="AW380" s="13" t="s">
        <v>33</v>
      </c>
      <c r="AX380" s="13" t="s">
        <v>71</v>
      </c>
      <c r="AY380" s="243" t="s">
        <v>175</v>
      </c>
    </row>
    <row r="381" s="14" customFormat="1">
      <c r="A381" s="14"/>
      <c r="B381" s="244"/>
      <c r="C381" s="245"/>
      <c r="D381" s="227" t="s">
        <v>188</v>
      </c>
      <c r="E381" s="246" t="s">
        <v>19</v>
      </c>
      <c r="F381" s="247" t="s">
        <v>3739</v>
      </c>
      <c r="G381" s="245"/>
      <c r="H381" s="248">
        <v>29.024999999999999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188</v>
      </c>
      <c r="AU381" s="254" t="s">
        <v>81</v>
      </c>
      <c r="AV381" s="14" t="s">
        <v>81</v>
      </c>
      <c r="AW381" s="14" t="s">
        <v>33</v>
      </c>
      <c r="AX381" s="14" t="s">
        <v>71</v>
      </c>
      <c r="AY381" s="254" t="s">
        <v>175</v>
      </c>
    </row>
    <row r="382" s="14" customFormat="1">
      <c r="A382" s="14"/>
      <c r="B382" s="244"/>
      <c r="C382" s="245"/>
      <c r="D382" s="227" t="s">
        <v>188</v>
      </c>
      <c r="E382" s="246" t="s">
        <v>19</v>
      </c>
      <c r="F382" s="247" t="s">
        <v>3740</v>
      </c>
      <c r="G382" s="245"/>
      <c r="H382" s="248">
        <v>6.891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188</v>
      </c>
      <c r="AU382" s="254" t="s">
        <v>81</v>
      </c>
      <c r="AV382" s="14" t="s">
        <v>81</v>
      </c>
      <c r="AW382" s="14" t="s">
        <v>33</v>
      </c>
      <c r="AX382" s="14" t="s">
        <v>71</v>
      </c>
      <c r="AY382" s="254" t="s">
        <v>175</v>
      </c>
    </row>
    <row r="383" s="14" customFormat="1">
      <c r="A383" s="14"/>
      <c r="B383" s="244"/>
      <c r="C383" s="245"/>
      <c r="D383" s="227" t="s">
        <v>188</v>
      </c>
      <c r="E383" s="246" t="s">
        <v>19</v>
      </c>
      <c r="F383" s="247" t="s">
        <v>3741</v>
      </c>
      <c r="G383" s="245"/>
      <c r="H383" s="248">
        <v>9.1120000000000001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188</v>
      </c>
      <c r="AU383" s="254" t="s">
        <v>81</v>
      </c>
      <c r="AV383" s="14" t="s">
        <v>81</v>
      </c>
      <c r="AW383" s="14" t="s">
        <v>33</v>
      </c>
      <c r="AX383" s="14" t="s">
        <v>71</v>
      </c>
      <c r="AY383" s="254" t="s">
        <v>175</v>
      </c>
    </row>
    <row r="384" s="14" customFormat="1">
      <c r="A384" s="14"/>
      <c r="B384" s="244"/>
      <c r="C384" s="245"/>
      <c r="D384" s="227" t="s">
        <v>188</v>
      </c>
      <c r="E384" s="246" t="s">
        <v>19</v>
      </c>
      <c r="F384" s="247" t="s">
        <v>3742</v>
      </c>
      <c r="G384" s="245"/>
      <c r="H384" s="248">
        <v>7.6840000000000002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188</v>
      </c>
      <c r="AU384" s="254" t="s">
        <v>81</v>
      </c>
      <c r="AV384" s="14" t="s">
        <v>81</v>
      </c>
      <c r="AW384" s="14" t="s">
        <v>33</v>
      </c>
      <c r="AX384" s="14" t="s">
        <v>71</v>
      </c>
      <c r="AY384" s="254" t="s">
        <v>175</v>
      </c>
    </row>
    <row r="385" s="16" customFormat="1">
      <c r="A385" s="16"/>
      <c r="B385" s="266"/>
      <c r="C385" s="267"/>
      <c r="D385" s="227" t="s">
        <v>188</v>
      </c>
      <c r="E385" s="268" t="s">
        <v>19</v>
      </c>
      <c r="F385" s="269" t="s">
        <v>271</v>
      </c>
      <c r="G385" s="267"/>
      <c r="H385" s="270">
        <v>52.712000000000003</v>
      </c>
      <c r="I385" s="271"/>
      <c r="J385" s="267"/>
      <c r="K385" s="267"/>
      <c r="L385" s="272"/>
      <c r="M385" s="273"/>
      <c r="N385" s="274"/>
      <c r="O385" s="274"/>
      <c r="P385" s="274"/>
      <c r="Q385" s="274"/>
      <c r="R385" s="274"/>
      <c r="S385" s="274"/>
      <c r="T385" s="275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76" t="s">
        <v>188</v>
      </c>
      <c r="AU385" s="276" t="s">
        <v>81</v>
      </c>
      <c r="AV385" s="16" t="s">
        <v>207</v>
      </c>
      <c r="AW385" s="16" t="s">
        <v>33</v>
      </c>
      <c r="AX385" s="16" t="s">
        <v>71</v>
      </c>
      <c r="AY385" s="276" t="s">
        <v>175</v>
      </c>
    </row>
    <row r="386" s="14" customFormat="1">
      <c r="A386" s="14"/>
      <c r="B386" s="244"/>
      <c r="C386" s="245"/>
      <c r="D386" s="227" t="s">
        <v>188</v>
      </c>
      <c r="E386" s="246" t="s">
        <v>19</v>
      </c>
      <c r="F386" s="247" t="s">
        <v>3748</v>
      </c>
      <c r="G386" s="245"/>
      <c r="H386" s="248">
        <v>146.874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188</v>
      </c>
      <c r="AU386" s="254" t="s">
        <v>81</v>
      </c>
      <c r="AV386" s="14" t="s">
        <v>81</v>
      </c>
      <c r="AW386" s="14" t="s">
        <v>33</v>
      </c>
      <c r="AX386" s="14" t="s">
        <v>71</v>
      </c>
      <c r="AY386" s="254" t="s">
        <v>175</v>
      </c>
    </row>
    <row r="387" s="14" customFormat="1">
      <c r="A387" s="14"/>
      <c r="B387" s="244"/>
      <c r="C387" s="245"/>
      <c r="D387" s="227" t="s">
        <v>188</v>
      </c>
      <c r="E387" s="246" t="s">
        <v>19</v>
      </c>
      <c r="F387" s="247" t="s">
        <v>3749</v>
      </c>
      <c r="G387" s="245"/>
      <c r="H387" s="248">
        <v>146.58000000000001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188</v>
      </c>
      <c r="AU387" s="254" t="s">
        <v>81</v>
      </c>
      <c r="AV387" s="14" t="s">
        <v>81</v>
      </c>
      <c r="AW387" s="14" t="s">
        <v>33</v>
      </c>
      <c r="AX387" s="14" t="s">
        <v>71</v>
      </c>
      <c r="AY387" s="254" t="s">
        <v>175</v>
      </c>
    </row>
    <row r="388" s="14" customFormat="1">
      <c r="A388" s="14"/>
      <c r="B388" s="244"/>
      <c r="C388" s="245"/>
      <c r="D388" s="227" t="s">
        <v>188</v>
      </c>
      <c r="E388" s="246" t="s">
        <v>19</v>
      </c>
      <c r="F388" s="247" t="s">
        <v>3750</v>
      </c>
      <c r="G388" s="245"/>
      <c r="H388" s="248">
        <v>63.240000000000002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188</v>
      </c>
      <c r="AU388" s="254" t="s">
        <v>81</v>
      </c>
      <c r="AV388" s="14" t="s">
        <v>81</v>
      </c>
      <c r="AW388" s="14" t="s">
        <v>33</v>
      </c>
      <c r="AX388" s="14" t="s">
        <v>71</v>
      </c>
      <c r="AY388" s="254" t="s">
        <v>175</v>
      </c>
    </row>
    <row r="389" s="14" customFormat="1">
      <c r="A389" s="14"/>
      <c r="B389" s="244"/>
      <c r="C389" s="245"/>
      <c r="D389" s="227" t="s">
        <v>188</v>
      </c>
      <c r="E389" s="246" t="s">
        <v>19</v>
      </c>
      <c r="F389" s="247" t="s">
        <v>3751</v>
      </c>
      <c r="G389" s="245"/>
      <c r="H389" s="248">
        <v>63.240000000000002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188</v>
      </c>
      <c r="AU389" s="254" t="s">
        <v>81</v>
      </c>
      <c r="AV389" s="14" t="s">
        <v>81</v>
      </c>
      <c r="AW389" s="14" t="s">
        <v>33</v>
      </c>
      <c r="AX389" s="14" t="s">
        <v>71</v>
      </c>
      <c r="AY389" s="254" t="s">
        <v>175</v>
      </c>
    </row>
    <row r="390" s="14" customFormat="1">
      <c r="A390" s="14"/>
      <c r="B390" s="244"/>
      <c r="C390" s="245"/>
      <c r="D390" s="227" t="s">
        <v>188</v>
      </c>
      <c r="E390" s="246" t="s">
        <v>19</v>
      </c>
      <c r="F390" s="247" t="s">
        <v>3752</v>
      </c>
      <c r="G390" s="245"/>
      <c r="H390" s="248">
        <v>-103.69499999999999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188</v>
      </c>
      <c r="AU390" s="254" t="s">
        <v>81</v>
      </c>
      <c r="AV390" s="14" t="s">
        <v>81</v>
      </c>
      <c r="AW390" s="14" t="s">
        <v>33</v>
      </c>
      <c r="AX390" s="14" t="s">
        <v>71</v>
      </c>
      <c r="AY390" s="254" t="s">
        <v>175</v>
      </c>
    </row>
    <row r="391" s="16" customFormat="1">
      <c r="A391" s="16"/>
      <c r="B391" s="266"/>
      <c r="C391" s="267"/>
      <c r="D391" s="227" t="s">
        <v>188</v>
      </c>
      <c r="E391" s="268" t="s">
        <v>19</v>
      </c>
      <c r="F391" s="269" t="s">
        <v>271</v>
      </c>
      <c r="G391" s="267"/>
      <c r="H391" s="270">
        <v>316.23899999999998</v>
      </c>
      <c r="I391" s="271"/>
      <c r="J391" s="267"/>
      <c r="K391" s="267"/>
      <c r="L391" s="272"/>
      <c r="M391" s="273"/>
      <c r="N391" s="274"/>
      <c r="O391" s="274"/>
      <c r="P391" s="274"/>
      <c r="Q391" s="274"/>
      <c r="R391" s="274"/>
      <c r="S391" s="274"/>
      <c r="T391" s="275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76" t="s">
        <v>188</v>
      </c>
      <c r="AU391" s="276" t="s">
        <v>81</v>
      </c>
      <c r="AV391" s="16" t="s">
        <v>207</v>
      </c>
      <c r="AW391" s="16" t="s">
        <v>33</v>
      </c>
      <c r="AX391" s="16" t="s">
        <v>71</v>
      </c>
      <c r="AY391" s="276" t="s">
        <v>175</v>
      </c>
    </row>
    <row r="392" s="15" customFormat="1">
      <c r="A392" s="15"/>
      <c r="B392" s="255"/>
      <c r="C392" s="256"/>
      <c r="D392" s="227" t="s">
        <v>188</v>
      </c>
      <c r="E392" s="257" t="s">
        <v>19</v>
      </c>
      <c r="F392" s="258" t="s">
        <v>206</v>
      </c>
      <c r="G392" s="256"/>
      <c r="H392" s="259">
        <v>368.95100000000002</v>
      </c>
      <c r="I392" s="260"/>
      <c r="J392" s="256"/>
      <c r="K392" s="256"/>
      <c r="L392" s="261"/>
      <c r="M392" s="262"/>
      <c r="N392" s="263"/>
      <c r="O392" s="263"/>
      <c r="P392" s="263"/>
      <c r="Q392" s="263"/>
      <c r="R392" s="263"/>
      <c r="S392" s="263"/>
      <c r="T392" s="264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5" t="s">
        <v>188</v>
      </c>
      <c r="AU392" s="265" t="s">
        <v>81</v>
      </c>
      <c r="AV392" s="15" t="s">
        <v>182</v>
      </c>
      <c r="AW392" s="15" t="s">
        <v>33</v>
      </c>
      <c r="AX392" s="15" t="s">
        <v>79</v>
      </c>
      <c r="AY392" s="265" t="s">
        <v>175</v>
      </c>
    </row>
    <row r="393" s="2" customFormat="1" ht="24.15" customHeight="1">
      <c r="A393" s="40"/>
      <c r="B393" s="41"/>
      <c r="C393" s="214" t="s">
        <v>449</v>
      </c>
      <c r="D393" s="214" t="s">
        <v>177</v>
      </c>
      <c r="E393" s="215" t="s">
        <v>831</v>
      </c>
      <c r="F393" s="216" t="s">
        <v>832</v>
      </c>
      <c r="G393" s="217" t="s">
        <v>248</v>
      </c>
      <c r="H393" s="218">
        <v>52.712000000000003</v>
      </c>
      <c r="I393" s="219"/>
      <c r="J393" s="220">
        <f>ROUND(I393*H393,2)</f>
        <v>0</v>
      </c>
      <c r="K393" s="216" t="s">
        <v>181</v>
      </c>
      <c r="L393" s="46"/>
      <c r="M393" s="221" t="s">
        <v>19</v>
      </c>
      <c r="N393" s="222" t="s">
        <v>42</v>
      </c>
      <c r="O393" s="86"/>
      <c r="P393" s="223">
        <f>O393*H393</f>
        <v>0</v>
      </c>
      <c r="Q393" s="223">
        <v>0.0057000000000000002</v>
      </c>
      <c r="R393" s="223">
        <f>Q393*H393</f>
        <v>0.30045840000000001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182</v>
      </c>
      <c r="AT393" s="225" t="s">
        <v>177</v>
      </c>
      <c r="AU393" s="225" t="s">
        <v>81</v>
      </c>
      <c r="AY393" s="19" t="s">
        <v>175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79</v>
      </c>
      <c r="BK393" s="226">
        <f>ROUND(I393*H393,2)</f>
        <v>0</v>
      </c>
      <c r="BL393" s="19" t="s">
        <v>182</v>
      </c>
      <c r="BM393" s="225" t="s">
        <v>3801</v>
      </c>
    </row>
    <row r="394" s="2" customFormat="1">
      <c r="A394" s="40"/>
      <c r="B394" s="41"/>
      <c r="C394" s="42"/>
      <c r="D394" s="227" t="s">
        <v>184</v>
      </c>
      <c r="E394" s="42"/>
      <c r="F394" s="228" t="s">
        <v>834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184</v>
      </c>
      <c r="AU394" s="19" t="s">
        <v>81</v>
      </c>
    </row>
    <row r="395" s="2" customFormat="1">
      <c r="A395" s="40"/>
      <c r="B395" s="41"/>
      <c r="C395" s="42"/>
      <c r="D395" s="232" t="s">
        <v>186</v>
      </c>
      <c r="E395" s="42"/>
      <c r="F395" s="233" t="s">
        <v>835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186</v>
      </c>
      <c r="AU395" s="19" t="s">
        <v>81</v>
      </c>
    </row>
    <row r="396" s="13" customFormat="1">
      <c r="A396" s="13"/>
      <c r="B396" s="234"/>
      <c r="C396" s="235"/>
      <c r="D396" s="227" t="s">
        <v>188</v>
      </c>
      <c r="E396" s="236" t="s">
        <v>19</v>
      </c>
      <c r="F396" s="237" t="s">
        <v>685</v>
      </c>
      <c r="G396" s="235"/>
      <c r="H396" s="236" t="s">
        <v>19</v>
      </c>
      <c r="I396" s="238"/>
      <c r="J396" s="235"/>
      <c r="K396" s="235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188</v>
      </c>
      <c r="AU396" s="243" t="s">
        <v>81</v>
      </c>
      <c r="AV396" s="13" t="s">
        <v>79</v>
      </c>
      <c r="AW396" s="13" t="s">
        <v>33</v>
      </c>
      <c r="AX396" s="13" t="s">
        <v>71</v>
      </c>
      <c r="AY396" s="243" t="s">
        <v>175</v>
      </c>
    </row>
    <row r="397" s="13" customFormat="1">
      <c r="A397" s="13"/>
      <c r="B397" s="234"/>
      <c r="C397" s="235"/>
      <c r="D397" s="227" t="s">
        <v>188</v>
      </c>
      <c r="E397" s="236" t="s">
        <v>19</v>
      </c>
      <c r="F397" s="237" t="s">
        <v>3729</v>
      </c>
      <c r="G397" s="235"/>
      <c r="H397" s="236" t="s">
        <v>19</v>
      </c>
      <c r="I397" s="238"/>
      <c r="J397" s="235"/>
      <c r="K397" s="235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188</v>
      </c>
      <c r="AU397" s="243" t="s">
        <v>81</v>
      </c>
      <c r="AV397" s="13" t="s">
        <v>79</v>
      </c>
      <c r="AW397" s="13" t="s">
        <v>33</v>
      </c>
      <c r="AX397" s="13" t="s">
        <v>71</v>
      </c>
      <c r="AY397" s="243" t="s">
        <v>175</v>
      </c>
    </row>
    <row r="398" s="13" customFormat="1">
      <c r="A398" s="13"/>
      <c r="B398" s="234"/>
      <c r="C398" s="235"/>
      <c r="D398" s="227" t="s">
        <v>188</v>
      </c>
      <c r="E398" s="236" t="s">
        <v>19</v>
      </c>
      <c r="F398" s="237" t="s">
        <v>3738</v>
      </c>
      <c r="G398" s="235"/>
      <c r="H398" s="236" t="s">
        <v>19</v>
      </c>
      <c r="I398" s="238"/>
      <c r="J398" s="235"/>
      <c r="K398" s="235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188</v>
      </c>
      <c r="AU398" s="243" t="s">
        <v>81</v>
      </c>
      <c r="AV398" s="13" t="s">
        <v>79</v>
      </c>
      <c r="AW398" s="13" t="s">
        <v>33</v>
      </c>
      <c r="AX398" s="13" t="s">
        <v>71</v>
      </c>
      <c r="AY398" s="243" t="s">
        <v>175</v>
      </c>
    </row>
    <row r="399" s="14" customFormat="1">
      <c r="A399" s="14"/>
      <c r="B399" s="244"/>
      <c r="C399" s="245"/>
      <c r="D399" s="227" t="s">
        <v>188</v>
      </c>
      <c r="E399" s="246" t="s">
        <v>19</v>
      </c>
      <c r="F399" s="247" t="s">
        <v>3739</v>
      </c>
      <c r="G399" s="245"/>
      <c r="H399" s="248">
        <v>29.024999999999999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188</v>
      </c>
      <c r="AU399" s="254" t="s">
        <v>81</v>
      </c>
      <c r="AV399" s="14" t="s">
        <v>81</v>
      </c>
      <c r="AW399" s="14" t="s">
        <v>33</v>
      </c>
      <c r="AX399" s="14" t="s">
        <v>71</v>
      </c>
      <c r="AY399" s="254" t="s">
        <v>175</v>
      </c>
    </row>
    <row r="400" s="14" customFormat="1">
      <c r="A400" s="14"/>
      <c r="B400" s="244"/>
      <c r="C400" s="245"/>
      <c r="D400" s="227" t="s">
        <v>188</v>
      </c>
      <c r="E400" s="246" t="s">
        <v>19</v>
      </c>
      <c r="F400" s="247" t="s">
        <v>3740</v>
      </c>
      <c r="G400" s="245"/>
      <c r="H400" s="248">
        <v>6.891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188</v>
      </c>
      <c r="AU400" s="254" t="s">
        <v>81</v>
      </c>
      <c r="AV400" s="14" t="s">
        <v>81</v>
      </c>
      <c r="AW400" s="14" t="s">
        <v>33</v>
      </c>
      <c r="AX400" s="14" t="s">
        <v>71</v>
      </c>
      <c r="AY400" s="254" t="s">
        <v>175</v>
      </c>
    </row>
    <row r="401" s="14" customFormat="1">
      <c r="A401" s="14"/>
      <c r="B401" s="244"/>
      <c r="C401" s="245"/>
      <c r="D401" s="227" t="s">
        <v>188</v>
      </c>
      <c r="E401" s="246" t="s">
        <v>19</v>
      </c>
      <c r="F401" s="247" t="s">
        <v>3741</v>
      </c>
      <c r="G401" s="245"/>
      <c r="H401" s="248">
        <v>9.1120000000000001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188</v>
      </c>
      <c r="AU401" s="254" t="s">
        <v>81</v>
      </c>
      <c r="AV401" s="14" t="s">
        <v>81</v>
      </c>
      <c r="AW401" s="14" t="s">
        <v>33</v>
      </c>
      <c r="AX401" s="14" t="s">
        <v>71</v>
      </c>
      <c r="AY401" s="254" t="s">
        <v>175</v>
      </c>
    </row>
    <row r="402" s="14" customFormat="1">
      <c r="A402" s="14"/>
      <c r="B402" s="244"/>
      <c r="C402" s="245"/>
      <c r="D402" s="227" t="s">
        <v>188</v>
      </c>
      <c r="E402" s="246" t="s">
        <v>19</v>
      </c>
      <c r="F402" s="247" t="s">
        <v>3742</v>
      </c>
      <c r="G402" s="245"/>
      <c r="H402" s="248">
        <v>7.6840000000000002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188</v>
      </c>
      <c r="AU402" s="254" t="s">
        <v>81</v>
      </c>
      <c r="AV402" s="14" t="s">
        <v>81</v>
      </c>
      <c r="AW402" s="14" t="s">
        <v>33</v>
      </c>
      <c r="AX402" s="14" t="s">
        <v>71</v>
      </c>
      <c r="AY402" s="254" t="s">
        <v>175</v>
      </c>
    </row>
    <row r="403" s="15" customFormat="1">
      <c r="A403" s="15"/>
      <c r="B403" s="255"/>
      <c r="C403" s="256"/>
      <c r="D403" s="227" t="s">
        <v>188</v>
      </c>
      <c r="E403" s="257" t="s">
        <v>19</v>
      </c>
      <c r="F403" s="258" t="s">
        <v>206</v>
      </c>
      <c r="G403" s="256"/>
      <c r="H403" s="259">
        <v>52.712000000000003</v>
      </c>
      <c r="I403" s="260"/>
      <c r="J403" s="256"/>
      <c r="K403" s="256"/>
      <c r="L403" s="261"/>
      <c r="M403" s="262"/>
      <c r="N403" s="263"/>
      <c r="O403" s="263"/>
      <c r="P403" s="263"/>
      <c r="Q403" s="263"/>
      <c r="R403" s="263"/>
      <c r="S403" s="263"/>
      <c r="T403" s="264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5" t="s">
        <v>188</v>
      </c>
      <c r="AU403" s="265" t="s">
        <v>81</v>
      </c>
      <c r="AV403" s="15" t="s">
        <v>182</v>
      </c>
      <c r="AW403" s="15" t="s">
        <v>33</v>
      </c>
      <c r="AX403" s="15" t="s">
        <v>79</v>
      </c>
      <c r="AY403" s="265" t="s">
        <v>175</v>
      </c>
    </row>
    <row r="404" s="2" customFormat="1" ht="24.15" customHeight="1">
      <c r="A404" s="40"/>
      <c r="B404" s="41"/>
      <c r="C404" s="214" t="s">
        <v>456</v>
      </c>
      <c r="D404" s="214" t="s">
        <v>177</v>
      </c>
      <c r="E404" s="215" t="s">
        <v>3802</v>
      </c>
      <c r="F404" s="216" t="s">
        <v>3803</v>
      </c>
      <c r="G404" s="217" t="s">
        <v>248</v>
      </c>
      <c r="H404" s="218">
        <v>100.09999999999999</v>
      </c>
      <c r="I404" s="219"/>
      <c r="J404" s="220">
        <f>ROUND(I404*H404,2)</f>
        <v>0</v>
      </c>
      <c r="K404" s="216" t="s">
        <v>181</v>
      </c>
      <c r="L404" s="46"/>
      <c r="M404" s="221" t="s">
        <v>19</v>
      </c>
      <c r="N404" s="222" t="s">
        <v>42</v>
      </c>
      <c r="O404" s="86"/>
      <c r="P404" s="223">
        <f>O404*H404</f>
        <v>0</v>
      </c>
      <c r="Q404" s="223">
        <v>0.00182</v>
      </c>
      <c r="R404" s="223">
        <f>Q404*H404</f>
        <v>0.18218199999999998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182</v>
      </c>
      <c r="AT404" s="225" t="s">
        <v>177</v>
      </c>
      <c r="AU404" s="225" t="s">
        <v>81</v>
      </c>
      <c r="AY404" s="19" t="s">
        <v>175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79</v>
      </c>
      <c r="BK404" s="226">
        <f>ROUND(I404*H404,2)</f>
        <v>0</v>
      </c>
      <c r="BL404" s="19" t="s">
        <v>182</v>
      </c>
      <c r="BM404" s="225" t="s">
        <v>3804</v>
      </c>
    </row>
    <row r="405" s="2" customFormat="1">
      <c r="A405" s="40"/>
      <c r="B405" s="41"/>
      <c r="C405" s="42"/>
      <c r="D405" s="227" t="s">
        <v>184</v>
      </c>
      <c r="E405" s="42"/>
      <c r="F405" s="228" t="s">
        <v>3805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184</v>
      </c>
      <c r="AU405" s="19" t="s">
        <v>81</v>
      </c>
    </row>
    <row r="406" s="2" customFormat="1">
      <c r="A406" s="40"/>
      <c r="B406" s="41"/>
      <c r="C406" s="42"/>
      <c r="D406" s="232" t="s">
        <v>186</v>
      </c>
      <c r="E406" s="42"/>
      <c r="F406" s="233" t="s">
        <v>3806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186</v>
      </c>
      <c r="AU406" s="19" t="s">
        <v>81</v>
      </c>
    </row>
    <row r="407" s="13" customFormat="1">
      <c r="A407" s="13"/>
      <c r="B407" s="234"/>
      <c r="C407" s="235"/>
      <c r="D407" s="227" t="s">
        <v>188</v>
      </c>
      <c r="E407" s="236" t="s">
        <v>19</v>
      </c>
      <c r="F407" s="237" t="s">
        <v>3807</v>
      </c>
      <c r="G407" s="235"/>
      <c r="H407" s="236" t="s">
        <v>19</v>
      </c>
      <c r="I407" s="238"/>
      <c r="J407" s="235"/>
      <c r="K407" s="235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188</v>
      </c>
      <c r="AU407" s="243" t="s">
        <v>81</v>
      </c>
      <c r="AV407" s="13" t="s">
        <v>79</v>
      </c>
      <c r="AW407" s="13" t="s">
        <v>33</v>
      </c>
      <c r="AX407" s="13" t="s">
        <v>71</v>
      </c>
      <c r="AY407" s="243" t="s">
        <v>175</v>
      </c>
    </row>
    <row r="408" s="14" customFormat="1">
      <c r="A408" s="14"/>
      <c r="B408" s="244"/>
      <c r="C408" s="245"/>
      <c r="D408" s="227" t="s">
        <v>188</v>
      </c>
      <c r="E408" s="246" t="s">
        <v>19</v>
      </c>
      <c r="F408" s="247" t="s">
        <v>3808</v>
      </c>
      <c r="G408" s="245"/>
      <c r="H408" s="248">
        <v>78.739999999999995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188</v>
      </c>
      <c r="AU408" s="254" t="s">
        <v>81</v>
      </c>
      <c r="AV408" s="14" t="s">
        <v>81</v>
      </c>
      <c r="AW408" s="14" t="s">
        <v>33</v>
      </c>
      <c r="AX408" s="14" t="s">
        <v>71</v>
      </c>
      <c r="AY408" s="254" t="s">
        <v>175</v>
      </c>
    </row>
    <row r="409" s="14" customFormat="1">
      <c r="A409" s="14"/>
      <c r="B409" s="244"/>
      <c r="C409" s="245"/>
      <c r="D409" s="227" t="s">
        <v>188</v>
      </c>
      <c r="E409" s="246" t="s">
        <v>19</v>
      </c>
      <c r="F409" s="247" t="s">
        <v>3809</v>
      </c>
      <c r="G409" s="245"/>
      <c r="H409" s="248">
        <v>21.359999999999999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188</v>
      </c>
      <c r="AU409" s="254" t="s">
        <v>81</v>
      </c>
      <c r="AV409" s="14" t="s">
        <v>81</v>
      </c>
      <c r="AW409" s="14" t="s">
        <v>33</v>
      </c>
      <c r="AX409" s="14" t="s">
        <v>71</v>
      </c>
      <c r="AY409" s="254" t="s">
        <v>175</v>
      </c>
    </row>
    <row r="410" s="15" customFormat="1">
      <c r="A410" s="15"/>
      <c r="B410" s="255"/>
      <c r="C410" s="256"/>
      <c r="D410" s="227" t="s">
        <v>188</v>
      </c>
      <c r="E410" s="257" t="s">
        <v>19</v>
      </c>
      <c r="F410" s="258" t="s">
        <v>206</v>
      </c>
      <c r="G410" s="256"/>
      <c r="H410" s="259">
        <v>100.09999999999999</v>
      </c>
      <c r="I410" s="260"/>
      <c r="J410" s="256"/>
      <c r="K410" s="256"/>
      <c r="L410" s="261"/>
      <c r="M410" s="262"/>
      <c r="N410" s="263"/>
      <c r="O410" s="263"/>
      <c r="P410" s="263"/>
      <c r="Q410" s="263"/>
      <c r="R410" s="263"/>
      <c r="S410" s="263"/>
      <c r="T410" s="264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5" t="s">
        <v>188</v>
      </c>
      <c r="AU410" s="265" t="s">
        <v>81</v>
      </c>
      <c r="AV410" s="15" t="s">
        <v>182</v>
      </c>
      <c r="AW410" s="15" t="s">
        <v>33</v>
      </c>
      <c r="AX410" s="15" t="s">
        <v>79</v>
      </c>
      <c r="AY410" s="265" t="s">
        <v>175</v>
      </c>
    </row>
    <row r="411" s="2" customFormat="1" ht="24.15" customHeight="1">
      <c r="A411" s="40"/>
      <c r="B411" s="41"/>
      <c r="C411" s="214" t="s">
        <v>464</v>
      </c>
      <c r="D411" s="214" t="s">
        <v>177</v>
      </c>
      <c r="E411" s="215" t="s">
        <v>3810</v>
      </c>
      <c r="F411" s="216" t="s">
        <v>3811</v>
      </c>
      <c r="G411" s="217" t="s">
        <v>248</v>
      </c>
      <c r="H411" s="218">
        <v>242.203</v>
      </c>
      <c r="I411" s="219"/>
      <c r="J411" s="220">
        <f>ROUND(I411*H411,2)</f>
        <v>0</v>
      </c>
      <c r="K411" s="216" t="s">
        <v>181</v>
      </c>
      <c r="L411" s="46"/>
      <c r="M411" s="221" t="s">
        <v>19</v>
      </c>
      <c r="N411" s="222" t="s">
        <v>42</v>
      </c>
      <c r="O411" s="86"/>
      <c r="P411" s="223">
        <f>O411*H411</f>
        <v>0</v>
      </c>
      <c r="Q411" s="223">
        <v>0.0033800000000000002</v>
      </c>
      <c r="R411" s="223">
        <f>Q411*H411</f>
        <v>0.81864614000000002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182</v>
      </c>
      <c r="AT411" s="225" t="s">
        <v>177</v>
      </c>
      <c r="AU411" s="225" t="s">
        <v>81</v>
      </c>
      <c r="AY411" s="19" t="s">
        <v>175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79</v>
      </c>
      <c r="BK411" s="226">
        <f>ROUND(I411*H411,2)</f>
        <v>0</v>
      </c>
      <c r="BL411" s="19" t="s">
        <v>182</v>
      </c>
      <c r="BM411" s="225" t="s">
        <v>3812</v>
      </c>
    </row>
    <row r="412" s="2" customFormat="1">
      <c r="A412" s="40"/>
      <c r="B412" s="41"/>
      <c r="C412" s="42"/>
      <c r="D412" s="227" t="s">
        <v>184</v>
      </c>
      <c r="E412" s="42"/>
      <c r="F412" s="228" t="s">
        <v>3813</v>
      </c>
      <c r="G412" s="42"/>
      <c r="H412" s="42"/>
      <c r="I412" s="229"/>
      <c r="J412" s="42"/>
      <c r="K412" s="42"/>
      <c r="L412" s="46"/>
      <c r="M412" s="230"/>
      <c r="N412" s="231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184</v>
      </c>
      <c r="AU412" s="19" t="s">
        <v>81</v>
      </c>
    </row>
    <row r="413" s="2" customFormat="1">
      <c r="A413" s="40"/>
      <c r="B413" s="41"/>
      <c r="C413" s="42"/>
      <c r="D413" s="232" t="s">
        <v>186</v>
      </c>
      <c r="E413" s="42"/>
      <c r="F413" s="233" t="s">
        <v>3814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186</v>
      </c>
      <c r="AU413" s="19" t="s">
        <v>81</v>
      </c>
    </row>
    <row r="414" s="13" customFormat="1">
      <c r="A414" s="13"/>
      <c r="B414" s="234"/>
      <c r="C414" s="235"/>
      <c r="D414" s="227" t="s">
        <v>188</v>
      </c>
      <c r="E414" s="236" t="s">
        <v>19</v>
      </c>
      <c r="F414" s="237" t="s">
        <v>3770</v>
      </c>
      <c r="G414" s="235"/>
      <c r="H414" s="236" t="s">
        <v>19</v>
      </c>
      <c r="I414" s="238"/>
      <c r="J414" s="235"/>
      <c r="K414" s="235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188</v>
      </c>
      <c r="AU414" s="243" t="s">
        <v>81</v>
      </c>
      <c r="AV414" s="13" t="s">
        <v>79</v>
      </c>
      <c r="AW414" s="13" t="s">
        <v>33</v>
      </c>
      <c r="AX414" s="13" t="s">
        <v>71</v>
      </c>
      <c r="AY414" s="243" t="s">
        <v>175</v>
      </c>
    </row>
    <row r="415" s="14" customFormat="1">
      <c r="A415" s="14"/>
      <c r="B415" s="244"/>
      <c r="C415" s="245"/>
      <c r="D415" s="227" t="s">
        <v>188</v>
      </c>
      <c r="E415" s="246" t="s">
        <v>19</v>
      </c>
      <c r="F415" s="247" t="s">
        <v>3748</v>
      </c>
      <c r="G415" s="245"/>
      <c r="H415" s="248">
        <v>146.874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188</v>
      </c>
      <c r="AU415" s="254" t="s">
        <v>81</v>
      </c>
      <c r="AV415" s="14" t="s">
        <v>81</v>
      </c>
      <c r="AW415" s="14" t="s">
        <v>33</v>
      </c>
      <c r="AX415" s="14" t="s">
        <v>71</v>
      </c>
      <c r="AY415" s="254" t="s">
        <v>175</v>
      </c>
    </row>
    <row r="416" s="14" customFormat="1">
      <c r="A416" s="14"/>
      <c r="B416" s="244"/>
      <c r="C416" s="245"/>
      <c r="D416" s="227" t="s">
        <v>188</v>
      </c>
      <c r="E416" s="246" t="s">
        <v>19</v>
      </c>
      <c r="F416" s="247" t="s">
        <v>3749</v>
      </c>
      <c r="G416" s="245"/>
      <c r="H416" s="248">
        <v>146.58000000000001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188</v>
      </c>
      <c r="AU416" s="254" t="s">
        <v>81</v>
      </c>
      <c r="AV416" s="14" t="s">
        <v>81</v>
      </c>
      <c r="AW416" s="14" t="s">
        <v>33</v>
      </c>
      <c r="AX416" s="14" t="s">
        <v>71</v>
      </c>
      <c r="AY416" s="254" t="s">
        <v>175</v>
      </c>
    </row>
    <row r="417" s="14" customFormat="1">
      <c r="A417" s="14"/>
      <c r="B417" s="244"/>
      <c r="C417" s="245"/>
      <c r="D417" s="227" t="s">
        <v>188</v>
      </c>
      <c r="E417" s="246" t="s">
        <v>19</v>
      </c>
      <c r="F417" s="247" t="s">
        <v>3750</v>
      </c>
      <c r="G417" s="245"/>
      <c r="H417" s="248">
        <v>63.240000000000002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188</v>
      </c>
      <c r="AU417" s="254" t="s">
        <v>81</v>
      </c>
      <c r="AV417" s="14" t="s">
        <v>81</v>
      </c>
      <c r="AW417" s="14" t="s">
        <v>33</v>
      </c>
      <c r="AX417" s="14" t="s">
        <v>71</v>
      </c>
      <c r="AY417" s="254" t="s">
        <v>175</v>
      </c>
    </row>
    <row r="418" s="14" customFormat="1">
      <c r="A418" s="14"/>
      <c r="B418" s="244"/>
      <c r="C418" s="245"/>
      <c r="D418" s="227" t="s">
        <v>188</v>
      </c>
      <c r="E418" s="246" t="s">
        <v>19</v>
      </c>
      <c r="F418" s="247" t="s">
        <v>3751</v>
      </c>
      <c r="G418" s="245"/>
      <c r="H418" s="248">
        <v>63.240000000000002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188</v>
      </c>
      <c r="AU418" s="254" t="s">
        <v>81</v>
      </c>
      <c r="AV418" s="14" t="s">
        <v>81</v>
      </c>
      <c r="AW418" s="14" t="s">
        <v>33</v>
      </c>
      <c r="AX418" s="14" t="s">
        <v>71</v>
      </c>
      <c r="AY418" s="254" t="s">
        <v>175</v>
      </c>
    </row>
    <row r="419" s="14" customFormat="1">
      <c r="A419" s="14"/>
      <c r="B419" s="244"/>
      <c r="C419" s="245"/>
      <c r="D419" s="227" t="s">
        <v>188</v>
      </c>
      <c r="E419" s="246" t="s">
        <v>19</v>
      </c>
      <c r="F419" s="247" t="s">
        <v>3752</v>
      </c>
      <c r="G419" s="245"/>
      <c r="H419" s="248">
        <v>-103.69499999999999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188</v>
      </c>
      <c r="AU419" s="254" t="s">
        <v>81</v>
      </c>
      <c r="AV419" s="14" t="s">
        <v>81</v>
      </c>
      <c r="AW419" s="14" t="s">
        <v>33</v>
      </c>
      <c r="AX419" s="14" t="s">
        <v>71</v>
      </c>
      <c r="AY419" s="254" t="s">
        <v>175</v>
      </c>
    </row>
    <row r="420" s="14" customFormat="1">
      <c r="A420" s="14"/>
      <c r="B420" s="244"/>
      <c r="C420" s="245"/>
      <c r="D420" s="227" t="s">
        <v>188</v>
      </c>
      <c r="E420" s="246" t="s">
        <v>19</v>
      </c>
      <c r="F420" s="247" t="s">
        <v>3771</v>
      </c>
      <c r="G420" s="245"/>
      <c r="H420" s="248">
        <v>26.064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188</v>
      </c>
      <c r="AU420" s="254" t="s">
        <v>81</v>
      </c>
      <c r="AV420" s="14" t="s">
        <v>81</v>
      </c>
      <c r="AW420" s="14" t="s">
        <v>33</v>
      </c>
      <c r="AX420" s="14" t="s">
        <v>71</v>
      </c>
      <c r="AY420" s="254" t="s">
        <v>175</v>
      </c>
    </row>
    <row r="421" s="14" customFormat="1">
      <c r="A421" s="14"/>
      <c r="B421" s="244"/>
      <c r="C421" s="245"/>
      <c r="D421" s="227" t="s">
        <v>188</v>
      </c>
      <c r="E421" s="246" t="s">
        <v>19</v>
      </c>
      <c r="F421" s="247" t="s">
        <v>3815</v>
      </c>
      <c r="G421" s="245"/>
      <c r="H421" s="248">
        <v>-100.09999999999999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188</v>
      </c>
      <c r="AU421" s="254" t="s">
        <v>81</v>
      </c>
      <c r="AV421" s="14" t="s">
        <v>81</v>
      </c>
      <c r="AW421" s="14" t="s">
        <v>33</v>
      </c>
      <c r="AX421" s="14" t="s">
        <v>71</v>
      </c>
      <c r="AY421" s="254" t="s">
        <v>175</v>
      </c>
    </row>
    <row r="422" s="15" customFormat="1">
      <c r="A422" s="15"/>
      <c r="B422" s="255"/>
      <c r="C422" s="256"/>
      <c r="D422" s="227" t="s">
        <v>188</v>
      </c>
      <c r="E422" s="257" t="s">
        <v>19</v>
      </c>
      <c r="F422" s="258" t="s">
        <v>206</v>
      </c>
      <c r="G422" s="256"/>
      <c r="H422" s="259">
        <v>242.203</v>
      </c>
      <c r="I422" s="260"/>
      <c r="J422" s="256"/>
      <c r="K422" s="256"/>
      <c r="L422" s="261"/>
      <c r="M422" s="262"/>
      <c r="N422" s="263"/>
      <c r="O422" s="263"/>
      <c r="P422" s="263"/>
      <c r="Q422" s="263"/>
      <c r="R422" s="263"/>
      <c r="S422" s="263"/>
      <c r="T422" s="264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5" t="s">
        <v>188</v>
      </c>
      <c r="AU422" s="265" t="s">
        <v>81</v>
      </c>
      <c r="AV422" s="15" t="s">
        <v>182</v>
      </c>
      <c r="AW422" s="15" t="s">
        <v>33</v>
      </c>
      <c r="AX422" s="15" t="s">
        <v>79</v>
      </c>
      <c r="AY422" s="265" t="s">
        <v>175</v>
      </c>
    </row>
    <row r="423" s="2" customFormat="1" ht="16.5" customHeight="1">
      <c r="A423" s="40"/>
      <c r="B423" s="41"/>
      <c r="C423" s="214" t="s">
        <v>478</v>
      </c>
      <c r="D423" s="214" t="s">
        <v>177</v>
      </c>
      <c r="E423" s="215" t="s">
        <v>850</v>
      </c>
      <c r="F423" s="216" t="s">
        <v>851</v>
      </c>
      <c r="G423" s="217" t="s">
        <v>248</v>
      </c>
      <c r="H423" s="218">
        <v>153.90000000000001</v>
      </c>
      <c r="I423" s="219"/>
      <c r="J423" s="220">
        <f>ROUND(I423*H423,2)</f>
        <v>0</v>
      </c>
      <c r="K423" s="216" t="s">
        <v>181</v>
      </c>
      <c r="L423" s="46"/>
      <c r="M423" s="221" t="s">
        <v>19</v>
      </c>
      <c r="N423" s="222" t="s">
        <v>42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182</v>
      </c>
      <c r="AT423" s="225" t="s">
        <v>177</v>
      </c>
      <c r="AU423" s="225" t="s">
        <v>81</v>
      </c>
      <c r="AY423" s="19" t="s">
        <v>175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79</v>
      </c>
      <c r="BK423" s="226">
        <f>ROUND(I423*H423,2)</f>
        <v>0</v>
      </c>
      <c r="BL423" s="19" t="s">
        <v>182</v>
      </c>
      <c r="BM423" s="225" t="s">
        <v>3816</v>
      </c>
    </row>
    <row r="424" s="2" customFormat="1">
      <c r="A424" s="40"/>
      <c r="B424" s="41"/>
      <c r="C424" s="42"/>
      <c r="D424" s="227" t="s">
        <v>184</v>
      </c>
      <c r="E424" s="42"/>
      <c r="F424" s="228" t="s">
        <v>853</v>
      </c>
      <c r="G424" s="42"/>
      <c r="H424" s="42"/>
      <c r="I424" s="229"/>
      <c r="J424" s="42"/>
      <c r="K424" s="42"/>
      <c r="L424" s="46"/>
      <c r="M424" s="230"/>
      <c r="N424" s="231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184</v>
      </c>
      <c r="AU424" s="19" t="s">
        <v>81</v>
      </c>
    </row>
    <row r="425" s="2" customFormat="1">
      <c r="A425" s="40"/>
      <c r="B425" s="41"/>
      <c r="C425" s="42"/>
      <c r="D425" s="232" t="s">
        <v>186</v>
      </c>
      <c r="E425" s="42"/>
      <c r="F425" s="233" t="s">
        <v>854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186</v>
      </c>
      <c r="AU425" s="19" t="s">
        <v>81</v>
      </c>
    </row>
    <row r="426" s="14" customFormat="1">
      <c r="A426" s="14"/>
      <c r="B426" s="244"/>
      <c r="C426" s="245"/>
      <c r="D426" s="227" t="s">
        <v>188</v>
      </c>
      <c r="E426" s="246" t="s">
        <v>19</v>
      </c>
      <c r="F426" s="247" t="s">
        <v>3817</v>
      </c>
      <c r="G426" s="245"/>
      <c r="H426" s="248">
        <v>153.90000000000001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188</v>
      </c>
      <c r="AU426" s="254" t="s">
        <v>81</v>
      </c>
      <c r="AV426" s="14" t="s">
        <v>81</v>
      </c>
      <c r="AW426" s="14" t="s">
        <v>33</v>
      </c>
      <c r="AX426" s="14" t="s">
        <v>79</v>
      </c>
      <c r="AY426" s="254" t="s">
        <v>175</v>
      </c>
    </row>
    <row r="427" s="2" customFormat="1" ht="24.15" customHeight="1">
      <c r="A427" s="40"/>
      <c r="B427" s="41"/>
      <c r="C427" s="214" t="s">
        <v>488</v>
      </c>
      <c r="D427" s="214" t="s">
        <v>177</v>
      </c>
      <c r="E427" s="215" t="s">
        <v>857</v>
      </c>
      <c r="F427" s="216" t="s">
        <v>858</v>
      </c>
      <c r="G427" s="217" t="s">
        <v>248</v>
      </c>
      <c r="H427" s="218">
        <v>103.69499999999999</v>
      </c>
      <c r="I427" s="219"/>
      <c r="J427" s="220">
        <f>ROUND(I427*H427,2)</f>
        <v>0</v>
      </c>
      <c r="K427" s="216" t="s">
        <v>181</v>
      </c>
      <c r="L427" s="46"/>
      <c r="M427" s="221" t="s">
        <v>19</v>
      </c>
      <c r="N427" s="222" t="s">
        <v>42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182</v>
      </c>
      <c r="AT427" s="225" t="s">
        <v>177</v>
      </c>
      <c r="AU427" s="225" t="s">
        <v>81</v>
      </c>
      <c r="AY427" s="19" t="s">
        <v>175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79</v>
      </c>
      <c r="BK427" s="226">
        <f>ROUND(I427*H427,2)</f>
        <v>0</v>
      </c>
      <c r="BL427" s="19" t="s">
        <v>182</v>
      </c>
      <c r="BM427" s="225" t="s">
        <v>3818</v>
      </c>
    </row>
    <row r="428" s="2" customFormat="1">
      <c r="A428" s="40"/>
      <c r="B428" s="41"/>
      <c r="C428" s="42"/>
      <c r="D428" s="227" t="s">
        <v>184</v>
      </c>
      <c r="E428" s="42"/>
      <c r="F428" s="228" t="s">
        <v>860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184</v>
      </c>
      <c r="AU428" s="19" t="s">
        <v>81</v>
      </c>
    </row>
    <row r="429" s="2" customFormat="1">
      <c r="A429" s="40"/>
      <c r="B429" s="41"/>
      <c r="C429" s="42"/>
      <c r="D429" s="232" t="s">
        <v>186</v>
      </c>
      <c r="E429" s="42"/>
      <c r="F429" s="233" t="s">
        <v>861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186</v>
      </c>
      <c r="AU429" s="19" t="s">
        <v>81</v>
      </c>
    </row>
    <row r="430" s="13" customFormat="1">
      <c r="A430" s="13"/>
      <c r="B430" s="234"/>
      <c r="C430" s="235"/>
      <c r="D430" s="227" t="s">
        <v>188</v>
      </c>
      <c r="E430" s="236" t="s">
        <v>19</v>
      </c>
      <c r="F430" s="237" t="s">
        <v>685</v>
      </c>
      <c r="G430" s="235"/>
      <c r="H430" s="236" t="s">
        <v>19</v>
      </c>
      <c r="I430" s="238"/>
      <c r="J430" s="235"/>
      <c r="K430" s="235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188</v>
      </c>
      <c r="AU430" s="243" t="s">
        <v>81</v>
      </c>
      <c r="AV430" s="13" t="s">
        <v>79</v>
      </c>
      <c r="AW430" s="13" t="s">
        <v>33</v>
      </c>
      <c r="AX430" s="13" t="s">
        <v>71</v>
      </c>
      <c r="AY430" s="243" t="s">
        <v>175</v>
      </c>
    </row>
    <row r="431" s="13" customFormat="1">
      <c r="A431" s="13"/>
      <c r="B431" s="234"/>
      <c r="C431" s="235"/>
      <c r="D431" s="227" t="s">
        <v>188</v>
      </c>
      <c r="E431" s="236" t="s">
        <v>19</v>
      </c>
      <c r="F431" s="237" t="s">
        <v>3729</v>
      </c>
      <c r="G431" s="235"/>
      <c r="H431" s="236" t="s">
        <v>19</v>
      </c>
      <c r="I431" s="238"/>
      <c r="J431" s="235"/>
      <c r="K431" s="235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188</v>
      </c>
      <c r="AU431" s="243" t="s">
        <v>81</v>
      </c>
      <c r="AV431" s="13" t="s">
        <v>79</v>
      </c>
      <c r="AW431" s="13" t="s">
        <v>33</v>
      </c>
      <c r="AX431" s="13" t="s">
        <v>71</v>
      </c>
      <c r="AY431" s="243" t="s">
        <v>175</v>
      </c>
    </row>
    <row r="432" s="14" customFormat="1">
      <c r="A432" s="14"/>
      <c r="B432" s="244"/>
      <c r="C432" s="245"/>
      <c r="D432" s="227" t="s">
        <v>188</v>
      </c>
      <c r="E432" s="246" t="s">
        <v>19</v>
      </c>
      <c r="F432" s="247" t="s">
        <v>3819</v>
      </c>
      <c r="G432" s="245"/>
      <c r="H432" s="248">
        <v>103.69499999999999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188</v>
      </c>
      <c r="AU432" s="254" t="s">
        <v>81</v>
      </c>
      <c r="AV432" s="14" t="s">
        <v>81</v>
      </c>
      <c r="AW432" s="14" t="s">
        <v>33</v>
      </c>
      <c r="AX432" s="14" t="s">
        <v>79</v>
      </c>
      <c r="AY432" s="254" t="s">
        <v>175</v>
      </c>
    </row>
    <row r="433" s="2" customFormat="1" ht="16.5" customHeight="1">
      <c r="A433" s="40"/>
      <c r="B433" s="41"/>
      <c r="C433" s="214" t="s">
        <v>495</v>
      </c>
      <c r="D433" s="214" t="s">
        <v>177</v>
      </c>
      <c r="E433" s="215" t="s">
        <v>3820</v>
      </c>
      <c r="F433" s="216" t="s">
        <v>3821</v>
      </c>
      <c r="G433" s="217" t="s">
        <v>248</v>
      </c>
      <c r="H433" s="218">
        <v>494.44499999999999</v>
      </c>
      <c r="I433" s="219"/>
      <c r="J433" s="220">
        <f>ROUND(I433*H433,2)</f>
        <v>0</v>
      </c>
      <c r="K433" s="216" t="s">
        <v>181</v>
      </c>
      <c r="L433" s="46"/>
      <c r="M433" s="221" t="s">
        <v>19</v>
      </c>
      <c r="N433" s="222" t="s">
        <v>42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182</v>
      </c>
      <c r="AT433" s="225" t="s">
        <v>177</v>
      </c>
      <c r="AU433" s="225" t="s">
        <v>81</v>
      </c>
      <c r="AY433" s="19" t="s">
        <v>175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79</v>
      </c>
      <c r="BK433" s="226">
        <f>ROUND(I433*H433,2)</f>
        <v>0</v>
      </c>
      <c r="BL433" s="19" t="s">
        <v>182</v>
      </c>
      <c r="BM433" s="225" t="s">
        <v>3822</v>
      </c>
    </row>
    <row r="434" s="2" customFormat="1">
      <c r="A434" s="40"/>
      <c r="B434" s="41"/>
      <c r="C434" s="42"/>
      <c r="D434" s="227" t="s">
        <v>184</v>
      </c>
      <c r="E434" s="42"/>
      <c r="F434" s="228" t="s">
        <v>3823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184</v>
      </c>
      <c r="AU434" s="19" t="s">
        <v>81</v>
      </c>
    </row>
    <row r="435" s="2" customFormat="1">
      <c r="A435" s="40"/>
      <c r="B435" s="41"/>
      <c r="C435" s="42"/>
      <c r="D435" s="232" t="s">
        <v>186</v>
      </c>
      <c r="E435" s="42"/>
      <c r="F435" s="233" t="s">
        <v>3824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186</v>
      </c>
      <c r="AU435" s="19" t="s">
        <v>81</v>
      </c>
    </row>
    <row r="436" s="13" customFormat="1">
      <c r="A436" s="13"/>
      <c r="B436" s="234"/>
      <c r="C436" s="235"/>
      <c r="D436" s="227" t="s">
        <v>188</v>
      </c>
      <c r="E436" s="236" t="s">
        <v>19</v>
      </c>
      <c r="F436" s="237" t="s">
        <v>3825</v>
      </c>
      <c r="G436" s="235"/>
      <c r="H436" s="236" t="s">
        <v>19</v>
      </c>
      <c r="I436" s="238"/>
      <c r="J436" s="235"/>
      <c r="K436" s="235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188</v>
      </c>
      <c r="AU436" s="243" t="s">
        <v>81</v>
      </c>
      <c r="AV436" s="13" t="s">
        <v>79</v>
      </c>
      <c r="AW436" s="13" t="s">
        <v>33</v>
      </c>
      <c r="AX436" s="13" t="s">
        <v>71</v>
      </c>
      <c r="AY436" s="243" t="s">
        <v>175</v>
      </c>
    </row>
    <row r="437" s="13" customFormat="1">
      <c r="A437" s="13"/>
      <c r="B437" s="234"/>
      <c r="C437" s="235"/>
      <c r="D437" s="227" t="s">
        <v>188</v>
      </c>
      <c r="E437" s="236" t="s">
        <v>19</v>
      </c>
      <c r="F437" s="237" t="s">
        <v>3826</v>
      </c>
      <c r="G437" s="235"/>
      <c r="H437" s="236" t="s">
        <v>19</v>
      </c>
      <c r="I437" s="238"/>
      <c r="J437" s="235"/>
      <c r="K437" s="235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188</v>
      </c>
      <c r="AU437" s="243" t="s">
        <v>81</v>
      </c>
      <c r="AV437" s="13" t="s">
        <v>79</v>
      </c>
      <c r="AW437" s="13" t="s">
        <v>33</v>
      </c>
      <c r="AX437" s="13" t="s">
        <v>71</v>
      </c>
      <c r="AY437" s="243" t="s">
        <v>175</v>
      </c>
    </row>
    <row r="438" s="14" customFormat="1">
      <c r="A438" s="14"/>
      <c r="B438" s="244"/>
      <c r="C438" s="245"/>
      <c r="D438" s="227" t="s">
        <v>188</v>
      </c>
      <c r="E438" s="246" t="s">
        <v>19</v>
      </c>
      <c r="F438" s="247" t="s">
        <v>3827</v>
      </c>
      <c r="G438" s="245"/>
      <c r="H438" s="248">
        <v>222.977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188</v>
      </c>
      <c r="AU438" s="254" t="s">
        <v>81</v>
      </c>
      <c r="AV438" s="14" t="s">
        <v>81</v>
      </c>
      <c r="AW438" s="14" t="s">
        <v>33</v>
      </c>
      <c r="AX438" s="14" t="s">
        <v>71</v>
      </c>
      <c r="AY438" s="254" t="s">
        <v>175</v>
      </c>
    </row>
    <row r="439" s="14" customFormat="1">
      <c r="A439" s="14"/>
      <c r="B439" s="244"/>
      <c r="C439" s="245"/>
      <c r="D439" s="227" t="s">
        <v>188</v>
      </c>
      <c r="E439" s="246" t="s">
        <v>19</v>
      </c>
      <c r="F439" s="247" t="s">
        <v>3828</v>
      </c>
      <c r="G439" s="245"/>
      <c r="H439" s="248">
        <v>189.06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188</v>
      </c>
      <c r="AU439" s="254" t="s">
        <v>81</v>
      </c>
      <c r="AV439" s="14" t="s">
        <v>81</v>
      </c>
      <c r="AW439" s="14" t="s">
        <v>33</v>
      </c>
      <c r="AX439" s="14" t="s">
        <v>71</v>
      </c>
      <c r="AY439" s="254" t="s">
        <v>175</v>
      </c>
    </row>
    <row r="440" s="14" customFormat="1">
      <c r="A440" s="14"/>
      <c r="B440" s="244"/>
      <c r="C440" s="245"/>
      <c r="D440" s="227" t="s">
        <v>188</v>
      </c>
      <c r="E440" s="246" t="s">
        <v>19</v>
      </c>
      <c r="F440" s="247" t="s">
        <v>3829</v>
      </c>
      <c r="G440" s="245"/>
      <c r="H440" s="248">
        <v>80.308000000000007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188</v>
      </c>
      <c r="AU440" s="254" t="s">
        <v>81</v>
      </c>
      <c r="AV440" s="14" t="s">
        <v>81</v>
      </c>
      <c r="AW440" s="14" t="s">
        <v>33</v>
      </c>
      <c r="AX440" s="14" t="s">
        <v>71</v>
      </c>
      <c r="AY440" s="254" t="s">
        <v>175</v>
      </c>
    </row>
    <row r="441" s="14" customFormat="1">
      <c r="A441" s="14"/>
      <c r="B441" s="244"/>
      <c r="C441" s="245"/>
      <c r="D441" s="227" t="s">
        <v>188</v>
      </c>
      <c r="E441" s="246" t="s">
        <v>19</v>
      </c>
      <c r="F441" s="247" t="s">
        <v>3830</v>
      </c>
      <c r="G441" s="245"/>
      <c r="H441" s="248">
        <v>80.308000000000007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188</v>
      </c>
      <c r="AU441" s="254" t="s">
        <v>81</v>
      </c>
      <c r="AV441" s="14" t="s">
        <v>81</v>
      </c>
      <c r="AW441" s="14" t="s">
        <v>33</v>
      </c>
      <c r="AX441" s="14" t="s">
        <v>71</v>
      </c>
      <c r="AY441" s="254" t="s">
        <v>175</v>
      </c>
    </row>
    <row r="442" s="14" customFormat="1">
      <c r="A442" s="14"/>
      <c r="B442" s="244"/>
      <c r="C442" s="245"/>
      <c r="D442" s="227" t="s">
        <v>188</v>
      </c>
      <c r="E442" s="246" t="s">
        <v>19</v>
      </c>
      <c r="F442" s="247" t="s">
        <v>3831</v>
      </c>
      <c r="G442" s="245"/>
      <c r="H442" s="248">
        <v>-78.207999999999998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188</v>
      </c>
      <c r="AU442" s="254" t="s">
        <v>81</v>
      </c>
      <c r="AV442" s="14" t="s">
        <v>81</v>
      </c>
      <c r="AW442" s="14" t="s">
        <v>33</v>
      </c>
      <c r="AX442" s="14" t="s">
        <v>71</v>
      </c>
      <c r="AY442" s="254" t="s">
        <v>175</v>
      </c>
    </row>
    <row r="443" s="15" customFormat="1">
      <c r="A443" s="15"/>
      <c r="B443" s="255"/>
      <c r="C443" s="256"/>
      <c r="D443" s="227" t="s">
        <v>188</v>
      </c>
      <c r="E443" s="257" t="s">
        <v>19</v>
      </c>
      <c r="F443" s="258" t="s">
        <v>206</v>
      </c>
      <c r="G443" s="256"/>
      <c r="H443" s="259">
        <v>494.44500000000005</v>
      </c>
      <c r="I443" s="260"/>
      <c r="J443" s="256"/>
      <c r="K443" s="256"/>
      <c r="L443" s="261"/>
      <c r="M443" s="262"/>
      <c r="N443" s="263"/>
      <c r="O443" s="263"/>
      <c r="P443" s="263"/>
      <c r="Q443" s="263"/>
      <c r="R443" s="263"/>
      <c r="S443" s="263"/>
      <c r="T443" s="264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5" t="s">
        <v>188</v>
      </c>
      <c r="AU443" s="265" t="s">
        <v>81</v>
      </c>
      <c r="AV443" s="15" t="s">
        <v>182</v>
      </c>
      <c r="AW443" s="15" t="s">
        <v>33</v>
      </c>
      <c r="AX443" s="15" t="s">
        <v>79</v>
      </c>
      <c r="AY443" s="265" t="s">
        <v>175</v>
      </c>
    </row>
    <row r="444" s="2" customFormat="1" ht="24.15" customHeight="1">
      <c r="A444" s="40"/>
      <c r="B444" s="41"/>
      <c r="C444" s="214" t="s">
        <v>500</v>
      </c>
      <c r="D444" s="214" t="s">
        <v>177</v>
      </c>
      <c r="E444" s="215" t="s">
        <v>3832</v>
      </c>
      <c r="F444" s="216" t="s">
        <v>3833</v>
      </c>
      <c r="G444" s="217" t="s">
        <v>339</v>
      </c>
      <c r="H444" s="218">
        <v>117.81999999999999</v>
      </c>
      <c r="I444" s="219"/>
      <c r="J444" s="220">
        <f>ROUND(I444*H444,2)</f>
        <v>0</v>
      </c>
      <c r="K444" s="216" t="s">
        <v>181</v>
      </c>
      <c r="L444" s="46"/>
      <c r="M444" s="221" t="s">
        <v>19</v>
      </c>
      <c r="N444" s="222" t="s">
        <v>42</v>
      </c>
      <c r="O444" s="86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182</v>
      </c>
      <c r="AT444" s="225" t="s">
        <v>177</v>
      </c>
      <c r="AU444" s="225" t="s">
        <v>81</v>
      </c>
      <c r="AY444" s="19" t="s">
        <v>175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79</v>
      </c>
      <c r="BK444" s="226">
        <f>ROUND(I444*H444,2)</f>
        <v>0</v>
      </c>
      <c r="BL444" s="19" t="s">
        <v>182</v>
      </c>
      <c r="BM444" s="225" t="s">
        <v>3834</v>
      </c>
    </row>
    <row r="445" s="2" customFormat="1">
      <c r="A445" s="40"/>
      <c r="B445" s="41"/>
      <c r="C445" s="42"/>
      <c r="D445" s="227" t="s">
        <v>184</v>
      </c>
      <c r="E445" s="42"/>
      <c r="F445" s="228" t="s">
        <v>3835</v>
      </c>
      <c r="G445" s="42"/>
      <c r="H445" s="42"/>
      <c r="I445" s="229"/>
      <c r="J445" s="42"/>
      <c r="K445" s="42"/>
      <c r="L445" s="46"/>
      <c r="M445" s="230"/>
      <c r="N445" s="231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184</v>
      </c>
      <c r="AU445" s="19" t="s">
        <v>81</v>
      </c>
    </row>
    <row r="446" s="2" customFormat="1">
      <c r="A446" s="40"/>
      <c r="B446" s="41"/>
      <c r="C446" s="42"/>
      <c r="D446" s="232" t="s">
        <v>186</v>
      </c>
      <c r="E446" s="42"/>
      <c r="F446" s="233" t="s">
        <v>3836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186</v>
      </c>
      <c r="AU446" s="19" t="s">
        <v>81</v>
      </c>
    </row>
    <row r="447" s="13" customFormat="1">
      <c r="A447" s="13"/>
      <c r="B447" s="234"/>
      <c r="C447" s="235"/>
      <c r="D447" s="227" t="s">
        <v>188</v>
      </c>
      <c r="E447" s="236" t="s">
        <v>19</v>
      </c>
      <c r="F447" s="237" t="s">
        <v>3837</v>
      </c>
      <c r="G447" s="235"/>
      <c r="H447" s="236" t="s">
        <v>19</v>
      </c>
      <c r="I447" s="238"/>
      <c r="J447" s="235"/>
      <c r="K447" s="235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188</v>
      </c>
      <c r="AU447" s="243" t="s">
        <v>81</v>
      </c>
      <c r="AV447" s="13" t="s">
        <v>79</v>
      </c>
      <c r="AW447" s="13" t="s">
        <v>33</v>
      </c>
      <c r="AX447" s="13" t="s">
        <v>71</v>
      </c>
      <c r="AY447" s="243" t="s">
        <v>175</v>
      </c>
    </row>
    <row r="448" s="14" customFormat="1">
      <c r="A448" s="14"/>
      <c r="B448" s="244"/>
      <c r="C448" s="245"/>
      <c r="D448" s="227" t="s">
        <v>188</v>
      </c>
      <c r="E448" s="246" t="s">
        <v>19</v>
      </c>
      <c r="F448" s="247" t="s">
        <v>3838</v>
      </c>
      <c r="G448" s="245"/>
      <c r="H448" s="248">
        <v>117.81999999999999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188</v>
      </c>
      <c r="AU448" s="254" t="s">
        <v>81</v>
      </c>
      <c r="AV448" s="14" t="s">
        <v>81</v>
      </c>
      <c r="AW448" s="14" t="s">
        <v>33</v>
      </c>
      <c r="AX448" s="14" t="s">
        <v>79</v>
      </c>
      <c r="AY448" s="254" t="s">
        <v>175</v>
      </c>
    </row>
    <row r="449" s="2" customFormat="1" ht="24.15" customHeight="1">
      <c r="A449" s="40"/>
      <c r="B449" s="41"/>
      <c r="C449" s="214" t="s">
        <v>508</v>
      </c>
      <c r="D449" s="214" t="s">
        <v>177</v>
      </c>
      <c r="E449" s="215" t="s">
        <v>3839</v>
      </c>
      <c r="F449" s="216" t="s">
        <v>3840</v>
      </c>
      <c r="G449" s="217" t="s">
        <v>248</v>
      </c>
      <c r="H449" s="218">
        <v>18</v>
      </c>
      <c r="I449" s="219"/>
      <c r="J449" s="220">
        <f>ROUND(I449*H449,2)</f>
        <v>0</v>
      </c>
      <c r="K449" s="216" t="s">
        <v>181</v>
      </c>
      <c r="L449" s="46"/>
      <c r="M449" s="221" t="s">
        <v>19</v>
      </c>
      <c r="N449" s="222" t="s">
        <v>42</v>
      </c>
      <c r="O449" s="86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182</v>
      </c>
      <c r="AT449" s="225" t="s">
        <v>177</v>
      </c>
      <c r="AU449" s="225" t="s">
        <v>81</v>
      </c>
      <c r="AY449" s="19" t="s">
        <v>175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79</v>
      </c>
      <c r="BK449" s="226">
        <f>ROUND(I449*H449,2)</f>
        <v>0</v>
      </c>
      <c r="BL449" s="19" t="s">
        <v>182</v>
      </c>
      <c r="BM449" s="225" t="s">
        <v>3841</v>
      </c>
    </row>
    <row r="450" s="2" customFormat="1">
      <c r="A450" s="40"/>
      <c r="B450" s="41"/>
      <c r="C450" s="42"/>
      <c r="D450" s="227" t="s">
        <v>184</v>
      </c>
      <c r="E450" s="42"/>
      <c r="F450" s="228" t="s">
        <v>3842</v>
      </c>
      <c r="G450" s="42"/>
      <c r="H450" s="42"/>
      <c r="I450" s="229"/>
      <c r="J450" s="42"/>
      <c r="K450" s="42"/>
      <c r="L450" s="46"/>
      <c r="M450" s="230"/>
      <c r="N450" s="231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184</v>
      </c>
      <c r="AU450" s="19" t="s">
        <v>81</v>
      </c>
    </row>
    <row r="451" s="2" customFormat="1">
      <c r="A451" s="40"/>
      <c r="B451" s="41"/>
      <c r="C451" s="42"/>
      <c r="D451" s="232" t="s">
        <v>186</v>
      </c>
      <c r="E451" s="42"/>
      <c r="F451" s="233" t="s">
        <v>3843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186</v>
      </c>
      <c r="AU451" s="19" t="s">
        <v>81</v>
      </c>
    </row>
    <row r="452" s="14" customFormat="1">
      <c r="A452" s="14"/>
      <c r="B452" s="244"/>
      <c r="C452" s="245"/>
      <c r="D452" s="227" t="s">
        <v>188</v>
      </c>
      <c r="E452" s="246" t="s">
        <v>19</v>
      </c>
      <c r="F452" s="247" t="s">
        <v>3844</v>
      </c>
      <c r="G452" s="245"/>
      <c r="H452" s="248">
        <v>18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188</v>
      </c>
      <c r="AU452" s="254" t="s">
        <v>81</v>
      </c>
      <c r="AV452" s="14" t="s">
        <v>81</v>
      </c>
      <c r="AW452" s="14" t="s">
        <v>33</v>
      </c>
      <c r="AX452" s="14" t="s">
        <v>79</v>
      </c>
      <c r="AY452" s="254" t="s">
        <v>175</v>
      </c>
    </row>
    <row r="453" s="2" customFormat="1" ht="24.15" customHeight="1">
      <c r="A453" s="40"/>
      <c r="B453" s="41"/>
      <c r="C453" s="214" t="s">
        <v>516</v>
      </c>
      <c r="D453" s="214" t="s">
        <v>177</v>
      </c>
      <c r="E453" s="215" t="s">
        <v>886</v>
      </c>
      <c r="F453" s="216" t="s">
        <v>887</v>
      </c>
      <c r="G453" s="217" t="s">
        <v>248</v>
      </c>
      <c r="H453" s="218">
        <v>425</v>
      </c>
      <c r="I453" s="219"/>
      <c r="J453" s="220">
        <f>ROUND(I453*H453,2)</f>
        <v>0</v>
      </c>
      <c r="K453" s="216" t="s">
        <v>181</v>
      </c>
      <c r="L453" s="46"/>
      <c r="M453" s="221" t="s">
        <v>19</v>
      </c>
      <c r="N453" s="222" t="s">
        <v>42</v>
      </c>
      <c r="O453" s="86"/>
      <c r="P453" s="223">
        <f>O453*H453</f>
        <v>0</v>
      </c>
      <c r="Q453" s="223">
        <v>0.049840000000000002</v>
      </c>
      <c r="R453" s="223">
        <f>Q453*H453</f>
        <v>21.182000000000002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182</v>
      </c>
      <c r="AT453" s="225" t="s">
        <v>177</v>
      </c>
      <c r="AU453" s="225" t="s">
        <v>81</v>
      </c>
      <c r="AY453" s="19" t="s">
        <v>175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79</v>
      </c>
      <c r="BK453" s="226">
        <f>ROUND(I453*H453,2)</f>
        <v>0</v>
      </c>
      <c r="BL453" s="19" t="s">
        <v>182</v>
      </c>
      <c r="BM453" s="225" t="s">
        <v>3845</v>
      </c>
    </row>
    <row r="454" s="2" customFormat="1">
      <c r="A454" s="40"/>
      <c r="B454" s="41"/>
      <c r="C454" s="42"/>
      <c r="D454" s="227" t="s">
        <v>184</v>
      </c>
      <c r="E454" s="42"/>
      <c r="F454" s="228" t="s">
        <v>889</v>
      </c>
      <c r="G454" s="42"/>
      <c r="H454" s="42"/>
      <c r="I454" s="229"/>
      <c r="J454" s="42"/>
      <c r="K454" s="42"/>
      <c r="L454" s="46"/>
      <c r="M454" s="230"/>
      <c r="N454" s="231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184</v>
      </c>
      <c r="AU454" s="19" t="s">
        <v>81</v>
      </c>
    </row>
    <row r="455" s="2" customFormat="1">
      <c r="A455" s="40"/>
      <c r="B455" s="41"/>
      <c r="C455" s="42"/>
      <c r="D455" s="232" t="s">
        <v>186</v>
      </c>
      <c r="E455" s="42"/>
      <c r="F455" s="233" t="s">
        <v>890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186</v>
      </c>
      <c r="AU455" s="19" t="s">
        <v>81</v>
      </c>
    </row>
    <row r="456" s="13" customFormat="1">
      <c r="A456" s="13"/>
      <c r="B456" s="234"/>
      <c r="C456" s="235"/>
      <c r="D456" s="227" t="s">
        <v>188</v>
      </c>
      <c r="E456" s="236" t="s">
        <v>19</v>
      </c>
      <c r="F456" s="237" t="s">
        <v>891</v>
      </c>
      <c r="G456" s="235"/>
      <c r="H456" s="236" t="s">
        <v>19</v>
      </c>
      <c r="I456" s="238"/>
      <c r="J456" s="235"/>
      <c r="K456" s="235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188</v>
      </c>
      <c r="AU456" s="243" t="s">
        <v>81</v>
      </c>
      <c r="AV456" s="13" t="s">
        <v>79</v>
      </c>
      <c r="AW456" s="13" t="s">
        <v>33</v>
      </c>
      <c r="AX456" s="13" t="s">
        <v>71</v>
      </c>
      <c r="AY456" s="243" t="s">
        <v>175</v>
      </c>
    </row>
    <row r="457" s="14" customFormat="1">
      <c r="A457" s="14"/>
      <c r="B457" s="244"/>
      <c r="C457" s="245"/>
      <c r="D457" s="227" t="s">
        <v>188</v>
      </c>
      <c r="E457" s="246" t="s">
        <v>19</v>
      </c>
      <c r="F457" s="247" t="s">
        <v>3846</v>
      </c>
      <c r="G457" s="245"/>
      <c r="H457" s="248">
        <v>425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188</v>
      </c>
      <c r="AU457" s="254" t="s">
        <v>81</v>
      </c>
      <c r="AV457" s="14" t="s">
        <v>81</v>
      </c>
      <c r="AW457" s="14" t="s">
        <v>33</v>
      </c>
      <c r="AX457" s="14" t="s">
        <v>79</v>
      </c>
      <c r="AY457" s="254" t="s">
        <v>175</v>
      </c>
    </row>
    <row r="458" s="2" customFormat="1" ht="24.15" customHeight="1">
      <c r="A458" s="40"/>
      <c r="B458" s="41"/>
      <c r="C458" s="214" t="s">
        <v>523</v>
      </c>
      <c r="D458" s="214" t="s">
        <v>177</v>
      </c>
      <c r="E458" s="215" t="s">
        <v>1638</v>
      </c>
      <c r="F458" s="216" t="s">
        <v>3847</v>
      </c>
      <c r="G458" s="217" t="s">
        <v>339</v>
      </c>
      <c r="H458" s="218">
        <v>4.5</v>
      </c>
      <c r="I458" s="219"/>
      <c r="J458" s="220">
        <f>ROUND(I458*H458,2)</f>
        <v>0</v>
      </c>
      <c r="K458" s="216" t="s">
        <v>491</v>
      </c>
      <c r="L458" s="46"/>
      <c r="M458" s="221" t="s">
        <v>19</v>
      </c>
      <c r="N458" s="222" t="s">
        <v>42</v>
      </c>
      <c r="O458" s="86"/>
      <c r="P458" s="223">
        <f>O458*H458</f>
        <v>0</v>
      </c>
      <c r="Q458" s="223">
        <v>0.00089999999999999998</v>
      </c>
      <c r="R458" s="223">
        <f>Q458*H458</f>
        <v>0.0040499999999999998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182</v>
      </c>
      <c r="AT458" s="225" t="s">
        <v>177</v>
      </c>
      <c r="AU458" s="225" t="s">
        <v>81</v>
      </c>
      <c r="AY458" s="19" t="s">
        <v>175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79</v>
      </c>
      <c r="BK458" s="226">
        <f>ROUND(I458*H458,2)</f>
        <v>0</v>
      </c>
      <c r="BL458" s="19" t="s">
        <v>182</v>
      </c>
      <c r="BM458" s="225" t="s">
        <v>3848</v>
      </c>
    </row>
    <row r="459" s="2" customFormat="1">
      <c r="A459" s="40"/>
      <c r="B459" s="41"/>
      <c r="C459" s="42"/>
      <c r="D459" s="227" t="s">
        <v>184</v>
      </c>
      <c r="E459" s="42"/>
      <c r="F459" s="228" t="s">
        <v>3847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184</v>
      </c>
      <c r="AU459" s="19" t="s">
        <v>81</v>
      </c>
    </row>
    <row r="460" s="14" customFormat="1">
      <c r="A460" s="14"/>
      <c r="B460" s="244"/>
      <c r="C460" s="245"/>
      <c r="D460" s="227" t="s">
        <v>188</v>
      </c>
      <c r="E460" s="246" t="s">
        <v>19</v>
      </c>
      <c r="F460" s="247" t="s">
        <v>3849</v>
      </c>
      <c r="G460" s="245"/>
      <c r="H460" s="248">
        <v>4.5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188</v>
      </c>
      <c r="AU460" s="254" t="s">
        <v>81</v>
      </c>
      <c r="AV460" s="14" t="s">
        <v>81</v>
      </c>
      <c r="AW460" s="14" t="s">
        <v>33</v>
      </c>
      <c r="AX460" s="14" t="s">
        <v>79</v>
      </c>
      <c r="AY460" s="254" t="s">
        <v>175</v>
      </c>
    </row>
    <row r="461" s="12" customFormat="1" ht="22.8" customHeight="1">
      <c r="A461" s="12"/>
      <c r="B461" s="198"/>
      <c r="C461" s="199"/>
      <c r="D461" s="200" t="s">
        <v>70</v>
      </c>
      <c r="E461" s="212" t="s">
        <v>916</v>
      </c>
      <c r="F461" s="212" t="s">
        <v>922</v>
      </c>
      <c r="G461" s="199"/>
      <c r="H461" s="199"/>
      <c r="I461" s="202"/>
      <c r="J461" s="213">
        <f>BK461</f>
        <v>0</v>
      </c>
      <c r="K461" s="199"/>
      <c r="L461" s="204"/>
      <c r="M461" s="205"/>
      <c r="N461" s="206"/>
      <c r="O461" s="206"/>
      <c r="P461" s="207">
        <f>SUM(P462:P517)</f>
        <v>0</v>
      </c>
      <c r="Q461" s="206"/>
      <c r="R461" s="207">
        <f>SUM(R462:R517)</f>
        <v>0</v>
      </c>
      <c r="S461" s="206"/>
      <c r="T461" s="208">
        <f>SUM(T462:T517)</f>
        <v>0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09" t="s">
        <v>79</v>
      </c>
      <c r="AT461" s="210" t="s">
        <v>70</v>
      </c>
      <c r="AU461" s="210" t="s">
        <v>79</v>
      </c>
      <c r="AY461" s="209" t="s">
        <v>175</v>
      </c>
      <c r="BK461" s="211">
        <f>SUM(BK462:BK517)</f>
        <v>0</v>
      </c>
    </row>
    <row r="462" s="2" customFormat="1" ht="37.8" customHeight="1">
      <c r="A462" s="40"/>
      <c r="B462" s="41"/>
      <c r="C462" s="214" t="s">
        <v>530</v>
      </c>
      <c r="D462" s="214" t="s">
        <v>177</v>
      </c>
      <c r="E462" s="215" t="s">
        <v>924</v>
      </c>
      <c r="F462" s="216" t="s">
        <v>925</v>
      </c>
      <c r="G462" s="217" t="s">
        <v>248</v>
      </c>
      <c r="H462" s="218">
        <v>313.75999999999999</v>
      </c>
      <c r="I462" s="219"/>
      <c r="J462" s="220">
        <f>ROUND(I462*H462,2)</f>
        <v>0</v>
      </c>
      <c r="K462" s="216" t="s">
        <v>181</v>
      </c>
      <c r="L462" s="46"/>
      <c r="M462" s="221" t="s">
        <v>19</v>
      </c>
      <c r="N462" s="222" t="s">
        <v>42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182</v>
      </c>
      <c r="AT462" s="225" t="s">
        <v>177</v>
      </c>
      <c r="AU462" s="225" t="s">
        <v>81</v>
      </c>
      <c r="AY462" s="19" t="s">
        <v>175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79</v>
      </c>
      <c r="BK462" s="226">
        <f>ROUND(I462*H462,2)</f>
        <v>0</v>
      </c>
      <c r="BL462" s="19" t="s">
        <v>182</v>
      </c>
      <c r="BM462" s="225" t="s">
        <v>3850</v>
      </c>
    </row>
    <row r="463" s="2" customFormat="1">
      <c r="A463" s="40"/>
      <c r="B463" s="41"/>
      <c r="C463" s="42"/>
      <c r="D463" s="227" t="s">
        <v>184</v>
      </c>
      <c r="E463" s="42"/>
      <c r="F463" s="228" t="s">
        <v>927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184</v>
      </c>
      <c r="AU463" s="19" t="s">
        <v>81</v>
      </c>
    </row>
    <row r="464" s="2" customFormat="1">
      <c r="A464" s="40"/>
      <c r="B464" s="41"/>
      <c r="C464" s="42"/>
      <c r="D464" s="232" t="s">
        <v>186</v>
      </c>
      <c r="E464" s="42"/>
      <c r="F464" s="233" t="s">
        <v>928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186</v>
      </c>
      <c r="AU464" s="19" t="s">
        <v>81</v>
      </c>
    </row>
    <row r="465" s="13" customFormat="1">
      <c r="A465" s="13"/>
      <c r="B465" s="234"/>
      <c r="C465" s="235"/>
      <c r="D465" s="227" t="s">
        <v>188</v>
      </c>
      <c r="E465" s="236" t="s">
        <v>19</v>
      </c>
      <c r="F465" s="237" t="s">
        <v>189</v>
      </c>
      <c r="G465" s="235"/>
      <c r="H465" s="236" t="s">
        <v>19</v>
      </c>
      <c r="I465" s="238"/>
      <c r="J465" s="235"/>
      <c r="K465" s="235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188</v>
      </c>
      <c r="AU465" s="243" t="s">
        <v>81</v>
      </c>
      <c r="AV465" s="13" t="s">
        <v>79</v>
      </c>
      <c r="AW465" s="13" t="s">
        <v>33</v>
      </c>
      <c r="AX465" s="13" t="s">
        <v>71</v>
      </c>
      <c r="AY465" s="243" t="s">
        <v>175</v>
      </c>
    </row>
    <row r="466" s="13" customFormat="1">
      <c r="A466" s="13"/>
      <c r="B466" s="234"/>
      <c r="C466" s="235"/>
      <c r="D466" s="227" t="s">
        <v>188</v>
      </c>
      <c r="E466" s="236" t="s">
        <v>19</v>
      </c>
      <c r="F466" s="237" t="s">
        <v>929</v>
      </c>
      <c r="G466" s="235"/>
      <c r="H466" s="236" t="s">
        <v>19</v>
      </c>
      <c r="I466" s="238"/>
      <c r="J466" s="235"/>
      <c r="K466" s="235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188</v>
      </c>
      <c r="AU466" s="243" t="s">
        <v>81</v>
      </c>
      <c r="AV466" s="13" t="s">
        <v>79</v>
      </c>
      <c r="AW466" s="13" t="s">
        <v>33</v>
      </c>
      <c r="AX466" s="13" t="s">
        <v>71</v>
      </c>
      <c r="AY466" s="243" t="s">
        <v>175</v>
      </c>
    </row>
    <row r="467" s="14" customFormat="1">
      <c r="A467" s="14"/>
      <c r="B467" s="244"/>
      <c r="C467" s="245"/>
      <c r="D467" s="227" t="s">
        <v>188</v>
      </c>
      <c r="E467" s="246" t="s">
        <v>19</v>
      </c>
      <c r="F467" s="247" t="s">
        <v>3851</v>
      </c>
      <c r="G467" s="245"/>
      <c r="H467" s="248">
        <v>113.45999999999999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188</v>
      </c>
      <c r="AU467" s="254" t="s">
        <v>81</v>
      </c>
      <c r="AV467" s="14" t="s">
        <v>81</v>
      </c>
      <c r="AW467" s="14" t="s">
        <v>33</v>
      </c>
      <c r="AX467" s="14" t="s">
        <v>71</v>
      </c>
      <c r="AY467" s="254" t="s">
        <v>175</v>
      </c>
    </row>
    <row r="468" s="14" customFormat="1">
      <c r="A468" s="14"/>
      <c r="B468" s="244"/>
      <c r="C468" s="245"/>
      <c r="D468" s="227" t="s">
        <v>188</v>
      </c>
      <c r="E468" s="246" t="s">
        <v>19</v>
      </c>
      <c r="F468" s="247" t="s">
        <v>3852</v>
      </c>
      <c r="G468" s="245"/>
      <c r="H468" s="248">
        <v>91.5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188</v>
      </c>
      <c r="AU468" s="254" t="s">
        <v>81</v>
      </c>
      <c r="AV468" s="14" t="s">
        <v>81</v>
      </c>
      <c r="AW468" s="14" t="s">
        <v>33</v>
      </c>
      <c r="AX468" s="14" t="s">
        <v>71</v>
      </c>
      <c r="AY468" s="254" t="s">
        <v>175</v>
      </c>
    </row>
    <row r="469" s="14" customFormat="1">
      <c r="A469" s="14"/>
      <c r="B469" s="244"/>
      <c r="C469" s="245"/>
      <c r="D469" s="227" t="s">
        <v>188</v>
      </c>
      <c r="E469" s="246" t="s">
        <v>19</v>
      </c>
      <c r="F469" s="247" t="s">
        <v>3853</v>
      </c>
      <c r="G469" s="245"/>
      <c r="H469" s="248">
        <v>108.8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188</v>
      </c>
      <c r="AU469" s="254" t="s">
        <v>81</v>
      </c>
      <c r="AV469" s="14" t="s">
        <v>81</v>
      </c>
      <c r="AW469" s="14" t="s">
        <v>33</v>
      </c>
      <c r="AX469" s="14" t="s">
        <v>71</v>
      </c>
      <c r="AY469" s="254" t="s">
        <v>175</v>
      </c>
    </row>
    <row r="470" s="15" customFormat="1">
      <c r="A470" s="15"/>
      <c r="B470" s="255"/>
      <c r="C470" s="256"/>
      <c r="D470" s="227" t="s">
        <v>188</v>
      </c>
      <c r="E470" s="257" t="s">
        <v>19</v>
      </c>
      <c r="F470" s="258" t="s">
        <v>206</v>
      </c>
      <c r="G470" s="256"/>
      <c r="H470" s="259">
        <v>313.75999999999999</v>
      </c>
      <c r="I470" s="260"/>
      <c r="J470" s="256"/>
      <c r="K470" s="256"/>
      <c r="L470" s="261"/>
      <c r="M470" s="262"/>
      <c r="N470" s="263"/>
      <c r="O470" s="263"/>
      <c r="P470" s="263"/>
      <c r="Q470" s="263"/>
      <c r="R470" s="263"/>
      <c r="S470" s="263"/>
      <c r="T470" s="264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5" t="s">
        <v>188</v>
      </c>
      <c r="AU470" s="265" t="s">
        <v>81</v>
      </c>
      <c r="AV470" s="15" t="s">
        <v>182</v>
      </c>
      <c r="AW470" s="15" t="s">
        <v>33</v>
      </c>
      <c r="AX470" s="15" t="s">
        <v>79</v>
      </c>
      <c r="AY470" s="265" t="s">
        <v>175</v>
      </c>
    </row>
    <row r="471" s="2" customFormat="1" ht="37.8" customHeight="1">
      <c r="A471" s="40"/>
      <c r="B471" s="41"/>
      <c r="C471" s="214" t="s">
        <v>535</v>
      </c>
      <c r="D471" s="214" t="s">
        <v>177</v>
      </c>
      <c r="E471" s="215" t="s">
        <v>932</v>
      </c>
      <c r="F471" s="216" t="s">
        <v>933</v>
      </c>
      <c r="G471" s="217" t="s">
        <v>248</v>
      </c>
      <c r="H471" s="218">
        <v>313.75999999999999</v>
      </c>
      <c r="I471" s="219"/>
      <c r="J471" s="220">
        <f>ROUND(I471*H471,2)</f>
        <v>0</v>
      </c>
      <c r="K471" s="216" t="s">
        <v>181</v>
      </c>
      <c r="L471" s="46"/>
      <c r="M471" s="221" t="s">
        <v>19</v>
      </c>
      <c r="N471" s="222" t="s">
        <v>42</v>
      </c>
      <c r="O471" s="86"/>
      <c r="P471" s="223">
        <f>O471*H471</f>
        <v>0</v>
      </c>
      <c r="Q471" s="223">
        <v>0</v>
      </c>
      <c r="R471" s="223">
        <f>Q471*H471</f>
        <v>0</v>
      </c>
      <c r="S471" s="223">
        <v>0</v>
      </c>
      <c r="T471" s="224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5" t="s">
        <v>182</v>
      </c>
      <c r="AT471" s="225" t="s">
        <v>177</v>
      </c>
      <c r="AU471" s="225" t="s">
        <v>81</v>
      </c>
      <c r="AY471" s="19" t="s">
        <v>175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9" t="s">
        <v>79</v>
      </c>
      <c r="BK471" s="226">
        <f>ROUND(I471*H471,2)</f>
        <v>0</v>
      </c>
      <c r="BL471" s="19" t="s">
        <v>182</v>
      </c>
      <c r="BM471" s="225" t="s">
        <v>3854</v>
      </c>
    </row>
    <row r="472" s="2" customFormat="1">
      <c r="A472" s="40"/>
      <c r="B472" s="41"/>
      <c r="C472" s="42"/>
      <c r="D472" s="227" t="s">
        <v>184</v>
      </c>
      <c r="E472" s="42"/>
      <c r="F472" s="228" t="s">
        <v>935</v>
      </c>
      <c r="G472" s="42"/>
      <c r="H472" s="42"/>
      <c r="I472" s="229"/>
      <c r="J472" s="42"/>
      <c r="K472" s="42"/>
      <c r="L472" s="46"/>
      <c r="M472" s="230"/>
      <c r="N472" s="231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184</v>
      </c>
      <c r="AU472" s="19" t="s">
        <v>81</v>
      </c>
    </row>
    <row r="473" s="2" customFormat="1">
      <c r="A473" s="40"/>
      <c r="B473" s="41"/>
      <c r="C473" s="42"/>
      <c r="D473" s="232" t="s">
        <v>186</v>
      </c>
      <c r="E473" s="42"/>
      <c r="F473" s="233" t="s">
        <v>936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186</v>
      </c>
      <c r="AU473" s="19" t="s">
        <v>81</v>
      </c>
    </row>
    <row r="474" s="13" customFormat="1">
      <c r="A474" s="13"/>
      <c r="B474" s="234"/>
      <c r="C474" s="235"/>
      <c r="D474" s="227" t="s">
        <v>188</v>
      </c>
      <c r="E474" s="236" t="s">
        <v>19</v>
      </c>
      <c r="F474" s="237" t="s">
        <v>189</v>
      </c>
      <c r="G474" s="235"/>
      <c r="H474" s="236" t="s">
        <v>19</v>
      </c>
      <c r="I474" s="238"/>
      <c r="J474" s="235"/>
      <c r="K474" s="235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188</v>
      </c>
      <c r="AU474" s="243" t="s">
        <v>81</v>
      </c>
      <c r="AV474" s="13" t="s">
        <v>79</v>
      </c>
      <c r="AW474" s="13" t="s">
        <v>33</v>
      </c>
      <c r="AX474" s="13" t="s">
        <v>71</v>
      </c>
      <c r="AY474" s="243" t="s">
        <v>175</v>
      </c>
    </row>
    <row r="475" s="13" customFormat="1">
      <c r="A475" s="13"/>
      <c r="B475" s="234"/>
      <c r="C475" s="235"/>
      <c r="D475" s="227" t="s">
        <v>188</v>
      </c>
      <c r="E475" s="236" t="s">
        <v>19</v>
      </c>
      <c r="F475" s="237" t="s">
        <v>929</v>
      </c>
      <c r="G475" s="235"/>
      <c r="H475" s="236" t="s">
        <v>19</v>
      </c>
      <c r="I475" s="238"/>
      <c r="J475" s="235"/>
      <c r="K475" s="235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188</v>
      </c>
      <c r="AU475" s="243" t="s">
        <v>81</v>
      </c>
      <c r="AV475" s="13" t="s">
        <v>79</v>
      </c>
      <c r="AW475" s="13" t="s">
        <v>33</v>
      </c>
      <c r="AX475" s="13" t="s">
        <v>71</v>
      </c>
      <c r="AY475" s="243" t="s">
        <v>175</v>
      </c>
    </row>
    <row r="476" s="14" customFormat="1">
      <c r="A476" s="14"/>
      <c r="B476" s="244"/>
      <c r="C476" s="245"/>
      <c r="D476" s="227" t="s">
        <v>188</v>
      </c>
      <c r="E476" s="246" t="s">
        <v>19</v>
      </c>
      <c r="F476" s="247" t="s">
        <v>3851</v>
      </c>
      <c r="G476" s="245"/>
      <c r="H476" s="248">
        <v>113.45999999999999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188</v>
      </c>
      <c r="AU476" s="254" t="s">
        <v>81</v>
      </c>
      <c r="AV476" s="14" t="s">
        <v>81</v>
      </c>
      <c r="AW476" s="14" t="s">
        <v>33</v>
      </c>
      <c r="AX476" s="14" t="s">
        <v>71</v>
      </c>
      <c r="AY476" s="254" t="s">
        <v>175</v>
      </c>
    </row>
    <row r="477" s="14" customFormat="1">
      <c r="A477" s="14"/>
      <c r="B477" s="244"/>
      <c r="C477" s="245"/>
      <c r="D477" s="227" t="s">
        <v>188</v>
      </c>
      <c r="E477" s="246" t="s">
        <v>19</v>
      </c>
      <c r="F477" s="247" t="s">
        <v>3852</v>
      </c>
      <c r="G477" s="245"/>
      <c r="H477" s="248">
        <v>91.5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188</v>
      </c>
      <c r="AU477" s="254" t="s">
        <v>81</v>
      </c>
      <c r="AV477" s="14" t="s">
        <v>81</v>
      </c>
      <c r="AW477" s="14" t="s">
        <v>33</v>
      </c>
      <c r="AX477" s="14" t="s">
        <v>71</v>
      </c>
      <c r="AY477" s="254" t="s">
        <v>175</v>
      </c>
    </row>
    <row r="478" s="14" customFormat="1">
      <c r="A478" s="14"/>
      <c r="B478" s="244"/>
      <c r="C478" s="245"/>
      <c r="D478" s="227" t="s">
        <v>188</v>
      </c>
      <c r="E478" s="246" t="s">
        <v>19</v>
      </c>
      <c r="F478" s="247" t="s">
        <v>3853</v>
      </c>
      <c r="G478" s="245"/>
      <c r="H478" s="248">
        <v>108.8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188</v>
      </c>
      <c r="AU478" s="254" t="s">
        <v>81</v>
      </c>
      <c r="AV478" s="14" t="s">
        <v>81</v>
      </c>
      <c r="AW478" s="14" t="s">
        <v>33</v>
      </c>
      <c r="AX478" s="14" t="s">
        <v>71</v>
      </c>
      <c r="AY478" s="254" t="s">
        <v>175</v>
      </c>
    </row>
    <row r="479" s="15" customFormat="1">
      <c r="A479" s="15"/>
      <c r="B479" s="255"/>
      <c r="C479" s="256"/>
      <c r="D479" s="227" t="s">
        <v>188</v>
      </c>
      <c r="E479" s="257" t="s">
        <v>19</v>
      </c>
      <c r="F479" s="258" t="s">
        <v>206</v>
      </c>
      <c r="G479" s="256"/>
      <c r="H479" s="259">
        <v>313.75999999999999</v>
      </c>
      <c r="I479" s="260"/>
      <c r="J479" s="256"/>
      <c r="K479" s="256"/>
      <c r="L479" s="261"/>
      <c r="M479" s="262"/>
      <c r="N479" s="263"/>
      <c r="O479" s="263"/>
      <c r="P479" s="263"/>
      <c r="Q479" s="263"/>
      <c r="R479" s="263"/>
      <c r="S479" s="263"/>
      <c r="T479" s="264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5" t="s">
        <v>188</v>
      </c>
      <c r="AU479" s="265" t="s">
        <v>81</v>
      </c>
      <c r="AV479" s="15" t="s">
        <v>182</v>
      </c>
      <c r="AW479" s="15" t="s">
        <v>33</v>
      </c>
      <c r="AX479" s="15" t="s">
        <v>79</v>
      </c>
      <c r="AY479" s="265" t="s">
        <v>175</v>
      </c>
    </row>
    <row r="480" s="2" customFormat="1" ht="33" customHeight="1">
      <c r="A480" s="40"/>
      <c r="B480" s="41"/>
      <c r="C480" s="214" t="s">
        <v>542</v>
      </c>
      <c r="D480" s="214" t="s">
        <v>177</v>
      </c>
      <c r="E480" s="215" t="s">
        <v>938</v>
      </c>
      <c r="F480" s="216" t="s">
        <v>939</v>
      </c>
      <c r="G480" s="217" t="s">
        <v>248</v>
      </c>
      <c r="H480" s="218">
        <v>18825.599999999999</v>
      </c>
      <c r="I480" s="219"/>
      <c r="J480" s="220">
        <f>ROUND(I480*H480,2)</f>
        <v>0</v>
      </c>
      <c r="K480" s="216" t="s">
        <v>181</v>
      </c>
      <c r="L480" s="46"/>
      <c r="M480" s="221" t="s">
        <v>19</v>
      </c>
      <c r="N480" s="222" t="s">
        <v>42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182</v>
      </c>
      <c r="AT480" s="225" t="s">
        <v>177</v>
      </c>
      <c r="AU480" s="225" t="s">
        <v>81</v>
      </c>
      <c r="AY480" s="19" t="s">
        <v>175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79</v>
      </c>
      <c r="BK480" s="226">
        <f>ROUND(I480*H480,2)</f>
        <v>0</v>
      </c>
      <c r="BL480" s="19" t="s">
        <v>182</v>
      </c>
      <c r="BM480" s="225" t="s">
        <v>3855</v>
      </c>
    </row>
    <row r="481" s="2" customFormat="1">
      <c r="A481" s="40"/>
      <c r="B481" s="41"/>
      <c r="C481" s="42"/>
      <c r="D481" s="227" t="s">
        <v>184</v>
      </c>
      <c r="E481" s="42"/>
      <c r="F481" s="228" t="s">
        <v>941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184</v>
      </c>
      <c r="AU481" s="19" t="s">
        <v>81</v>
      </c>
    </row>
    <row r="482" s="2" customFormat="1">
      <c r="A482" s="40"/>
      <c r="B482" s="41"/>
      <c r="C482" s="42"/>
      <c r="D482" s="232" t="s">
        <v>186</v>
      </c>
      <c r="E482" s="42"/>
      <c r="F482" s="233" t="s">
        <v>942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186</v>
      </c>
      <c r="AU482" s="19" t="s">
        <v>81</v>
      </c>
    </row>
    <row r="483" s="13" customFormat="1">
      <c r="A483" s="13"/>
      <c r="B483" s="234"/>
      <c r="C483" s="235"/>
      <c r="D483" s="227" t="s">
        <v>188</v>
      </c>
      <c r="E483" s="236" t="s">
        <v>19</v>
      </c>
      <c r="F483" s="237" t="s">
        <v>189</v>
      </c>
      <c r="G483" s="235"/>
      <c r="H483" s="236" t="s">
        <v>19</v>
      </c>
      <c r="I483" s="238"/>
      <c r="J483" s="235"/>
      <c r="K483" s="235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188</v>
      </c>
      <c r="AU483" s="243" t="s">
        <v>81</v>
      </c>
      <c r="AV483" s="13" t="s">
        <v>79</v>
      </c>
      <c r="AW483" s="13" t="s">
        <v>33</v>
      </c>
      <c r="AX483" s="13" t="s">
        <v>71</v>
      </c>
      <c r="AY483" s="243" t="s">
        <v>175</v>
      </c>
    </row>
    <row r="484" s="13" customFormat="1">
      <c r="A484" s="13"/>
      <c r="B484" s="234"/>
      <c r="C484" s="235"/>
      <c r="D484" s="227" t="s">
        <v>188</v>
      </c>
      <c r="E484" s="236" t="s">
        <v>19</v>
      </c>
      <c r="F484" s="237" t="s">
        <v>929</v>
      </c>
      <c r="G484" s="235"/>
      <c r="H484" s="236" t="s">
        <v>19</v>
      </c>
      <c r="I484" s="238"/>
      <c r="J484" s="235"/>
      <c r="K484" s="235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188</v>
      </c>
      <c r="AU484" s="243" t="s">
        <v>81</v>
      </c>
      <c r="AV484" s="13" t="s">
        <v>79</v>
      </c>
      <c r="AW484" s="13" t="s">
        <v>33</v>
      </c>
      <c r="AX484" s="13" t="s">
        <v>71</v>
      </c>
      <c r="AY484" s="243" t="s">
        <v>175</v>
      </c>
    </row>
    <row r="485" s="14" customFormat="1">
      <c r="A485" s="14"/>
      <c r="B485" s="244"/>
      <c r="C485" s="245"/>
      <c r="D485" s="227" t="s">
        <v>188</v>
      </c>
      <c r="E485" s="246" t="s">
        <v>19</v>
      </c>
      <c r="F485" s="247" t="s">
        <v>3851</v>
      </c>
      <c r="G485" s="245"/>
      <c r="H485" s="248">
        <v>113.45999999999999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188</v>
      </c>
      <c r="AU485" s="254" t="s">
        <v>81</v>
      </c>
      <c r="AV485" s="14" t="s">
        <v>81</v>
      </c>
      <c r="AW485" s="14" t="s">
        <v>33</v>
      </c>
      <c r="AX485" s="14" t="s">
        <v>71</v>
      </c>
      <c r="AY485" s="254" t="s">
        <v>175</v>
      </c>
    </row>
    <row r="486" s="14" customFormat="1">
      <c r="A486" s="14"/>
      <c r="B486" s="244"/>
      <c r="C486" s="245"/>
      <c r="D486" s="227" t="s">
        <v>188</v>
      </c>
      <c r="E486" s="246" t="s">
        <v>19</v>
      </c>
      <c r="F486" s="247" t="s">
        <v>3852</v>
      </c>
      <c r="G486" s="245"/>
      <c r="H486" s="248">
        <v>91.5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188</v>
      </c>
      <c r="AU486" s="254" t="s">
        <v>81</v>
      </c>
      <c r="AV486" s="14" t="s">
        <v>81</v>
      </c>
      <c r="AW486" s="14" t="s">
        <v>33</v>
      </c>
      <c r="AX486" s="14" t="s">
        <v>71</v>
      </c>
      <c r="AY486" s="254" t="s">
        <v>175</v>
      </c>
    </row>
    <row r="487" s="14" customFormat="1">
      <c r="A487" s="14"/>
      <c r="B487" s="244"/>
      <c r="C487" s="245"/>
      <c r="D487" s="227" t="s">
        <v>188</v>
      </c>
      <c r="E487" s="246" t="s">
        <v>19</v>
      </c>
      <c r="F487" s="247" t="s">
        <v>3853</v>
      </c>
      <c r="G487" s="245"/>
      <c r="H487" s="248">
        <v>108.8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188</v>
      </c>
      <c r="AU487" s="254" t="s">
        <v>81</v>
      </c>
      <c r="AV487" s="14" t="s">
        <v>81</v>
      </c>
      <c r="AW487" s="14" t="s">
        <v>33</v>
      </c>
      <c r="AX487" s="14" t="s">
        <v>71</v>
      </c>
      <c r="AY487" s="254" t="s">
        <v>175</v>
      </c>
    </row>
    <row r="488" s="16" customFormat="1">
      <c r="A488" s="16"/>
      <c r="B488" s="266"/>
      <c r="C488" s="267"/>
      <c r="D488" s="227" t="s">
        <v>188</v>
      </c>
      <c r="E488" s="268" t="s">
        <v>19</v>
      </c>
      <c r="F488" s="269" t="s">
        <v>271</v>
      </c>
      <c r="G488" s="267"/>
      <c r="H488" s="270">
        <v>313.75999999999999</v>
      </c>
      <c r="I488" s="271"/>
      <c r="J488" s="267"/>
      <c r="K488" s="267"/>
      <c r="L488" s="272"/>
      <c r="M488" s="273"/>
      <c r="N488" s="274"/>
      <c r="O488" s="274"/>
      <c r="P488" s="274"/>
      <c r="Q488" s="274"/>
      <c r="R488" s="274"/>
      <c r="S488" s="274"/>
      <c r="T488" s="275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T488" s="276" t="s">
        <v>188</v>
      </c>
      <c r="AU488" s="276" t="s">
        <v>81</v>
      </c>
      <c r="AV488" s="16" t="s">
        <v>207</v>
      </c>
      <c r="AW488" s="16" t="s">
        <v>33</v>
      </c>
      <c r="AX488" s="16" t="s">
        <v>71</v>
      </c>
      <c r="AY488" s="276" t="s">
        <v>175</v>
      </c>
    </row>
    <row r="489" s="14" customFormat="1">
      <c r="A489" s="14"/>
      <c r="B489" s="244"/>
      <c r="C489" s="245"/>
      <c r="D489" s="227" t="s">
        <v>188</v>
      </c>
      <c r="E489" s="246" t="s">
        <v>19</v>
      </c>
      <c r="F489" s="247" t="s">
        <v>3856</v>
      </c>
      <c r="G489" s="245"/>
      <c r="H489" s="248">
        <v>18825.599999999999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188</v>
      </c>
      <c r="AU489" s="254" t="s">
        <v>81</v>
      </c>
      <c r="AV489" s="14" t="s">
        <v>81</v>
      </c>
      <c r="AW489" s="14" t="s">
        <v>33</v>
      </c>
      <c r="AX489" s="14" t="s">
        <v>79</v>
      </c>
      <c r="AY489" s="254" t="s">
        <v>175</v>
      </c>
    </row>
    <row r="490" s="2" customFormat="1" ht="16.5" customHeight="1">
      <c r="A490" s="40"/>
      <c r="B490" s="41"/>
      <c r="C490" s="214" t="s">
        <v>547</v>
      </c>
      <c r="D490" s="214" t="s">
        <v>177</v>
      </c>
      <c r="E490" s="215" t="s">
        <v>945</v>
      </c>
      <c r="F490" s="216" t="s">
        <v>946</v>
      </c>
      <c r="G490" s="217" t="s">
        <v>248</v>
      </c>
      <c r="H490" s="218">
        <v>313.75999999999999</v>
      </c>
      <c r="I490" s="219"/>
      <c r="J490" s="220">
        <f>ROUND(I490*H490,2)</f>
        <v>0</v>
      </c>
      <c r="K490" s="216" t="s">
        <v>181</v>
      </c>
      <c r="L490" s="46"/>
      <c r="M490" s="221" t="s">
        <v>19</v>
      </c>
      <c r="N490" s="222" t="s">
        <v>42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182</v>
      </c>
      <c r="AT490" s="225" t="s">
        <v>177</v>
      </c>
      <c r="AU490" s="225" t="s">
        <v>81</v>
      </c>
      <c r="AY490" s="19" t="s">
        <v>175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79</v>
      </c>
      <c r="BK490" s="226">
        <f>ROUND(I490*H490,2)</f>
        <v>0</v>
      </c>
      <c r="BL490" s="19" t="s">
        <v>182</v>
      </c>
      <c r="BM490" s="225" t="s">
        <v>3857</v>
      </c>
    </row>
    <row r="491" s="2" customFormat="1">
      <c r="A491" s="40"/>
      <c r="B491" s="41"/>
      <c r="C491" s="42"/>
      <c r="D491" s="227" t="s">
        <v>184</v>
      </c>
      <c r="E491" s="42"/>
      <c r="F491" s="228" t="s">
        <v>948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184</v>
      </c>
      <c r="AU491" s="19" t="s">
        <v>81</v>
      </c>
    </row>
    <row r="492" s="2" customFormat="1">
      <c r="A492" s="40"/>
      <c r="B492" s="41"/>
      <c r="C492" s="42"/>
      <c r="D492" s="232" t="s">
        <v>186</v>
      </c>
      <c r="E492" s="42"/>
      <c r="F492" s="233" t="s">
        <v>949</v>
      </c>
      <c r="G492" s="42"/>
      <c r="H492" s="42"/>
      <c r="I492" s="229"/>
      <c r="J492" s="42"/>
      <c r="K492" s="42"/>
      <c r="L492" s="46"/>
      <c r="M492" s="230"/>
      <c r="N492" s="231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186</v>
      </c>
      <c r="AU492" s="19" t="s">
        <v>81</v>
      </c>
    </row>
    <row r="493" s="13" customFormat="1">
      <c r="A493" s="13"/>
      <c r="B493" s="234"/>
      <c r="C493" s="235"/>
      <c r="D493" s="227" t="s">
        <v>188</v>
      </c>
      <c r="E493" s="236" t="s">
        <v>19</v>
      </c>
      <c r="F493" s="237" t="s">
        <v>189</v>
      </c>
      <c r="G493" s="235"/>
      <c r="H493" s="236" t="s">
        <v>19</v>
      </c>
      <c r="I493" s="238"/>
      <c r="J493" s="235"/>
      <c r="K493" s="235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188</v>
      </c>
      <c r="AU493" s="243" t="s">
        <v>81</v>
      </c>
      <c r="AV493" s="13" t="s">
        <v>79</v>
      </c>
      <c r="AW493" s="13" t="s">
        <v>33</v>
      </c>
      <c r="AX493" s="13" t="s">
        <v>71</v>
      </c>
      <c r="AY493" s="243" t="s">
        <v>175</v>
      </c>
    </row>
    <row r="494" s="13" customFormat="1">
      <c r="A494" s="13"/>
      <c r="B494" s="234"/>
      <c r="C494" s="235"/>
      <c r="D494" s="227" t="s">
        <v>188</v>
      </c>
      <c r="E494" s="236" t="s">
        <v>19</v>
      </c>
      <c r="F494" s="237" t="s">
        <v>929</v>
      </c>
      <c r="G494" s="235"/>
      <c r="H494" s="236" t="s">
        <v>19</v>
      </c>
      <c r="I494" s="238"/>
      <c r="J494" s="235"/>
      <c r="K494" s="235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188</v>
      </c>
      <c r="AU494" s="243" t="s">
        <v>81</v>
      </c>
      <c r="AV494" s="13" t="s">
        <v>79</v>
      </c>
      <c r="AW494" s="13" t="s">
        <v>33</v>
      </c>
      <c r="AX494" s="13" t="s">
        <v>71</v>
      </c>
      <c r="AY494" s="243" t="s">
        <v>175</v>
      </c>
    </row>
    <row r="495" s="14" customFormat="1">
      <c r="A495" s="14"/>
      <c r="B495" s="244"/>
      <c r="C495" s="245"/>
      <c r="D495" s="227" t="s">
        <v>188</v>
      </c>
      <c r="E495" s="246" t="s">
        <v>19</v>
      </c>
      <c r="F495" s="247" t="s">
        <v>3851</v>
      </c>
      <c r="G495" s="245"/>
      <c r="H495" s="248">
        <v>113.45999999999999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188</v>
      </c>
      <c r="AU495" s="254" t="s">
        <v>81</v>
      </c>
      <c r="AV495" s="14" t="s">
        <v>81</v>
      </c>
      <c r="AW495" s="14" t="s">
        <v>33</v>
      </c>
      <c r="AX495" s="14" t="s">
        <v>71</v>
      </c>
      <c r="AY495" s="254" t="s">
        <v>175</v>
      </c>
    </row>
    <row r="496" s="14" customFormat="1">
      <c r="A496" s="14"/>
      <c r="B496" s="244"/>
      <c r="C496" s="245"/>
      <c r="D496" s="227" t="s">
        <v>188</v>
      </c>
      <c r="E496" s="246" t="s">
        <v>19</v>
      </c>
      <c r="F496" s="247" t="s">
        <v>3852</v>
      </c>
      <c r="G496" s="245"/>
      <c r="H496" s="248">
        <v>91.5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188</v>
      </c>
      <c r="AU496" s="254" t="s">
        <v>81</v>
      </c>
      <c r="AV496" s="14" t="s">
        <v>81</v>
      </c>
      <c r="AW496" s="14" t="s">
        <v>33</v>
      </c>
      <c r="AX496" s="14" t="s">
        <v>71</v>
      </c>
      <c r="AY496" s="254" t="s">
        <v>175</v>
      </c>
    </row>
    <row r="497" s="14" customFormat="1">
      <c r="A497" s="14"/>
      <c r="B497" s="244"/>
      <c r="C497" s="245"/>
      <c r="D497" s="227" t="s">
        <v>188</v>
      </c>
      <c r="E497" s="246" t="s">
        <v>19</v>
      </c>
      <c r="F497" s="247" t="s">
        <v>3853</v>
      </c>
      <c r="G497" s="245"/>
      <c r="H497" s="248">
        <v>108.8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188</v>
      </c>
      <c r="AU497" s="254" t="s">
        <v>81</v>
      </c>
      <c r="AV497" s="14" t="s">
        <v>81</v>
      </c>
      <c r="AW497" s="14" t="s">
        <v>33</v>
      </c>
      <c r="AX497" s="14" t="s">
        <v>71</v>
      </c>
      <c r="AY497" s="254" t="s">
        <v>175</v>
      </c>
    </row>
    <row r="498" s="15" customFormat="1">
      <c r="A498" s="15"/>
      <c r="B498" s="255"/>
      <c r="C498" s="256"/>
      <c r="D498" s="227" t="s">
        <v>188</v>
      </c>
      <c r="E498" s="257" t="s">
        <v>19</v>
      </c>
      <c r="F498" s="258" t="s">
        <v>206</v>
      </c>
      <c r="G498" s="256"/>
      <c r="H498" s="259">
        <v>313.75999999999999</v>
      </c>
      <c r="I498" s="260"/>
      <c r="J498" s="256"/>
      <c r="K498" s="256"/>
      <c r="L498" s="261"/>
      <c r="M498" s="262"/>
      <c r="N498" s="263"/>
      <c r="O498" s="263"/>
      <c r="P498" s="263"/>
      <c r="Q498" s="263"/>
      <c r="R498" s="263"/>
      <c r="S498" s="263"/>
      <c r="T498" s="264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5" t="s">
        <v>188</v>
      </c>
      <c r="AU498" s="265" t="s">
        <v>81</v>
      </c>
      <c r="AV498" s="15" t="s">
        <v>182</v>
      </c>
      <c r="AW498" s="15" t="s">
        <v>33</v>
      </c>
      <c r="AX498" s="15" t="s">
        <v>79</v>
      </c>
      <c r="AY498" s="265" t="s">
        <v>175</v>
      </c>
    </row>
    <row r="499" s="2" customFormat="1" ht="21.75" customHeight="1">
      <c r="A499" s="40"/>
      <c r="B499" s="41"/>
      <c r="C499" s="214" t="s">
        <v>556</v>
      </c>
      <c r="D499" s="214" t="s">
        <v>177</v>
      </c>
      <c r="E499" s="215" t="s">
        <v>951</v>
      </c>
      <c r="F499" s="216" t="s">
        <v>952</v>
      </c>
      <c r="G499" s="217" t="s">
        <v>248</v>
      </c>
      <c r="H499" s="218">
        <v>18825.599999999999</v>
      </c>
      <c r="I499" s="219"/>
      <c r="J499" s="220">
        <f>ROUND(I499*H499,2)</f>
        <v>0</v>
      </c>
      <c r="K499" s="216" t="s">
        <v>181</v>
      </c>
      <c r="L499" s="46"/>
      <c r="M499" s="221" t="s">
        <v>19</v>
      </c>
      <c r="N499" s="222" t="s">
        <v>42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182</v>
      </c>
      <c r="AT499" s="225" t="s">
        <v>177</v>
      </c>
      <c r="AU499" s="225" t="s">
        <v>81</v>
      </c>
      <c r="AY499" s="19" t="s">
        <v>175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79</v>
      </c>
      <c r="BK499" s="226">
        <f>ROUND(I499*H499,2)</f>
        <v>0</v>
      </c>
      <c r="BL499" s="19" t="s">
        <v>182</v>
      </c>
      <c r="BM499" s="225" t="s">
        <v>3858</v>
      </c>
    </row>
    <row r="500" s="2" customFormat="1">
      <c r="A500" s="40"/>
      <c r="B500" s="41"/>
      <c r="C500" s="42"/>
      <c r="D500" s="227" t="s">
        <v>184</v>
      </c>
      <c r="E500" s="42"/>
      <c r="F500" s="228" t="s">
        <v>954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184</v>
      </c>
      <c r="AU500" s="19" t="s">
        <v>81</v>
      </c>
    </row>
    <row r="501" s="2" customFormat="1">
      <c r="A501" s="40"/>
      <c r="B501" s="41"/>
      <c r="C501" s="42"/>
      <c r="D501" s="232" t="s">
        <v>186</v>
      </c>
      <c r="E501" s="42"/>
      <c r="F501" s="233" t="s">
        <v>955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186</v>
      </c>
      <c r="AU501" s="19" t="s">
        <v>81</v>
      </c>
    </row>
    <row r="502" s="13" customFormat="1">
      <c r="A502" s="13"/>
      <c r="B502" s="234"/>
      <c r="C502" s="235"/>
      <c r="D502" s="227" t="s">
        <v>188</v>
      </c>
      <c r="E502" s="236" t="s">
        <v>19</v>
      </c>
      <c r="F502" s="237" t="s">
        <v>189</v>
      </c>
      <c r="G502" s="235"/>
      <c r="H502" s="236" t="s">
        <v>19</v>
      </c>
      <c r="I502" s="238"/>
      <c r="J502" s="235"/>
      <c r="K502" s="235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188</v>
      </c>
      <c r="AU502" s="243" t="s">
        <v>81</v>
      </c>
      <c r="AV502" s="13" t="s">
        <v>79</v>
      </c>
      <c r="AW502" s="13" t="s">
        <v>33</v>
      </c>
      <c r="AX502" s="13" t="s">
        <v>71</v>
      </c>
      <c r="AY502" s="243" t="s">
        <v>175</v>
      </c>
    </row>
    <row r="503" s="13" customFormat="1">
      <c r="A503" s="13"/>
      <c r="B503" s="234"/>
      <c r="C503" s="235"/>
      <c r="D503" s="227" t="s">
        <v>188</v>
      </c>
      <c r="E503" s="236" t="s">
        <v>19</v>
      </c>
      <c r="F503" s="237" t="s">
        <v>929</v>
      </c>
      <c r="G503" s="235"/>
      <c r="H503" s="236" t="s">
        <v>19</v>
      </c>
      <c r="I503" s="238"/>
      <c r="J503" s="235"/>
      <c r="K503" s="235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188</v>
      </c>
      <c r="AU503" s="243" t="s">
        <v>81</v>
      </c>
      <c r="AV503" s="13" t="s">
        <v>79</v>
      </c>
      <c r="AW503" s="13" t="s">
        <v>33</v>
      </c>
      <c r="AX503" s="13" t="s">
        <v>71</v>
      </c>
      <c r="AY503" s="243" t="s">
        <v>175</v>
      </c>
    </row>
    <row r="504" s="14" customFormat="1">
      <c r="A504" s="14"/>
      <c r="B504" s="244"/>
      <c r="C504" s="245"/>
      <c r="D504" s="227" t="s">
        <v>188</v>
      </c>
      <c r="E504" s="246" t="s">
        <v>19</v>
      </c>
      <c r="F504" s="247" t="s">
        <v>3851</v>
      </c>
      <c r="G504" s="245"/>
      <c r="H504" s="248">
        <v>113.45999999999999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188</v>
      </c>
      <c r="AU504" s="254" t="s">
        <v>81</v>
      </c>
      <c r="AV504" s="14" t="s">
        <v>81</v>
      </c>
      <c r="AW504" s="14" t="s">
        <v>33</v>
      </c>
      <c r="AX504" s="14" t="s">
        <v>71</v>
      </c>
      <c r="AY504" s="254" t="s">
        <v>175</v>
      </c>
    </row>
    <row r="505" s="14" customFormat="1">
      <c r="A505" s="14"/>
      <c r="B505" s="244"/>
      <c r="C505" s="245"/>
      <c r="D505" s="227" t="s">
        <v>188</v>
      </c>
      <c r="E505" s="246" t="s">
        <v>19</v>
      </c>
      <c r="F505" s="247" t="s">
        <v>3852</v>
      </c>
      <c r="G505" s="245"/>
      <c r="H505" s="248">
        <v>91.5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188</v>
      </c>
      <c r="AU505" s="254" t="s">
        <v>81</v>
      </c>
      <c r="AV505" s="14" t="s">
        <v>81</v>
      </c>
      <c r="AW505" s="14" t="s">
        <v>33</v>
      </c>
      <c r="AX505" s="14" t="s">
        <v>71</v>
      </c>
      <c r="AY505" s="254" t="s">
        <v>175</v>
      </c>
    </row>
    <row r="506" s="14" customFormat="1">
      <c r="A506" s="14"/>
      <c r="B506" s="244"/>
      <c r="C506" s="245"/>
      <c r="D506" s="227" t="s">
        <v>188</v>
      </c>
      <c r="E506" s="246" t="s">
        <v>19</v>
      </c>
      <c r="F506" s="247" t="s">
        <v>3853</v>
      </c>
      <c r="G506" s="245"/>
      <c r="H506" s="248">
        <v>108.8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188</v>
      </c>
      <c r="AU506" s="254" t="s">
        <v>81</v>
      </c>
      <c r="AV506" s="14" t="s">
        <v>81</v>
      </c>
      <c r="AW506" s="14" t="s">
        <v>33</v>
      </c>
      <c r="AX506" s="14" t="s">
        <v>71</v>
      </c>
      <c r="AY506" s="254" t="s">
        <v>175</v>
      </c>
    </row>
    <row r="507" s="16" customFormat="1">
      <c r="A507" s="16"/>
      <c r="B507" s="266"/>
      <c r="C507" s="267"/>
      <c r="D507" s="227" t="s">
        <v>188</v>
      </c>
      <c r="E507" s="268" t="s">
        <v>19</v>
      </c>
      <c r="F507" s="269" t="s">
        <v>271</v>
      </c>
      <c r="G507" s="267"/>
      <c r="H507" s="270">
        <v>313.75999999999999</v>
      </c>
      <c r="I507" s="271"/>
      <c r="J507" s="267"/>
      <c r="K507" s="267"/>
      <c r="L507" s="272"/>
      <c r="M507" s="273"/>
      <c r="N507" s="274"/>
      <c r="O507" s="274"/>
      <c r="P507" s="274"/>
      <c r="Q507" s="274"/>
      <c r="R507" s="274"/>
      <c r="S507" s="274"/>
      <c r="T507" s="275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76" t="s">
        <v>188</v>
      </c>
      <c r="AU507" s="276" t="s">
        <v>81</v>
      </c>
      <c r="AV507" s="16" t="s">
        <v>207</v>
      </c>
      <c r="AW507" s="16" t="s">
        <v>33</v>
      </c>
      <c r="AX507" s="16" t="s">
        <v>71</v>
      </c>
      <c r="AY507" s="276" t="s">
        <v>175</v>
      </c>
    </row>
    <row r="508" s="14" customFormat="1">
      <c r="A508" s="14"/>
      <c r="B508" s="244"/>
      <c r="C508" s="245"/>
      <c r="D508" s="227" t="s">
        <v>188</v>
      </c>
      <c r="E508" s="246" t="s">
        <v>19</v>
      </c>
      <c r="F508" s="247" t="s">
        <v>3856</v>
      </c>
      <c r="G508" s="245"/>
      <c r="H508" s="248">
        <v>18825.599999999999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188</v>
      </c>
      <c r="AU508" s="254" t="s">
        <v>81</v>
      </c>
      <c r="AV508" s="14" t="s">
        <v>81</v>
      </c>
      <c r="AW508" s="14" t="s">
        <v>33</v>
      </c>
      <c r="AX508" s="14" t="s">
        <v>79</v>
      </c>
      <c r="AY508" s="254" t="s">
        <v>175</v>
      </c>
    </row>
    <row r="509" s="2" customFormat="1" ht="21.75" customHeight="1">
      <c r="A509" s="40"/>
      <c r="B509" s="41"/>
      <c r="C509" s="214" t="s">
        <v>564</v>
      </c>
      <c r="D509" s="214" t="s">
        <v>177</v>
      </c>
      <c r="E509" s="215" t="s">
        <v>957</v>
      </c>
      <c r="F509" s="216" t="s">
        <v>958</v>
      </c>
      <c r="G509" s="217" t="s">
        <v>248</v>
      </c>
      <c r="H509" s="218">
        <v>313.75999999999999</v>
      </c>
      <c r="I509" s="219"/>
      <c r="J509" s="220">
        <f>ROUND(I509*H509,2)</f>
        <v>0</v>
      </c>
      <c r="K509" s="216" t="s">
        <v>181</v>
      </c>
      <c r="L509" s="46"/>
      <c r="M509" s="221" t="s">
        <v>19</v>
      </c>
      <c r="N509" s="222" t="s">
        <v>42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182</v>
      </c>
      <c r="AT509" s="225" t="s">
        <v>177</v>
      </c>
      <c r="AU509" s="225" t="s">
        <v>81</v>
      </c>
      <c r="AY509" s="19" t="s">
        <v>175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79</v>
      </c>
      <c r="BK509" s="226">
        <f>ROUND(I509*H509,2)</f>
        <v>0</v>
      </c>
      <c r="BL509" s="19" t="s">
        <v>182</v>
      </c>
      <c r="BM509" s="225" t="s">
        <v>3859</v>
      </c>
    </row>
    <row r="510" s="2" customFormat="1">
      <c r="A510" s="40"/>
      <c r="B510" s="41"/>
      <c r="C510" s="42"/>
      <c r="D510" s="227" t="s">
        <v>184</v>
      </c>
      <c r="E510" s="42"/>
      <c r="F510" s="228" t="s">
        <v>960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184</v>
      </c>
      <c r="AU510" s="19" t="s">
        <v>81</v>
      </c>
    </row>
    <row r="511" s="2" customFormat="1">
      <c r="A511" s="40"/>
      <c r="B511" s="41"/>
      <c r="C511" s="42"/>
      <c r="D511" s="232" t="s">
        <v>186</v>
      </c>
      <c r="E511" s="42"/>
      <c r="F511" s="233" t="s">
        <v>961</v>
      </c>
      <c r="G511" s="42"/>
      <c r="H511" s="42"/>
      <c r="I511" s="229"/>
      <c r="J511" s="42"/>
      <c r="K511" s="42"/>
      <c r="L511" s="46"/>
      <c r="M511" s="230"/>
      <c r="N511" s="231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186</v>
      </c>
      <c r="AU511" s="19" t="s">
        <v>81</v>
      </c>
    </row>
    <row r="512" s="13" customFormat="1">
      <c r="A512" s="13"/>
      <c r="B512" s="234"/>
      <c r="C512" s="235"/>
      <c r="D512" s="227" t="s">
        <v>188</v>
      </c>
      <c r="E512" s="236" t="s">
        <v>19</v>
      </c>
      <c r="F512" s="237" t="s">
        <v>189</v>
      </c>
      <c r="G512" s="235"/>
      <c r="H512" s="236" t="s">
        <v>19</v>
      </c>
      <c r="I512" s="238"/>
      <c r="J512" s="235"/>
      <c r="K512" s="235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188</v>
      </c>
      <c r="AU512" s="243" t="s">
        <v>81</v>
      </c>
      <c r="AV512" s="13" t="s">
        <v>79</v>
      </c>
      <c r="AW512" s="13" t="s">
        <v>33</v>
      </c>
      <c r="AX512" s="13" t="s">
        <v>71</v>
      </c>
      <c r="AY512" s="243" t="s">
        <v>175</v>
      </c>
    </row>
    <row r="513" s="13" customFormat="1">
      <c r="A513" s="13"/>
      <c r="B513" s="234"/>
      <c r="C513" s="235"/>
      <c r="D513" s="227" t="s">
        <v>188</v>
      </c>
      <c r="E513" s="236" t="s">
        <v>19</v>
      </c>
      <c r="F513" s="237" t="s">
        <v>929</v>
      </c>
      <c r="G513" s="235"/>
      <c r="H513" s="236" t="s">
        <v>19</v>
      </c>
      <c r="I513" s="238"/>
      <c r="J513" s="235"/>
      <c r="K513" s="235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188</v>
      </c>
      <c r="AU513" s="243" t="s">
        <v>81</v>
      </c>
      <c r="AV513" s="13" t="s">
        <v>79</v>
      </c>
      <c r="AW513" s="13" t="s">
        <v>33</v>
      </c>
      <c r="AX513" s="13" t="s">
        <v>71</v>
      </c>
      <c r="AY513" s="243" t="s">
        <v>175</v>
      </c>
    </row>
    <row r="514" s="14" customFormat="1">
      <c r="A514" s="14"/>
      <c r="B514" s="244"/>
      <c r="C514" s="245"/>
      <c r="D514" s="227" t="s">
        <v>188</v>
      </c>
      <c r="E514" s="246" t="s">
        <v>19</v>
      </c>
      <c r="F514" s="247" t="s">
        <v>3851</v>
      </c>
      <c r="G514" s="245"/>
      <c r="H514" s="248">
        <v>113.45999999999999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188</v>
      </c>
      <c r="AU514" s="254" t="s">
        <v>81</v>
      </c>
      <c r="AV514" s="14" t="s">
        <v>81</v>
      </c>
      <c r="AW514" s="14" t="s">
        <v>33</v>
      </c>
      <c r="AX514" s="14" t="s">
        <v>71</v>
      </c>
      <c r="AY514" s="254" t="s">
        <v>175</v>
      </c>
    </row>
    <row r="515" s="14" customFormat="1">
      <c r="A515" s="14"/>
      <c r="B515" s="244"/>
      <c r="C515" s="245"/>
      <c r="D515" s="227" t="s">
        <v>188</v>
      </c>
      <c r="E515" s="246" t="s">
        <v>19</v>
      </c>
      <c r="F515" s="247" t="s">
        <v>3852</v>
      </c>
      <c r="G515" s="245"/>
      <c r="H515" s="248">
        <v>91.5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188</v>
      </c>
      <c r="AU515" s="254" t="s">
        <v>81</v>
      </c>
      <c r="AV515" s="14" t="s">
        <v>81</v>
      </c>
      <c r="AW515" s="14" t="s">
        <v>33</v>
      </c>
      <c r="AX515" s="14" t="s">
        <v>71</v>
      </c>
      <c r="AY515" s="254" t="s">
        <v>175</v>
      </c>
    </row>
    <row r="516" s="14" customFormat="1">
      <c r="A516" s="14"/>
      <c r="B516" s="244"/>
      <c r="C516" s="245"/>
      <c r="D516" s="227" t="s">
        <v>188</v>
      </c>
      <c r="E516" s="246" t="s">
        <v>19</v>
      </c>
      <c r="F516" s="247" t="s">
        <v>3853</v>
      </c>
      <c r="G516" s="245"/>
      <c r="H516" s="248">
        <v>108.8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188</v>
      </c>
      <c r="AU516" s="254" t="s">
        <v>81</v>
      </c>
      <c r="AV516" s="14" t="s">
        <v>81</v>
      </c>
      <c r="AW516" s="14" t="s">
        <v>33</v>
      </c>
      <c r="AX516" s="14" t="s">
        <v>71</v>
      </c>
      <c r="AY516" s="254" t="s">
        <v>175</v>
      </c>
    </row>
    <row r="517" s="15" customFormat="1">
      <c r="A517" s="15"/>
      <c r="B517" s="255"/>
      <c r="C517" s="256"/>
      <c r="D517" s="227" t="s">
        <v>188</v>
      </c>
      <c r="E517" s="257" t="s">
        <v>19</v>
      </c>
      <c r="F517" s="258" t="s">
        <v>206</v>
      </c>
      <c r="G517" s="256"/>
      <c r="H517" s="259">
        <v>313.75999999999999</v>
      </c>
      <c r="I517" s="260"/>
      <c r="J517" s="256"/>
      <c r="K517" s="256"/>
      <c r="L517" s="261"/>
      <c r="M517" s="262"/>
      <c r="N517" s="263"/>
      <c r="O517" s="263"/>
      <c r="P517" s="263"/>
      <c r="Q517" s="263"/>
      <c r="R517" s="263"/>
      <c r="S517" s="263"/>
      <c r="T517" s="264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5" t="s">
        <v>188</v>
      </c>
      <c r="AU517" s="265" t="s">
        <v>81</v>
      </c>
      <c r="AV517" s="15" t="s">
        <v>182</v>
      </c>
      <c r="AW517" s="15" t="s">
        <v>33</v>
      </c>
      <c r="AX517" s="15" t="s">
        <v>79</v>
      </c>
      <c r="AY517" s="265" t="s">
        <v>175</v>
      </c>
    </row>
    <row r="518" s="12" customFormat="1" ht="22.8" customHeight="1">
      <c r="A518" s="12"/>
      <c r="B518" s="198"/>
      <c r="C518" s="199"/>
      <c r="D518" s="200" t="s">
        <v>70</v>
      </c>
      <c r="E518" s="212" t="s">
        <v>931</v>
      </c>
      <c r="F518" s="212" t="s">
        <v>2769</v>
      </c>
      <c r="G518" s="199"/>
      <c r="H518" s="199"/>
      <c r="I518" s="202"/>
      <c r="J518" s="213">
        <f>BK518</f>
        <v>0</v>
      </c>
      <c r="K518" s="199"/>
      <c r="L518" s="204"/>
      <c r="M518" s="205"/>
      <c r="N518" s="206"/>
      <c r="O518" s="206"/>
      <c r="P518" s="207">
        <f>SUM(P519:P557)</f>
        <v>0</v>
      </c>
      <c r="Q518" s="206"/>
      <c r="R518" s="207">
        <f>SUM(R519:R557)</f>
        <v>0</v>
      </c>
      <c r="S518" s="206"/>
      <c r="T518" s="208">
        <f>SUM(T519:T557)</f>
        <v>14.4336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09" t="s">
        <v>79</v>
      </c>
      <c r="AT518" s="210" t="s">
        <v>70</v>
      </c>
      <c r="AU518" s="210" t="s">
        <v>79</v>
      </c>
      <c r="AY518" s="209" t="s">
        <v>175</v>
      </c>
      <c r="BK518" s="211">
        <f>SUM(BK519:BK557)</f>
        <v>0</v>
      </c>
    </row>
    <row r="519" s="2" customFormat="1" ht="24.15" customHeight="1">
      <c r="A519" s="40"/>
      <c r="B519" s="41"/>
      <c r="C519" s="214" t="s">
        <v>570</v>
      </c>
      <c r="D519" s="214" t="s">
        <v>177</v>
      </c>
      <c r="E519" s="215" t="s">
        <v>2809</v>
      </c>
      <c r="F519" s="216" t="s">
        <v>2810</v>
      </c>
      <c r="G519" s="217" t="s">
        <v>248</v>
      </c>
      <c r="H519" s="218">
        <v>86.738</v>
      </c>
      <c r="I519" s="219"/>
      <c r="J519" s="220">
        <f>ROUND(I519*H519,2)</f>
        <v>0</v>
      </c>
      <c r="K519" s="216" t="s">
        <v>181</v>
      </c>
      <c r="L519" s="46"/>
      <c r="M519" s="221" t="s">
        <v>19</v>
      </c>
      <c r="N519" s="222" t="s">
        <v>42</v>
      </c>
      <c r="O519" s="86"/>
      <c r="P519" s="223">
        <f>O519*H519</f>
        <v>0</v>
      </c>
      <c r="Q519" s="223">
        <v>0</v>
      </c>
      <c r="R519" s="223">
        <f>Q519*H519</f>
        <v>0</v>
      </c>
      <c r="S519" s="223">
        <v>0.055</v>
      </c>
      <c r="T519" s="224">
        <f>S519*H519</f>
        <v>4.7705900000000003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182</v>
      </c>
      <c r="AT519" s="225" t="s">
        <v>177</v>
      </c>
      <c r="AU519" s="225" t="s">
        <v>81</v>
      </c>
      <c r="AY519" s="19" t="s">
        <v>175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79</v>
      </c>
      <c r="BK519" s="226">
        <f>ROUND(I519*H519,2)</f>
        <v>0</v>
      </c>
      <c r="BL519" s="19" t="s">
        <v>182</v>
      </c>
      <c r="BM519" s="225" t="s">
        <v>3860</v>
      </c>
    </row>
    <row r="520" s="2" customFormat="1">
      <c r="A520" s="40"/>
      <c r="B520" s="41"/>
      <c r="C520" s="42"/>
      <c r="D520" s="227" t="s">
        <v>184</v>
      </c>
      <c r="E520" s="42"/>
      <c r="F520" s="228" t="s">
        <v>2812</v>
      </c>
      <c r="G520" s="42"/>
      <c r="H520" s="42"/>
      <c r="I520" s="229"/>
      <c r="J520" s="42"/>
      <c r="K520" s="42"/>
      <c r="L520" s="46"/>
      <c r="M520" s="230"/>
      <c r="N520" s="231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184</v>
      </c>
      <c r="AU520" s="19" t="s">
        <v>81</v>
      </c>
    </row>
    <row r="521" s="2" customFormat="1">
      <c r="A521" s="40"/>
      <c r="B521" s="41"/>
      <c r="C521" s="42"/>
      <c r="D521" s="232" t="s">
        <v>186</v>
      </c>
      <c r="E521" s="42"/>
      <c r="F521" s="233" t="s">
        <v>2813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186</v>
      </c>
      <c r="AU521" s="19" t="s">
        <v>81</v>
      </c>
    </row>
    <row r="522" s="13" customFormat="1">
      <c r="A522" s="13"/>
      <c r="B522" s="234"/>
      <c r="C522" s="235"/>
      <c r="D522" s="227" t="s">
        <v>188</v>
      </c>
      <c r="E522" s="236" t="s">
        <v>19</v>
      </c>
      <c r="F522" s="237" t="s">
        <v>241</v>
      </c>
      <c r="G522" s="235"/>
      <c r="H522" s="236" t="s">
        <v>19</v>
      </c>
      <c r="I522" s="238"/>
      <c r="J522" s="235"/>
      <c r="K522" s="235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188</v>
      </c>
      <c r="AU522" s="243" t="s">
        <v>81</v>
      </c>
      <c r="AV522" s="13" t="s">
        <v>79</v>
      </c>
      <c r="AW522" s="13" t="s">
        <v>33</v>
      </c>
      <c r="AX522" s="13" t="s">
        <v>71</v>
      </c>
      <c r="AY522" s="243" t="s">
        <v>175</v>
      </c>
    </row>
    <row r="523" s="13" customFormat="1">
      <c r="A523" s="13"/>
      <c r="B523" s="234"/>
      <c r="C523" s="235"/>
      <c r="D523" s="227" t="s">
        <v>188</v>
      </c>
      <c r="E523" s="236" t="s">
        <v>19</v>
      </c>
      <c r="F523" s="237" t="s">
        <v>3861</v>
      </c>
      <c r="G523" s="235"/>
      <c r="H523" s="236" t="s">
        <v>19</v>
      </c>
      <c r="I523" s="238"/>
      <c r="J523" s="235"/>
      <c r="K523" s="235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188</v>
      </c>
      <c r="AU523" s="243" t="s">
        <v>81</v>
      </c>
      <c r="AV523" s="13" t="s">
        <v>79</v>
      </c>
      <c r="AW523" s="13" t="s">
        <v>33</v>
      </c>
      <c r="AX523" s="13" t="s">
        <v>71</v>
      </c>
      <c r="AY523" s="243" t="s">
        <v>175</v>
      </c>
    </row>
    <row r="524" s="14" customFormat="1">
      <c r="A524" s="14"/>
      <c r="B524" s="244"/>
      <c r="C524" s="245"/>
      <c r="D524" s="227" t="s">
        <v>188</v>
      </c>
      <c r="E524" s="246" t="s">
        <v>19</v>
      </c>
      <c r="F524" s="247" t="s">
        <v>3862</v>
      </c>
      <c r="G524" s="245"/>
      <c r="H524" s="248">
        <v>86.738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188</v>
      </c>
      <c r="AU524" s="254" t="s">
        <v>81</v>
      </c>
      <c r="AV524" s="14" t="s">
        <v>81</v>
      </c>
      <c r="AW524" s="14" t="s">
        <v>33</v>
      </c>
      <c r="AX524" s="14" t="s">
        <v>79</v>
      </c>
      <c r="AY524" s="254" t="s">
        <v>175</v>
      </c>
    </row>
    <row r="525" s="2" customFormat="1" ht="24.15" customHeight="1">
      <c r="A525" s="40"/>
      <c r="B525" s="41"/>
      <c r="C525" s="214" t="s">
        <v>603</v>
      </c>
      <c r="D525" s="214" t="s">
        <v>177</v>
      </c>
      <c r="E525" s="215" t="s">
        <v>3863</v>
      </c>
      <c r="F525" s="216" t="s">
        <v>3864</v>
      </c>
      <c r="G525" s="217" t="s">
        <v>248</v>
      </c>
      <c r="H525" s="218">
        <v>29.574999999999999</v>
      </c>
      <c r="I525" s="219"/>
      <c r="J525" s="220">
        <f>ROUND(I525*H525,2)</f>
        <v>0</v>
      </c>
      <c r="K525" s="216" t="s">
        <v>181</v>
      </c>
      <c r="L525" s="46"/>
      <c r="M525" s="221" t="s">
        <v>19</v>
      </c>
      <c r="N525" s="222" t="s">
        <v>42</v>
      </c>
      <c r="O525" s="86"/>
      <c r="P525" s="223">
        <f>O525*H525</f>
        <v>0</v>
      </c>
      <c r="Q525" s="223">
        <v>0</v>
      </c>
      <c r="R525" s="223">
        <f>Q525*H525</f>
        <v>0</v>
      </c>
      <c r="S525" s="223">
        <v>0.25</v>
      </c>
      <c r="T525" s="224">
        <f>S525*H525</f>
        <v>7.3937499999999998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5" t="s">
        <v>182</v>
      </c>
      <c r="AT525" s="225" t="s">
        <v>177</v>
      </c>
      <c r="AU525" s="225" t="s">
        <v>81</v>
      </c>
      <c r="AY525" s="19" t="s">
        <v>175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9" t="s">
        <v>79</v>
      </c>
      <c r="BK525" s="226">
        <f>ROUND(I525*H525,2)</f>
        <v>0</v>
      </c>
      <c r="BL525" s="19" t="s">
        <v>182</v>
      </c>
      <c r="BM525" s="225" t="s">
        <v>3865</v>
      </c>
    </row>
    <row r="526" s="2" customFormat="1">
      <c r="A526" s="40"/>
      <c r="B526" s="41"/>
      <c r="C526" s="42"/>
      <c r="D526" s="227" t="s">
        <v>184</v>
      </c>
      <c r="E526" s="42"/>
      <c r="F526" s="228" t="s">
        <v>3866</v>
      </c>
      <c r="G526" s="42"/>
      <c r="H526" s="42"/>
      <c r="I526" s="229"/>
      <c r="J526" s="42"/>
      <c r="K526" s="42"/>
      <c r="L526" s="46"/>
      <c r="M526" s="230"/>
      <c r="N526" s="231"/>
      <c r="O526" s="86"/>
      <c r="P526" s="86"/>
      <c r="Q526" s="86"/>
      <c r="R526" s="86"/>
      <c r="S526" s="86"/>
      <c r="T526" s="87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184</v>
      </c>
      <c r="AU526" s="19" t="s">
        <v>81</v>
      </c>
    </row>
    <row r="527" s="2" customFormat="1">
      <c r="A527" s="40"/>
      <c r="B527" s="41"/>
      <c r="C527" s="42"/>
      <c r="D527" s="232" t="s">
        <v>186</v>
      </c>
      <c r="E527" s="42"/>
      <c r="F527" s="233" t="s">
        <v>3867</v>
      </c>
      <c r="G527" s="42"/>
      <c r="H527" s="42"/>
      <c r="I527" s="229"/>
      <c r="J527" s="42"/>
      <c r="K527" s="42"/>
      <c r="L527" s="46"/>
      <c r="M527" s="230"/>
      <c r="N527" s="231"/>
      <c r="O527" s="86"/>
      <c r="P527" s="86"/>
      <c r="Q527" s="86"/>
      <c r="R527" s="86"/>
      <c r="S527" s="86"/>
      <c r="T527" s="87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186</v>
      </c>
      <c r="AU527" s="19" t="s">
        <v>81</v>
      </c>
    </row>
    <row r="528" s="13" customFormat="1">
      <c r="A528" s="13"/>
      <c r="B528" s="234"/>
      <c r="C528" s="235"/>
      <c r="D528" s="227" t="s">
        <v>188</v>
      </c>
      <c r="E528" s="236" t="s">
        <v>19</v>
      </c>
      <c r="F528" s="237" t="s">
        <v>685</v>
      </c>
      <c r="G528" s="235"/>
      <c r="H528" s="236" t="s">
        <v>19</v>
      </c>
      <c r="I528" s="238"/>
      <c r="J528" s="235"/>
      <c r="K528" s="235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188</v>
      </c>
      <c r="AU528" s="243" t="s">
        <v>81</v>
      </c>
      <c r="AV528" s="13" t="s">
        <v>79</v>
      </c>
      <c r="AW528" s="13" t="s">
        <v>33</v>
      </c>
      <c r="AX528" s="13" t="s">
        <v>71</v>
      </c>
      <c r="AY528" s="243" t="s">
        <v>175</v>
      </c>
    </row>
    <row r="529" s="13" customFormat="1">
      <c r="A529" s="13"/>
      <c r="B529" s="234"/>
      <c r="C529" s="235"/>
      <c r="D529" s="227" t="s">
        <v>188</v>
      </c>
      <c r="E529" s="236" t="s">
        <v>19</v>
      </c>
      <c r="F529" s="237" t="s">
        <v>3729</v>
      </c>
      <c r="G529" s="235"/>
      <c r="H529" s="236" t="s">
        <v>19</v>
      </c>
      <c r="I529" s="238"/>
      <c r="J529" s="235"/>
      <c r="K529" s="235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188</v>
      </c>
      <c r="AU529" s="243" t="s">
        <v>81</v>
      </c>
      <c r="AV529" s="13" t="s">
        <v>79</v>
      </c>
      <c r="AW529" s="13" t="s">
        <v>33</v>
      </c>
      <c r="AX529" s="13" t="s">
        <v>71</v>
      </c>
      <c r="AY529" s="243" t="s">
        <v>175</v>
      </c>
    </row>
    <row r="530" s="13" customFormat="1">
      <c r="A530" s="13"/>
      <c r="B530" s="234"/>
      <c r="C530" s="235"/>
      <c r="D530" s="227" t="s">
        <v>188</v>
      </c>
      <c r="E530" s="236" t="s">
        <v>19</v>
      </c>
      <c r="F530" s="237" t="s">
        <v>3738</v>
      </c>
      <c r="G530" s="235"/>
      <c r="H530" s="236" t="s">
        <v>19</v>
      </c>
      <c r="I530" s="238"/>
      <c r="J530" s="235"/>
      <c r="K530" s="235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188</v>
      </c>
      <c r="AU530" s="243" t="s">
        <v>81</v>
      </c>
      <c r="AV530" s="13" t="s">
        <v>79</v>
      </c>
      <c r="AW530" s="13" t="s">
        <v>33</v>
      </c>
      <c r="AX530" s="13" t="s">
        <v>71</v>
      </c>
      <c r="AY530" s="243" t="s">
        <v>175</v>
      </c>
    </row>
    <row r="531" s="14" customFormat="1">
      <c r="A531" s="14"/>
      <c r="B531" s="244"/>
      <c r="C531" s="245"/>
      <c r="D531" s="227" t="s">
        <v>188</v>
      </c>
      <c r="E531" s="246" t="s">
        <v>19</v>
      </c>
      <c r="F531" s="247" t="s">
        <v>3739</v>
      </c>
      <c r="G531" s="245"/>
      <c r="H531" s="248">
        <v>29.024999999999999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188</v>
      </c>
      <c r="AU531" s="254" t="s">
        <v>81</v>
      </c>
      <c r="AV531" s="14" t="s">
        <v>81</v>
      </c>
      <c r="AW531" s="14" t="s">
        <v>33</v>
      </c>
      <c r="AX531" s="14" t="s">
        <v>71</v>
      </c>
      <c r="AY531" s="254" t="s">
        <v>175</v>
      </c>
    </row>
    <row r="532" s="14" customFormat="1">
      <c r="A532" s="14"/>
      <c r="B532" s="244"/>
      <c r="C532" s="245"/>
      <c r="D532" s="227" t="s">
        <v>188</v>
      </c>
      <c r="E532" s="246" t="s">
        <v>19</v>
      </c>
      <c r="F532" s="247" t="s">
        <v>3740</v>
      </c>
      <c r="G532" s="245"/>
      <c r="H532" s="248">
        <v>6.891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188</v>
      </c>
      <c r="AU532" s="254" t="s">
        <v>81</v>
      </c>
      <c r="AV532" s="14" t="s">
        <v>81</v>
      </c>
      <c r="AW532" s="14" t="s">
        <v>33</v>
      </c>
      <c r="AX532" s="14" t="s">
        <v>71</v>
      </c>
      <c r="AY532" s="254" t="s">
        <v>175</v>
      </c>
    </row>
    <row r="533" s="14" customFormat="1">
      <c r="A533" s="14"/>
      <c r="B533" s="244"/>
      <c r="C533" s="245"/>
      <c r="D533" s="227" t="s">
        <v>188</v>
      </c>
      <c r="E533" s="246" t="s">
        <v>19</v>
      </c>
      <c r="F533" s="247" t="s">
        <v>3741</v>
      </c>
      <c r="G533" s="245"/>
      <c r="H533" s="248">
        <v>9.1120000000000001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188</v>
      </c>
      <c r="AU533" s="254" t="s">
        <v>81</v>
      </c>
      <c r="AV533" s="14" t="s">
        <v>81</v>
      </c>
      <c r="AW533" s="14" t="s">
        <v>33</v>
      </c>
      <c r="AX533" s="14" t="s">
        <v>71</v>
      </c>
      <c r="AY533" s="254" t="s">
        <v>175</v>
      </c>
    </row>
    <row r="534" s="14" customFormat="1">
      <c r="A534" s="14"/>
      <c r="B534" s="244"/>
      <c r="C534" s="245"/>
      <c r="D534" s="227" t="s">
        <v>188</v>
      </c>
      <c r="E534" s="246" t="s">
        <v>19</v>
      </c>
      <c r="F534" s="247" t="s">
        <v>3742</v>
      </c>
      <c r="G534" s="245"/>
      <c r="H534" s="248">
        <v>7.6840000000000002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188</v>
      </c>
      <c r="AU534" s="254" t="s">
        <v>81</v>
      </c>
      <c r="AV534" s="14" t="s">
        <v>81</v>
      </c>
      <c r="AW534" s="14" t="s">
        <v>33</v>
      </c>
      <c r="AX534" s="14" t="s">
        <v>71</v>
      </c>
      <c r="AY534" s="254" t="s">
        <v>175</v>
      </c>
    </row>
    <row r="535" s="16" customFormat="1">
      <c r="A535" s="16"/>
      <c r="B535" s="266"/>
      <c r="C535" s="267"/>
      <c r="D535" s="227" t="s">
        <v>188</v>
      </c>
      <c r="E535" s="268" t="s">
        <v>19</v>
      </c>
      <c r="F535" s="269" t="s">
        <v>271</v>
      </c>
      <c r="G535" s="267"/>
      <c r="H535" s="270">
        <v>52.711999999999996</v>
      </c>
      <c r="I535" s="271"/>
      <c r="J535" s="267"/>
      <c r="K535" s="267"/>
      <c r="L535" s="272"/>
      <c r="M535" s="273"/>
      <c r="N535" s="274"/>
      <c r="O535" s="274"/>
      <c r="P535" s="274"/>
      <c r="Q535" s="274"/>
      <c r="R535" s="274"/>
      <c r="S535" s="274"/>
      <c r="T535" s="275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276" t="s">
        <v>188</v>
      </c>
      <c r="AU535" s="276" t="s">
        <v>81</v>
      </c>
      <c r="AV535" s="16" t="s">
        <v>207</v>
      </c>
      <c r="AW535" s="16" t="s">
        <v>33</v>
      </c>
      <c r="AX535" s="16" t="s">
        <v>71</v>
      </c>
      <c r="AY535" s="276" t="s">
        <v>175</v>
      </c>
    </row>
    <row r="536" s="13" customFormat="1">
      <c r="A536" s="13"/>
      <c r="B536" s="234"/>
      <c r="C536" s="235"/>
      <c r="D536" s="227" t="s">
        <v>188</v>
      </c>
      <c r="E536" s="236" t="s">
        <v>19</v>
      </c>
      <c r="F536" s="237" t="s">
        <v>3743</v>
      </c>
      <c r="G536" s="235"/>
      <c r="H536" s="236" t="s">
        <v>19</v>
      </c>
      <c r="I536" s="238"/>
      <c r="J536" s="235"/>
      <c r="K536" s="235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188</v>
      </c>
      <c r="AU536" s="243" t="s">
        <v>81</v>
      </c>
      <c r="AV536" s="13" t="s">
        <v>79</v>
      </c>
      <c r="AW536" s="13" t="s">
        <v>33</v>
      </c>
      <c r="AX536" s="13" t="s">
        <v>71</v>
      </c>
      <c r="AY536" s="243" t="s">
        <v>175</v>
      </c>
    </row>
    <row r="537" s="14" customFormat="1">
      <c r="A537" s="14"/>
      <c r="B537" s="244"/>
      <c r="C537" s="245"/>
      <c r="D537" s="227" t="s">
        <v>188</v>
      </c>
      <c r="E537" s="246" t="s">
        <v>19</v>
      </c>
      <c r="F537" s="247" t="s">
        <v>3744</v>
      </c>
      <c r="G537" s="245"/>
      <c r="H537" s="248">
        <v>16.436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188</v>
      </c>
      <c r="AU537" s="254" t="s">
        <v>81</v>
      </c>
      <c r="AV537" s="14" t="s">
        <v>81</v>
      </c>
      <c r="AW537" s="14" t="s">
        <v>33</v>
      </c>
      <c r="AX537" s="14" t="s">
        <v>71</v>
      </c>
      <c r="AY537" s="254" t="s">
        <v>175</v>
      </c>
    </row>
    <row r="538" s="14" customFormat="1">
      <c r="A538" s="14"/>
      <c r="B538" s="244"/>
      <c r="C538" s="245"/>
      <c r="D538" s="227" t="s">
        <v>188</v>
      </c>
      <c r="E538" s="246" t="s">
        <v>19</v>
      </c>
      <c r="F538" s="247" t="s">
        <v>3745</v>
      </c>
      <c r="G538" s="245"/>
      <c r="H538" s="248">
        <v>22.969999999999999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188</v>
      </c>
      <c r="AU538" s="254" t="s">
        <v>81</v>
      </c>
      <c r="AV538" s="14" t="s">
        <v>81</v>
      </c>
      <c r="AW538" s="14" t="s">
        <v>33</v>
      </c>
      <c r="AX538" s="14" t="s">
        <v>71</v>
      </c>
      <c r="AY538" s="254" t="s">
        <v>175</v>
      </c>
    </row>
    <row r="539" s="14" customFormat="1">
      <c r="A539" s="14"/>
      <c r="B539" s="244"/>
      <c r="C539" s="245"/>
      <c r="D539" s="227" t="s">
        <v>188</v>
      </c>
      <c r="E539" s="246" t="s">
        <v>19</v>
      </c>
      <c r="F539" s="247" t="s">
        <v>3746</v>
      </c>
      <c r="G539" s="245"/>
      <c r="H539" s="248">
        <v>3.0070000000000001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188</v>
      </c>
      <c r="AU539" s="254" t="s">
        <v>81</v>
      </c>
      <c r="AV539" s="14" t="s">
        <v>81</v>
      </c>
      <c r="AW539" s="14" t="s">
        <v>33</v>
      </c>
      <c r="AX539" s="14" t="s">
        <v>71</v>
      </c>
      <c r="AY539" s="254" t="s">
        <v>175</v>
      </c>
    </row>
    <row r="540" s="14" customFormat="1">
      <c r="A540" s="14"/>
      <c r="B540" s="244"/>
      <c r="C540" s="245"/>
      <c r="D540" s="227" t="s">
        <v>188</v>
      </c>
      <c r="E540" s="246" t="s">
        <v>19</v>
      </c>
      <c r="F540" s="247" t="s">
        <v>3747</v>
      </c>
      <c r="G540" s="245"/>
      <c r="H540" s="248">
        <v>3.4580000000000002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188</v>
      </c>
      <c r="AU540" s="254" t="s">
        <v>81</v>
      </c>
      <c r="AV540" s="14" t="s">
        <v>81</v>
      </c>
      <c r="AW540" s="14" t="s">
        <v>33</v>
      </c>
      <c r="AX540" s="14" t="s">
        <v>71</v>
      </c>
      <c r="AY540" s="254" t="s">
        <v>175</v>
      </c>
    </row>
    <row r="541" s="16" customFormat="1">
      <c r="A541" s="16"/>
      <c r="B541" s="266"/>
      <c r="C541" s="267"/>
      <c r="D541" s="227" t="s">
        <v>188</v>
      </c>
      <c r="E541" s="268" t="s">
        <v>19</v>
      </c>
      <c r="F541" s="269" t="s">
        <v>271</v>
      </c>
      <c r="G541" s="267"/>
      <c r="H541" s="270">
        <v>45.870999999999995</v>
      </c>
      <c r="I541" s="271"/>
      <c r="J541" s="267"/>
      <c r="K541" s="267"/>
      <c r="L541" s="272"/>
      <c r="M541" s="273"/>
      <c r="N541" s="274"/>
      <c r="O541" s="274"/>
      <c r="P541" s="274"/>
      <c r="Q541" s="274"/>
      <c r="R541" s="274"/>
      <c r="S541" s="274"/>
      <c r="T541" s="275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T541" s="276" t="s">
        <v>188</v>
      </c>
      <c r="AU541" s="276" t="s">
        <v>81</v>
      </c>
      <c r="AV541" s="16" t="s">
        <v>207</v>
      </c>
      <c r="AW541" s="16" t="s">
        <v>33</v>
      </c>
      <c r="AX541" s="16" t="s">
        <v>71</v>
      </c>
      <c r="AY541" s="276" t="s">
        <v>175</v>
      </c>
    </row>
    <row r="542" s="15" customFormat="1">
      <c r="A542" s="15"/>
      <c r="B542" s="255"/>
      <c r="C542" s="256"/>
      <c r="D542" s="227" t="s">
        <v>188</v>
      </c>
      <c r="E542" s="257" t="s">
        <v>19</v>
      </c>
      <c r="F542" s="258" t="s">
        <v>206</v>
      </c>
      <c r="G542" s="256"/>
      <c r="H542" s="259">
        <v>98.582999999999998</v>
      </c>
      <c r="I542" s="260"/>
      <c r="J542" s="256"/>
      <c r="K542" s="256"/>
      <c r="L542" s="261"/>
      <c r="M542" s="262"/>
      <c r="N542" s="263"/>
      <c r="O542" s="263"/>
      <c r="P542" s="263"/>
      <c r="Q542" s="263"/>
      <c r="R542" s="263"/>
      <c r="S542" s="263"/>
      <c r="T542" s="264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65" t="s">
        <v>188</v>
      </c>
      <c r="AU542" s="265" t="s">
        <v>81</v>
      </c>
      <c r="AV542" s="15" t="s">
        <v>182</v>
      </c>
      <c r="AW542" s="15" t="s">
        <v>33</v>
      </c>
      <c r="AX542" s="15" t="s">
        <v>71</v>
      </c>
      <c r="AY542" s="265" t="s">
        <v>175</v>
      </c>
    </row>
    <row r="543" s="14" customFormat="1">
      <c r="A543" s="14"/>
      <c r="B543" s="244"/>
      <c r="C543" s="245"/>
      <c r="D543" s="227" t="s">
        <v>188</v>
      </c>
      <c r="E543" s="246" t="s">
        <v>19</v>
      </c>
      <c r="F543" s="247" t="s">
        <v>3868</v>
      </c>
      <c r="G543" s="245"/>
      <c r="H543" s="248">
        <v>29.574999999999999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188</v>
      </c>
      <c r="AU543" s="254" t="s">
        <v>81</v>
      </c>
      <c r="AV543" s="14" t="s">
        <v>81</v>
      </c>
      <c r="AW543" s="14" t="s">
        <v>33</v>
      </c>
      <c r="AX543" s="14" t="s">
        <v>79</v>
      </c>
      <c r="AY543" s="254" t="s">
        <v>175</v>
      </c>
    </row>
    <row r="544" s="2" customFormat="1" ht="24.15" customHeight="1">
      <c r="A544" s="40"/>
      <c r="B544" s="41"/>
      <c r="C544" s="214" t="s">
        <v>613</v>
      </c>
      <c r="D544" s="214" t="s">
        <v>177</v>
      </c>
      <c r="E544" s="215" t="s">
        <v>3869</v>
      </c>
      <c r="F544" s="216" t="s">
        <v>3870</v>
      </c>
      <c r="G544" s="217" t="s">
        <v>248</v>
      </c>
      <c r="H544" s="218">
        <v>5.04</v>
      </c>
      <c r="I544" s="219"/>
      <c r="J544" s="220">
        <f>ROUND(I544*H544,2)</f>
        <v>0</v>
      </c>
      <c r="K544" s="216" t="s">
        <v>181</v>
      </c>
      <c r="L544" s="46"/>
      <c r="M544" s="221" t="s">
        <v>19</v>
      </c>
      <c r="N544" s="222" t="s">
        <v>42</v>
      </c>
      <c r="O544" s="86"/>
      <c r="P544" s="223">
        <f>O544*H544</f>
        <v>0</v>
      </c>
      <c r="Q544" s="223">
        <v>0</v>
      </c>
      <c r="R544" s="223">
        <f>Q544*H544</f>
        <v>0</v>
      </c>
      <c r="S544" s="223">
        <v>0.037999999999999999</v>
      </c>
      <c r="T544" s="224">
        <f>S544*H544</f>
        <v>0.19152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5" t="s">
        <v>182</v>
      </c>
      <c r="AT544" s="225" t="s">
        <v>177</v>
      </c>
      <c r="AU544" s="225" t="s">
        <v>81</v>
      </c>
      <c r="AY544" s="19" t="s">
        <v>175</v>
      </c>
      <c r="BE544" s="226">
        <f>IF(N544="základní",J544,0)</f>
        <v>0</v>
      </c>
      <c r="BF544" s="226">
        <f>IF(N544="snížená",J544,0)</f>
        <v>0</v>
      </c>
      <c r="BG544" s="226">
        <f>IF(N544="zákl. přenesená",J544,0)</f>
        <v>0</v>
      </c>
      <c r="BH544" s="226">
        <f>IF(N544="sníž. přenesená",J544,0)</f>
        <v>0</v>
      </c>
      <c r="BI544" s="226">
        <f>IF(N544="nulová",J544,0)</f>
        <v>0</v>
      </c>
      <c r="BJ544" s="19" t="s">
        <v>79</v>
      </c>
      <c r="BK544" s="226">
        <f>ROUND(I544*H544,2)</f>
        <v>0</v>
      </c>
      <c r="BL544" s="19" t="s">
        <v>182</v>
      </c>
      <c r="BM544" s="225" t="s">
        <v>3871</v>
      </c>
    </row>
    <row r="545" s="2" customFormat="1">
      <c r="A545" s="40"/>
      <c r="B545" s="41"/>
      <c r="C545" s="42"/>
      <c r="D545" s="227" t="s">
        <v>184</v>
      </c>
      <c r="E545" s="42"/>
      <c r="F545" s="228" t="s">
        <v>3872</v>
      </c>
      <c r="G545" s="42"/>
      <c r="H545" s="42"/>
      <c r="I545" s="229"/>
      <c r="J545" s="42"/>
      <c r="K545" s="42"/>
      <c r="L545" s="46"/>
      <c r="M545" s="230"/>
      <c r="N545" s="231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184</v>
      </c>
      <c r="AU545" s="19" t="s">
        <v>81</v>
      </c>
    </row>
    <row r="546" s="2" customFormat="1">
      <c r="A546" s="40"/>
      <c r="B546" s="41"/>
      <c r="C546" s="42"/>
      <c r="D546" s="232" t="s">
        <v>186</v>
      </c>
      <c r="E546" s="42"/>
      <c r="F546" s="233" t="s">
        <v>3873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186</v>
      </c>
      <c r="AU546" s="19" t="s">
        <v>81</v>
      </c>
    </row>
    <row r="547" s="13" customFormat="1">
      <c r="A547" s="13"/>
      <c r="B547" s="234"/>
      <c r="C547" s="235"/>
      <c r="D547" s="227" t="s">
        <v>188</v>
      </c>
      <c r="E547" s="236" t="s">
        <v>19</v>
      </c>
      <c r="F547" s="237" t="s">
        <v>2820</v>
      </c>
      <c r="G547" s="235"/>
      <c r="H547" s="236" t="s">
        <v>19</v>
      </c>
      <c r="I547" s="238"/>
      <c r="J547" s="235"/>
      <c r="K547" s="235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188</v>
      </c>
      <c r="AU547" s="243" t="s">
        <v>81</v>
      </c>
      <c r="AV547" s="13" t="s">
        <v>79</v>
      </c>
      <c r="AW547" s="13" t="s">
        <v>33</v>
      </c>
      <c r="AX547" s="13" t="s">
        <v>71</v>
      </c>
      <c r="AY547" s="243" t="s">
        <v>175</v>
      </c>
    </row>
    <row r="548" s="13" customFormat="1">
      <c r="A548" s="13"/>
      <c r="B548" s="234"/>
      <c r="C548" s="235"/>
      <c r="D548" s="227" t="s">
        <v>188</v>
      </c>
      <c r="E548" s="236" t="s">
        <v>19</v>
      </c>
      <c r="F548" s="237" t="s">
        <v>3874</v>
      </c>
      <c r="G548" s="235"/>
      <c r="H548" s="236" t="s">
        <v>19</v>
      </c>
      <c r="I548" s="238"/>
      <c r="J548" s="235"/>
      <c r="K548" s="235"/>
      <c r="L548" s="239"/>
      <c r="M548" s="240"/>
      <c r="N548" s="241"/>
      <c r="O548" s="241"/>
      <c r="P548" s="241"/>
      <c r="Q548" s="241"/>
      <c r="R548" s="241"/>
      <c r="S548" s="241"/>
      <c r="T548" s="24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3" t="s">
        <v>188</v>
      </c>
      <c r="AU548" s="243" t="s">
        <v>81</v>
      </c>
      <c r="AV548" s="13" t="s">
        <v>79</v>
      </c>
      <c r="AW548" s="13" t="s">
        <v>33</v>
      </c>
      <c r="AX548" s="13" t="s">
        <v>71</v>
      </c>
      <c r="AY548" s="243" t="s">
        <v>175</v>
      </c>
    </row>
    <row r="549" s="14" customFormat="1">
      <c r="A549" s="14"/>
      <c r="B549" s="244"/>
      <c r="C549" s="245"/>
      <c r="D549" s="227" t="s">
        <v>188</v>
      </c>
      <c r="E549" s="246" t="s">
        <v>19</v>
      </c>
      <c r="F549" s="247" t="s">
        <v>3875</v>
      </c>
      <c r="G549" s="245"/>
      <c r="H549" s="248">
        <v>5.04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188</v>
      </c>
      <c r="AU549" s="254" t="s">
        <v>81</v>
      </c>
      <c r="AV549" s="14" t="s">
        <v>81</v>
      </c>
      <c r="AW549" s="14" t="s">
        <v>33</v>
      </c>
      <c r="AX549" s="14" t="s">
        <v>79</v>
      </c>
      <c r="AY549" s="254" t="s">
        <v>175</v>
      </c>
    </row>
    <row r="550" s="2" customFormat="1" ht="24.15" customHeight="1">
      <c r="A550" s="40"/>
      <c r="B550" s="41"/>
      <c r="C550" s="214" t="s">
        <v>630</v>
      </c>
      <c r="D550" s="214" t="s">
        <v>177</v>
      </c>
      <c r="E550" s="215" t="s">
        <v>2815</v>
      </c>
      <c r="F550" s="216" t="s">
        <v>2816</v>
      </c>
      <c r="G550" s="217" t="s">
        <v>248</v>
      </c>
      <c r="H550" s="218">
        <v>61.109999999999999</v>
      </c>
      <c r="I550" s="219"/>
      <c r="J550" s="220">
        <f>ROUND(I550*H550,2)</f>
        <v>0</v>
      </c>
      <c r="K550" s="216" t="s">
        <v>181</v>
      </c>
      <c r="L550" s="46"/>
      <c r="M550" s="221" t="s">
        <v>19</v>
      </c>
      <c r="N550" s="222" t="s">
        <v>42</v>
      </c>
      <c r="O550" s="86"/>
      <c r="P550" s="223">
        <f>O550*H550</f>
        <v>0</v>
      </c>
      <c r="Q550" s="223">
        <v>0</v>
      </c>
      <c r="R550" s="223">
        <f>Q550*H550</f>
        <v>0</v>
      </c>
      <c r="S550" s="223">
        <v>0.034000000000000002</v>
      </c>
      <c r="T550" s="224">
        <f>S550*H550</f>
        <v>2.0777399999999999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182</v>
      </c>
      <c r="AT550" s="225" t="s">
        <v>177</v>
      </c>
      <c r="AU550" s="225" t="s">
        <v>81</v>
      </c>
      <c r="AY550" s="19" t="s">
        <v>175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79</v>
      </c>
      <c r="BK550" s="226">
        <f>ROUND(I550*H550,2)</f>
        <v>0</v>
      </c>
      <c r="BL550" s="19" t="s">
        <v>182</v>
      </c>
      <c r="BM550" s="225" t="s">
        <v>3876</v>
      </c>
    </row>
    <row r="551" s="2" customFormat="1">
      <c r="A551" s="40"/>
      <c r="B551" s="41"/>
      <c r="C551" s="42"/>
      <c r="D551" s="227" t="s">
        <v>184</v>
      </c>
      <c r="E551" s="42"/>
      <c r="F551" s="228" t="s">
        <v>2818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184</v>
      </c>
      <c r="AU551" s="19" t="s">
        <v>81</v>
      </c>
    </row>
    <row r="552" s="2" customFormat="1">
      <c r="A552" s="40"/>
      <c r="B552" s="41"/>
      <c r="C552" s="42"/>
      <c r="D552" s="232" t="s">
        <v>186</v>
      </c>
      <c r="E552" s="42"/>
      <c r="F552" s="233" t="s">
        <v>2819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186</v>
      </c>
      <c r="AU552" s="19" t="s">
        <v>81</v>
      </c>
    </row>
    <row r="553" s="13" customFormat="1">
      <c r="A553" s="13"/>
      <c r="B553" s="234"/>
      <c r="C553" s="235"/>
      <c r="D553" s="227" t="s">
        <v>188</v>
      </c>
      <c r="E553" s="236" t="s">
        <v>19</v>
      </c>
      <c r="F553" s="237" t="s">
        <v>2820</v>
      </c>
      <c r="G553" s="235"/>
      <c r="H553" s="236" t="s">
        <v>19</v>
      </c>
      <c r="I553" s="238"/>
      <c r="J553" s="235"/>
      <c r="K553" s="235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188</v>
      </c>
      <c r="AU553" s="243" t="s">
        <v>81</v>
      </c>
      <c r="AV553" s="13" t="s">
        <v>79</v>
      </c>
      <c r="AW553" s="13" t="s">
        <v>33</v>
      </c>
      <c r="AX553" s="13" t="s">
        <v>71</v>
      </c>
      <c r="AY553" s="243" t="s">
        <v>175</v>
      </c>
    </row>
    <row r="554" s="13" customFormat="1">
      <c r="A554" s="13"/>
      <c r="B554" s="234"/>
      <c r="C554" s="235"/>
      <c r="D554" s="227" t="s">
        <v>188</v>
      </c>
      <c r="E554" s="236" t="s">
        <v>19</v>
      </c>
      <c r="F554" s="237" t="s">
        <v>3874</v>
      </c>
      <c r="G554" s="235"/>
      <c r="H554" s="236" t="s">
        <v>19</v>
      </c>
      <c r="I554" s="238"/>
      <c r="J554" s="235"/>
      <c r="K554" s="235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188</v>
      </c>
      <c r="AU554" s="243" t="s">
        <v>81</v>
      </c>
      <c r="AV554" s="13" t="s">
        <v>79</v>
      </c>
      <c r="AW554" s="13" t="s">
        <v>33</v>
      </c>
      <c r="AX554" s="13" t="s">
        <v>71</v>
      </c>
      <c r="AY554" s="243" t="s">
        <v>175</v>
      </c>
    </row>
    <row r="555" s="14" customFormat="1">
      <c r="A555" s="14"/>
      <c r="B555" s="244"/>
      <c r="C555" s="245"/>
      <c r="D555" s="227" t="s">
        <v>188</v>
      </c>
      <c r="E555" s="246" t="s">
        <v>19</v>
      </c>
      <c r="F555" s="247" t="s">
        <v>3877</v>
      </c>
      <c r="G555" s="245"/>
      <c r="H555" s="248">
        <v>57.960000000000001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188</v>
      </c>
      <c r="AU555" s="254" t="s">
        <v>81</v>
      </c>
      <c r="AV555" s="14" t="s">
        <v>81</v>
      </c>
      <c r="AW555" s="14" t="s">
        <v>33</v>
      </c>
      <c r="AX555" s="14" t="s">
        <v>71</v>
      </c>
      <c r="AY555" s="254" t="s">
        <v>175</v>
      </c>
    </row>
    <row r="556" s="14" customFormat="1">
      <c r="A556" s="14"/>
      <c r="B556" s="244"/>
      <c r="C556" s="245"/>
      <c r="D556" s="227" t="s">
        <v>188</v>
      </c>
      <c r="E556" s="246" t="s">
        <v>19</v>
      </c>
      <c r="F556" s="247" t="s">
        <v>3878</v>
      </c>
      <c r="G556" s="245"/>
      <c r="H556" s="248">
        <v>3.1499999999999999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188</v>
      </c>
      <c r="AU556" s="254" t="s">
        <v>81</v>
      </c>
      <c r="AV556" s="14" t="s">
        <v>81</v>
      </c>
      <c r="AW556" s="14" t="s">
        <v>33</v>
      </c>
      <c r="AX556" s="14" t="s">
        <v>71</v>
      </c>
      <c r="AY556" s="254" t="s">
        <v>175</v>
      </c>
    </row>
    <row r="557" s="15" customFormat="1">
      <c r="A557" s="15"/>
      <c r="B557" s="255"/>
      <c r="C557" s="256"/>
      <c r="D557" s="227" t="s">
        <v>188</v>
      </c>
      <c r="E557" s="257" t="s">
        <v>19</v>
      </c>
      <c r="F557" s="258" t="s">
        <v>206</v>
      </c>
      <c r="G557" s="256"/>
      <c r="H557" s="259">
        <v>61.109999999999999</v>
      </c>
      <c r="I557" s="260"/>
      <c r="J557" s="256"/>
      <c r="K557" s="256"/>
      <c r="L557" s="261"/>
      <c r="M557" s="262"/>
      <c r="N557" s="263"/>
      <c r="O557" s="263"/>
      <c r="P557" s="263"/>
      <c r="Q557" s="263"/>
      <c r="R557" s="263"/>
      <c r="S557" s="263"/>
      <c r="T557" s="264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5" t="s">
        <v>188</v>
      </c>
      <c r="AU557" s="265" t="s">
        <v>81</v>
      </c>
      <c r="AV557" s="15" t="s">
        <v>182</v>
      </c>
      <c r="AW557" s="15" t="s">
        <v>33</v>
      </c>
      <c r="AX557" s="15" t="s">
        <v>79</v>
      </c>
      <c r="AY557" s="265" t="s">
        <v>175</v>
      </c>
    </row>
    <row r="558" s="12" customFormat="1" ht="22.8" customHeight="1">
      <c r="A558" s="12"/>
      <c r="B558" s="198"/>
      <c r="C558" s="199"/>
      <c r="D558" s="200" t="s">
        <v>70</v>
      </c>
      <c r="E558" s="212" t="s">
        <v>937</v>
      </c>
      <c r="F558" s="212" t="s">
        <v>2845</v>
      </c>
      <c r="G558" s="199"/>
      <c r="H558" s="199"/>
      <c r="I558" s="202"/>
      <c r="J558" s="213">
        <f>BK558</f>
        <v>0</v>
      </c>
      <c r="K558" s="199"/>
      <c r="L558" s="204"/>
      <c r="M558" s="205"/>
      <c r="N558" s="206"/>
      <c r="O558" s="206"/>
      <c r="P558" s="207">
        <f>SUM(P559:P617)</f>
        <v>0</v>
      </c>
      <c r="Q558" s="206"/>
      <c r="R558" s="207">
        <f>SUM(R559:R617)</f>
        <v>0.0136165</v>
      </c>
      <c r="S558" s="206"/>
      <c r="T558" s="208">
        <f>SUM(T559:T617)</f>
        <v>28.839984999999999</v>
      </c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R558" s="209" t="s">
        <v>79</v>
      </c>
      <c r="AT558" s="210" t="s">
        <v>70</v>
      </c>
      <c r="AU558" s="210" t="s">
        <v>79</v>
      </c>
      <c r="AY558" s="209" t="s">
        <v>175</v>
      </c>
      <c r="BK558" s="211">
        <f>SUM(BK559:BK617)</f>
        <v>0</v>
      </c>
    </row>
    <row r="559" s="2" customFormat="1" ht="24.15" customHeight="1">
      <c r="A559" s="40"/>
      <c r="B559" s="41"/>
      <c r="C559" s="214" t="s">
        <v>644</v>
      </c>
      <c r="D559" s="214" t="s">
        <v>177</v>
      </c>
      <c r="E559" s="215" t="s">
        <v>3879</v>
      </c>
      <c r="F559" s="216" t="s">
        <v>3880</v>
      </c>
      <c r="G559" s="217" t="s">
        <v>180</v>
      </c>
      <c r="H559" s="218">
        <v>0.23400000000000001</v>
      </c>
      <c r="I559" s="219"/>
      <c r="J559" s="220">
        <f>ROUND(I559*H559,2)</f>
        <v>0</v>
      </c>
      <c r="K559" s="216" t="s">
        <v>181</v>
      </c>
      <c r="L559" s="46"/>
      <c r="M559" s="221" t="s">
        <v>19</v>
      </c>
      <c r="N559" s="222" t="s">
        <v>42</v>
      </c>
      <c r="O559" s="86"/>
      <c r="P559" s="223">
        <f>O559*H559</f>
        <v>0</v>
      </c>
      <c r="Q559" s="223">
        <v>0</v>
      </c>
      <c r="R559" s="223">
        <f>Q559*H559</f>
        <v>0</v>
      </c>
      <c r="S559" s="223">
        <v>1.8</v>
      </c>
      <c r="T559" s="224">
        <f>S559*H559</f>
        <v>0.42120000000000002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5" t="s">
        <v>182</v>
      </c>
      <c r="AT559" s="225" t="s">
        <v>177</v>
      </c>
      <c r="AU559" s="225" t="s">
        <v>81</v>
      </c>
      <c r="AY559" s="19" t="s">
        <v>175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9" t="s">
        <v>79</v>
      </c>
      <c r="BK559" s="226">
        <f>ROUND(I559*H559,2)</f>
        <v>0</v>
      </c>
      <c r="BL559" s="19" t="s">
        <v>182</v>
      </c>
      <c r="BM559" s="225" t="s">
        <v>3881</v>
      </c>
    </row>
    <row r="560" s="2" customFormat="1">
      <c r="A560" s="40"/>
      <c r="B560" s="41"/>
      <c r="C560" s="42"/>
      <c r="D560" s="227" t="s">
        <v>184</v>
      </c>
      <c r="E560" s="42"/>
      <c r="F560" s="228" t="s">
        <v>3882</v>
      </c>
      <c r="G560" s="42"/>
      <c r="H560" s="42"/>
      <c r="I560" s="229"/>
      <c r="J560" s="42"/>
      <c r="K560" s="42"/>
      <c r="L560" s="46"/>
      <c r="M560" s="230"/>
      <c r="N560" s="231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184</v>
      </c>
      <c r="AU560" s="19" t="s">
        <v>81</v>
      </c>
    </row>
    <row r="561" s="2" customFormat="1">
      <c r="A561" s="40"/>
      <c r="B561" s="41"/>
      <c r="C561" s="42"/>
      <c r="D561" s="232" t="s">
        <v>186</v>
      </c>
      <c r="E561" s="42"/>
      <c r="F561" s="233" t="s">
        <v>3883</v>
      </c>
      <c r="G561" s="42"/>
      <c r="H561" s="42"/>
      <c r="I561" s="229"/>
      <c r="J561" s="42"/>
      <c r="K561" s="42"/>
      <c r="L561" s="46"/>
      <c r="M561" s="230"/>
      <c r="N561" s="231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186</v>
      </c>
      <c r="AU561" s="19" t="s">
        <v>81</v>
      </c>
    </row>
    <row r="562" s="13" customFormat="1">
      <c r="A562" s="13"/>
      <c r="B562" s="234"/>
      <c r="C562" s="235"/>
      <c r="D562" s="227" t="s">
        <v>188</v>
      </c>
      <c r="E562" s="236" t="s">
        <v>19</v>
      </c>
      <c r="F562" s="237" t="s">
        <v>2472</v>
      </c>
      <c r="G562" s="235"/>
      <c r="H562" s="236" t="s">
        <v>19</v>
      </c>
      <c r="I562" s="238"/>
      <c r="J562" s="235"/>
      <c r="K562" s="235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188</v>
      </c>
      <c r="AU562" s="243" t="s">
        <v>81</v>
      </c>
      <c r="AV562" s="13" t="s">
        <v>79</v>
      </c>
      <c r="AW562" s="13" t="s">
        <v>33</v>
      </c>
      <c r="AX562" s="13" t="s">
        <v>71</v>
      </c>
      <c r="AY562" s="243" t="s">
        <v>175</v>
      </c>
    </row>
    <row r="563" s="13" customFormat="1">
      <c r="A563" s="13"/>
      <c r="B563" s="234"/>
      <c r="C563" s="235"/>
      <c r="D563" s="227" t="s">
        <v>188</v>
      </c>
      <c r="E563" s="236" t="s">
        <v>19</v>
      </c>
      <c r="F563" s="237" t="s">
        <v>3884</v>
      </c>
      <c r="G563" s="235"/>
      <c r="H563" s="236" t="s">
        <v>19</v>
      </c>
      <c r="I563" s="238"/>
      <c r="J563" s="235"/>
      <c r="K563" s="235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188</v>
      </c>
      <c r="AU563" s="243" t="s">
        <v>81</v>
      </c>
      <c r="AV563" s="13" t="s">
        <v>79</v>
      </c>
      <c r="AW563" s="13" t="s">
        <v>33</v>
      </c>
      <c r="AX563" s="13" t="s">
        <v>71</v>
      </c>
      <c r="AY563" s="243" t="s">
        <v>175</v>
      </c>
    </row>
    <row r="564" s="14" customFormat="1">
      <c r="A564" s="14"/>
      <c r="B564" s="244"/>
      <c r="C564" s="245"/>
      <c r="D564" s="227" t="s">
        <v>188</v>
      </c>
      <c r="E564" s="246" t="s">
        <v>19</v>
      </c>
      <c r="F564" s="247" t="s">
        <v>3885</v>
      </c>
      <c r="G564" s="245"/>
      <c r="H564" s="248">
        <v>0.23400000000000001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188</v>
      </c>
      <c r="AU564" s="254" t="s">
        <v>81</v>
      </c>
      <c r="AV564" s="14" t="s">
        <v>81</v>
      </c>
      <c r="AW564" s="14" t="s">
        <v>33</v>
      </c>
      <c r="AX564" s="14" t="s">
        <v>79</v>
      </c>
      <c r="AY564" s="254" t="s">
        <v>175</v>
      </c>
    </row>
    <row r="565" s="2" customFormat="1" ht="24.15" customHeight="1">
      <c r="A565" s="40"/>
      <c r="B565" s="41"/>
      <c r="C565" s="214" t="s">
        <v>652</v>
      </c>
      <c r="D565" s="214" t="s">
        <v>177</v>
      </c>
      <c r="E565" s="215" t="s">
        <v>3886</v>
      </c>
      <c r="F565" s="216" t="s">
        <v>3887</v>
      </c>
      <c r="G565" s="217" t="s">
        <v>180</v>
      </c>
      <c r="H565" s="218">
        <v>10.207000000000001</v>
      </c>
      <c r="I565" s="219"/>
      <c r="J565" s="220">
        <f>ROUND(I565*H565,2)</f>
        <v>0</v>
      </c>
      <c r="K565" s="216" t="s">
        <v>181</v>
      </c>
      <c r="L565" s="46"/>
      <c r="M565" s="221" t="s">
        <v>19</v>
      </c>
      <c r="N565" s="222" t="s">
        <v>42</v>
      </c>
      <c r="O565" s="86"/>
      <c r="P565" s="223">
        <f>O565*H565</f>
        <v>0</v>
      </c>
      <c r="Q565" s="223">
        <v>0</v>
      </c>
      <c r="R565" s="223">
        <f>Q565*H565</f>
        <v>0</v>
      </c>
      <c r="S565" s="223">
        <v>1.8</v>
      </c>
      <c r="T565" s="224">
        <f>S565*H565</f>
        <v>18.372600000000002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5" t="s">
        <v>182</v>
      </c>
      <c r="AT565" s="225" t="s">
        <v>177</v>
      </c>
      <c r="AU565" s="225" t="s">
        <v>81</v>
      </c>
      <c r="AY565" s="19" t="s">
        <v>175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9" t="s">
        <v>79</v>
      </c>
      <c r="BK565" s="226">
        <f>ROUND(I565*H565,2)</f>
        <v>0</v>
      </c>
      <c r="BL565" s="19" t="s">
        <v>182</v>
      </c>
      <c r="BM565" s="225" t="s">
        <v>3888</v>
      </c>
    </row>
    <row r="566" s="2" customFormat="1">
      <c r="A566" s="40"/>
      <c r="B566" s="41"/>
      <c r="C566" s="42"/>
      <c r="D566" s="227" t="s">
        <v>184</v>
      </c>
      <c r="E566" s="42"/>
      <c r="F566" s="228" t="s">
        <v>3889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184</v>
      </c>
      <c r="AU566" s="19" t="s">
        <v>81</v>
      </c>
    </row>
    <row r="567" s="2" customFormat="1">
      <c r="A567" s="40"/>
      <c r="B567" s="41"/>
      <c r="C567" s="42"/>
      <c r="D567" s="232" t="s">
        <v>186</v>
      </c>
      <c r="E567" s="42"/>
      <c r="F567" s="233" t="s">
        <v>3890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186</v>
      </c>
      <c r="AU567" s="19" t="s">
        <v>81</v>
      </c>
    </row>
    <row r="568" s="13" customFormat="1">
      <c r="A568" s="13"/>
      <c r="B568" s="234"/>
      <c r="C568" s="235"/>
      <c r="D568" s="227" t="s">
        <v>188</v>
      </c>
      <c r="E568" s="236" t="s">
        <v>19</v>
      </c>
      <c r="F568" s="237" t="s">
        <v>2472</v>
      </c>
      <c r="G568" s="235"/>
      <c r="H568" s="236" t="s">
        <v>19</v>
      </c>
      <c r="I568" s="238"/>
      <c r="J568" s="235"/>
      <c r="K568" s="235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188</v>
      </c>
      <c r="AU568" s="243" t="s">
        <v>81</v>
      </c>
      <c r="AV568" s="13" t="s">
        <v>79</v>
      </c>
      <c r="AW568" s="13" t="s">
        <v>33</v>
      </c>
      <c r="AX568" s="13" t="s">
        <v>71</v>
      </c>
      <c r="AY568" s="243" t="s">
        <v>175</v>
      </c>
    </row>
    <row r="569" s="13" customFormat="1">
      <c r="A569" s="13"/>
      <c r="B569" s="234"/>
      <c r="C569" s="235"/>
      <c r="D569" s="227" t="s">
        <v>188</v>
      </c>
      <c r="E569" s="236" t="s">
        <v>19</v>
      </c>
      <c r="F569" s="237" t="s">
        <v>3884</v>
      </c>
      <c r="G569" s="235"/>
      <c r="H569" s="236" t="s">
        <v>19</v>
      </c>
      <c r="I569" s="238"/>
      <c r="J569" s="235"/>
      <c r="K569" s="235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188</v>
      </c>
      <c r="AU569" s="243" t="s">
        <v>81</v>
      </c>
      <c r="AV569" s="13" t="s">
        <v>79</v>
      </c>
      <c r="AW569" s="13" t="s">
        <v>33</v>
      </c>
      <c r="AX569" s="13" t="s">
        <v>71</v>
      </c>
      <c r="AY569" s="243" t="s">
        <v>175</v>
      </c>
    </row>
    <row r="570" s="14" customFormat="1">
      <c r="A570" s="14"/>
      <c r="B570" s="244"/>
      <c r="C570" s="245"/>
      <c r="D570" s="227" t="s">
        <v>188</v>
      </c>
      <c r="E570" s="246" t="s">
        <v>19</v>
      </c>
      <c r="F570" s="247" t="s">
        <v>3891</v>
      </c>
      <c r="G570" s="245"/>
      <c r="H570" s="248">
        <v>10.207000000000001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188</v>
      </c>
      <c r="AU570" s="254" t="s">
        <v>81</v>
      </c>
      <c r="AV570" s="14" t="s">
        <v>81</v>
      </c>
      <c r="AW570" s="14" t="s">
        <v>33</v>
      </c>
      <c r="AX570" s="14" t="s">
        <v>79</v>
      </c>
      <c r="AY570" s="254" t="s">
        <v>175</v>
      </c>
    </row>
    <row r="571" s="2" customFormat="1" ht="24.15" customHeight="1">
      <c r="A571" s="40"/>
      <c r="B571" s="41"/>
      <c r="C571" s="214" t="s">
        <v>659</v>
      </c>
      <c r="D571" s="214" t="s">
        <v>177</v>
      </c>
      <c r="E571" s="215" t="s">
        <v>2846</v>
      </c>
      <c r="F571" s="216" t="s">
        <v>2847</v>
      </c>
      <c r="G571" s="217" t="s">
        <v>339</v>
      </c>
      <c r="H571" s="218">
        <v>29.699999999999999</v>
      </c>
      <c r="I571" s="219"/>
      <c r="J571" s="220">
        <f>ROUND(I571*H571,2)</f>
        <v>0</v>
      </c>
      <c r="K571" s="216" t="s">
        <v>181</v>
      </c>
      <c r="L571" s="46"/>
      <c r="M571" s="221" t="s">
        <v>19</v>
      </c>
      <c r="N571" s="222" t="s">
        <v>42</v>
      </c>
      <c r="O571" s="86"/>
      <c r="P571" s="223">
        <f>O571*H571</f>
        <v>0</v>
      </c>
      <c r="Q571" s="223">
        <v>0</v>
      </c>
      <c r="R571" s="223">
        <f>Q571*H571</f>
        <v>0</v>
      </c>
      <c r="S571" s="223">
        <v>0.053999999999999999</v>
      </c>
      <c r="T571" s="224">
        <f>S571*H571</f>
        <v>1.6037999999999999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315</v>
      </c>
      <c r="AT571" s="225" t="s">
        <v>177</v>
      </c>
      <c r="AU571" s="225" t="s">
        <v>81</v>
      </c>
      <c r="AY571" s="19" t="s">
        <v>175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79</v>
      </c>
      <c r="BK571" s="226">
        <f>ROUND(I571*H571,2)</f>
        <v>0</v>
      </c>
      <c r="BL571" s="19" t="s">
        <v>315</v>
      </c>
      <c r="BM571" s="225" t="s">
        <v>3892</v>
      </c>
    </row>
    <row r="572" s="2" customFormat="1">
      <c r="A572" s="40"/>
      <c r="B572" s="41"/>
      <c r="C572" s="42"/>
      <c r="D572" s="227" t="s">
        <v>184</v>
      </c>
      <c r="E572" s="42"/>
      <c r="F572" s="228" t="s">
        <v>2849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184</v>
      </c>
      <c r="AU572" s="19" t="s">
        <v>81</v>
      </c>
    </row>
    <row r="573" s="2" customFormat="1">
      <c r="A573" s="40"/>
      <c r="B573" s="41"/>
      <c r="C573" s="42"/>
      <c r="D573" s="232" t="s">
        <v>186</v>
      </c>
      <c r="E573" s="42"/>
      <c r="F573" s="233" t="s">
        <v>2850</v>
      </c>
      <c r="G573" s="42"/>
      <c r="H573" s="42"/>
      <c r="I573" s="229"/>
      <c r="J573" s="42"/>
      <c r="K573" s="42"/>
      <c r="L573" s="46"/>
      <c r="M573" s="230"/>
      <c r="N573" s="231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186</v>
      </c>
      <c r="AU573" s="19" t="s">
        <v>81</v>
      </c>
    </row>
    <row r="574" s="13" customFormat="1">
      <c r="A574" s="13"/>
      <c r="B574" s="234"/>
      <c r="C574" s="235"/>
      <c r="D574" s="227" t="s">
        <v>188</v>
      </c>
      <c r="E574" s="236" t="s">
        <v>19</v>
      </c>
      <c r="F574" s="237" t="s">
        <v>3709</v>
      </c>
      <c r="G574" s="235"/>
      <c r="H574" s="236" t="s">
        <v>19</v>
      </c>
      <c r="I574" s="238"/>
      <c r="J574" s="235"/>
      <c r="K574" s="235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188</v>
      </c>
      <c r="AU574" s="243" t="s">
        <v>81</v>
      </c>
      <c r="AV574" s="13" t="s">
        <v>79</v>
      </c>
      <c r="AW574" s="13" t="s">
        <v>33</v>
      </c>
      <c r="AX574" s="13" t="s">
        <v>71</v>
      </c>
      <c r="AY574" s="243" t="s">
        <v>175</v>
      </c>
    </row>
    <row r="575" s="13" customFormat="1">
      <c r="A575" s="13"/>
      <c r="B575" s="234"/>
      <c r="C575" s="235"/>
      <c r="D575" s="227" t="s">
        <v>188</v>
      </c>
      <c r="E575" s="236" t="s">
        <v>19</v>
      </c>
      <c r="F575" s="237" t="s">
        <v>3710</v>
      </c>
      <c r="G575" s="235"/>
      <c r="H575" s="236" t="s">
        <v>19</v>
      </c>
      <c r="I575" s="238"/>
      <c r="J575" s="235"/>
      <c r="K575" s="235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188</v>
      </c>
      <c r="AU575" s="243" t="s">
        <v>81</v>
      </c>
      <c r="AV575" s="13" t="s">
        <v>79</v>
      </c>
      <c r="AW575" s="13" t="s">
        <v>33</v>
      </c>
      <c r="AX575" s="13" t="s">
        <v>71</v>
      </c>
      <c r="AY575" s="243" t="s">
        <v>175</v>
      </c>
    </row>
    <row r="576" s="14" customFormat="1">
      <c r="A576" s="14"/>
      <c r="B576" s="244"/>
      <c r="C576" s="245"/>
      <c r="D576" s="227" t="s">
        <v>188</v>
      </c>
      <c r="E576" s="246" t="s">
        <v>19</v>
      </c>
      <c r="F576" s="247" t="s">
        <v>3893</v>
      </c>
      <c r="G576" s="245"/>
      <c r="H576" s="248">
        <v>29.699999999999999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188</v>
      </c>
      <c r="AU576" s="254" t="s">
        <v>81</v>
      </c>
      <c r="AV576" s="14" t="s">
        <v>81</v>
      </c>
      <c r="AW576" s="14" t="s">
        <v>33</v>
      </c>
      <c r="AX576" s="14" t="s">
        <v>79</v>
      </c>
      <c r="AY576" s="254" t="s">
        <v>175</v>
      </c>
    </row>
    <row r="577" s="2" customFormat="1" ht="24.15" customHeight="1">
      <c r="A577" s="40"/>
      <c r="B577" s="41"/>
      <c r="C577" s="214" t="s">
        <v>666</v>
      </c>
      <c r="D577" s="214" t="s">
        <v>177</v>
      </c>
      <c r="E577" s="215" t="s">
        <v>2852</v>
      </c>
      <c r="F577" s="216" t="s">
        <v>2853</v>
      </c>
      <c r="G577" s="217" t="s">
        <v>339</v>
      </c>
      <c r="H577" s="218">
        <v>12</v>
      </c>
      <c r="I577" s="219"/>
      <c r="J577" s="220">
        <f>ROUND(I577*H577,2)</f>
        <v>0</v>
      </c>
      <c r="K577" s="216" t="s">
        <v>181</v>
      </c>
      <c r="L577" s="46"/>
      <c r="M577" s="221" t="s">
        <v>19</v>
      </c>
      <c r="N577" s="222" t="s">
        <v>42</v>
      </c>
      <c r="O577" s="86"/>
      <c r="P577" s="223">
        <f>O577*H577</f>
        <v>0</v>
      </c>
      <c r="Q577" s="223">
        <v>0</v>
      </c>
      <c r="R577" s="223">
        <f>Q577*H577</f>
        <v>0</v>
      </c>
      <c r="S577" s="223">
        <v>0.081000000000000003</v>
      </c>
      <c r="T577" s="224">
        <f>S577*H577</f>
        <v>0.97199999999999998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182</v>
      </c>
      <c r="AT577" s="225" t="s">
        <v>177</v>
      </c>
      <c r="AU577" s="225" t="s">
        <v>81</v>
      </c>
      <c r="AY577" s="19" t="s">
        <v>175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79</v>
      </c>
      <c r="BK577" s="226">
        <f>ROUND(I577*H577,2)</f>
        <v>0</v>
      </c>
      <c r="BL577" s="19" t="s">
        <v>182</v>
      </c>
      <c r="BM577" s="225" t="s">
        <v>3894</v>
      </c>
    </row>
    <row r="578" s="2" customFormat="1">
      <c r="A578" s="40"/>
      <c r="B578" s="41"/>
      <c r="C578" s="42"/>
      <c r="D578" s="227" t="s">
        <v>184</v>
      </c>
      <c r="E578" s="42"/>
      <c r="F578" s="228" t="s">
        <v>2855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184</v>
      </c>
      <c r="AU578" s="19" t="s">
        <v>81</v>
      </c>
    </row>
    <row r="579" s="2" customFormat="1">
      <c r="A579" s="40"/>
      <c r="B579" s="41"/>
      <c r="C579" s="42"/>
      <c r="D579" s="232" t="s">
        <v>186</v>
      </c>
      <c r="E579" s="42"/>
      <c r="F579" s="233" t="s">
        <v>2856</v>
      </c>
      <c r="G579" s="42"/>
      <c r="H579" s="42"/>
      <c r="I579" s="229"/>
      <c r="J579" s="42"/>
      <c r="K579" s="42"/>
      <c r="L579" s="46"/>
      <c r="M579" s="230"/>
      <c r="N579" s="231"/>
      <c r="O579" s="86"/>
      <c r="P579" s="86"/>
      <c r="Q579" s="86"/>
      <c r="R579" s="86"/>
      <c r="S579" s="86"/>
      <c r="T579" s="87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186</v>
      </c>
      <c r="AU579" s="19" t="s">
        <v>81</v>
      </c>
    </row>
    <row r="580" s="13" customFormat="1">
      <c r="A580" s="13"/>
      <c r="B580" s="234"/>
      <c r="C580" s="235"/>
      <c r="D580" s="227" t="s">
        <v>188</v>
      </c>
      <c r="E580" s="236" t="s">
        <v>19</v>
      </c>
      <c r="F580" s="237" t="s">
        <v>3709</v>
      </c>
      <c r="G580" s="235"/>
      <c r="H580" s="236" t="s">
        <v>19</v>
      </c>
      <c r="I580" s="238"/>
      <c r="J580" s="235"/>
      <c r="K580" s="235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188</v>
      </c>
      <c r="AU580" s="243" t="s">
        <v>81</v>
      </c>
      <c r="AV580" s="13" t="s">
        <v>79</v>
      </c>
      <c r="AW580" s="13" t="s">
        <v>33</v>
      </c>
      <c r="AX580" s="13" t="s">
        <v>71</v>
      </c>
      <c r="AY580" s="243" t="s">
        <v>175</v>
      </c>
    </row>
    <row r="581" s="14" customFormat="1">
      <c r="A581" s="14"/>
      <c r="B581" s="244"/>
      <c r="C581" s="245"/>
      <c r="D581" s="227" t="s">
        <v>188</v>
      </c>
      <c r="E581" s="246" t="s">
        <v>19</v>
      </c>
      <c r="F581" s="247" t="s">
        <v>3895</v>
      </c>
      <c r="G581" s="245"/>
      <c r="H581" s="248">
        <v>12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188</v>
      </c>
      <c r="AU581" s="254" t="s">
        <v>81</v>
      </c>
      <c r="AV581" s="14" t="s">
        <v>81</v>
      </c>
      <c r="AW581" s="14" t="s">
        <v>33</v>
      </c>
      <c r="AX581" s="14" t="s">
        <v>79</v>
      </c>
      <c r="AY581" s="254" t="s">
        <v>175</v>
      </c>
    </row>
    <row r="582" s="2" customFormat="1" ht="37.8" customHeight="1">
      <c r="A582" s="40"/>
      <c r="B582" s="41"/>
      <c r="C582" s="214" t="s">
        <v>672</v>
      </c>
      <c r="D582" s="214" t="s">
        <v>177</v>
      </c>
      <c r="E582" s="215" t="s">
        <v>3896</v>
      </c>
      <c r="F582" s="216" t="s">
        <v>3897</v>
      </c>
      <c r="G582" s="217" t="s">
        <v>248</v>
      </c>
      <c r="H582" s="218">
        <v>368.95100000000002</v>
      </c>
      <c r="I582" s="219"/>
      <c r="J582" s="220">
        <f>ROUND(I582*H582,2)</f>
        <v>0</v>
      </c>
      <c r="K582" s="216" t="s">
        <v>181</v>
      </c>
      <c r="L582" s="46"/>
      <c r="M582" s="221" t="s">
        <v>19</v>
      </c>
      <c r="N582" s="222" t="s">
        <v>42</v>
      </c>
      <c r="O582" s="86"/>
      <c r="P582" s="223">
        <f>O582*H582</f>
        <v>0</v>
      </c>
      <c r="Q582" s="223">
        <v>0</v>
      </c>
      <c r="R582" s="223">
        <f>Q582*H582</f>
        <v>0</v>
      </c>
      <c r="S582" s="223">
        <v>0.016</v>
      </c>
      <c r="T582" s="224">
        <f>S582*H582</f>
        <v>5.9032160000000005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182</v>
      </c>
      <c r="AT582" s="225" t="s">
        <v>177</v>
      </c>
      <c r="AU582" s="225" t="s">
        <v>81</v>
      </c>
      <c r="AY582" s="19" t="s">
        <v>175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79</v>
      </c>
      <c r="BK582" s="226">
        <f>ROUND(I582*H582,2)</f>
        <v>0</v>
      </c>
      <c r="BL582" s="19" t="s">
        <v>182</v>
      </c>
      <c r="BM582" s="225" t="s">
        <v>3898</v>
      </c>
    </row>
    <row r="583" s="2" customFormat="1">
      <c r="A583" s="40"/>
      <c r="B583" s="41"/>
      <c r="C583" s="42"/>
      <c r="D583" s="227" t="s">
        <v>184</v>
      </c>
      <c r="E583" s="42"/>
      <c r="F583" s="228" t="s">
        <v>3899</v>
      </c>
      <c r="G583" s="42"/>
      <c r="H583" s="42"/>
      <c r="I583" s="229"/>
      <c r="J583" s="42"/>
      <c r="K583" s="42"/>
      <c r="L583" s="46"/>
      <c r="M583" s="230"/>
      <c r="N583" s="231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184</v>
      </c>
      <c r="AU583" s="19" t="s">
        <v>81</v>
      </c>
    </row>
    <row r="584" s="2" customFormat="1">
      <c r="A584" s="40"/>
      <c r="B584" s="41"/>
      <c r="C584" s="42"/>
      <c r="D584" s="232" t="s">
        <v>186</v>
      </c>
      <c r="E584" s="42"/>
      <c r="F584" s="233" t="s">
        <v>3900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186</v>
      </c>
      <c r="AU584" s="19" t="s">
        <v>81</v>
      </c>
    </row>
    <row r="585" s="13" customFormat="1">
      <c r="A585" s="13"/>
      <c r="B585" s="234"/>
      <c r="C585" s="235"/>
      <c r="D585" s="227" t="s">
        <v>188</v>
      </c>
      <c r="E585" s="236" t="s">
        <v>19</v>
      </c>
      <c r="F585" s="237" t="s">
        <v>685</v>
      </c>
      <c r="G585" s="235"/>
      <c r="H585" s="236" t="s">
        <v>19</v>
      </c>
      <c r="I585" s="238"/>
      <c r="J585" s="235"/>
      <c r="K585" s="235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188</v>
      </c>
      <c r="AU585" s="243" t="s">
        <v>81</v>
      </c>
      <c r="AV585" s="13" t="s">
        <v>79</v>
      </c>
      <c r="AW585" s="13" t="s">
        <v>33</v>
      </c>
      <c r="AX585" s="13" t="s">
        <v>71</v>
      </c>
      <c r="AY585" s="243" t="s">
        <v>175</v>
      </c>
    </row>
    <row r="586" s="13" customFormat="1">
      <c r="A586" s="13"/>
      <c r="B586" s="234"/>
      <c r="C586" s="235"/>
      <c r="D586" s="227" t="s">
        <v>188</v>
      </c>
      <c r="E586" s="236" t="s">
        <v>19</v>
      </c>
      <c r="F586" s="237" t="s">
        <v>3729</v>
      </c>
      <c r="G586" s="235"/>
      <c r="H586" s="236" t="s">
        <v>19</v>
      </c>
      <c r="I586" s="238"/>
      <c r="J586" s="235"/>
      <c r="K586" s="235"/>
      <c r="L586" s="239"/>
      <c r="M586" s="240"/>
      <c r="N586" s="241"/>
      <c r="O586" s="241"/>
      <c r="P586" s="241"/>
      <c r="Q586" s="241"/>
      <c r="R586" s="241"/>
      <c r="S586" s="241"/>
      <c r="T586" s="24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3" t="s">
        <v>188</v>
      </c>
      <c r="AU586" s="243" t="s">
        <v>81</v>
      </c>
      <c r="AV586" s="13" t="s">
        <v>79</v>
      </c>
      <c r="AW586" s="13" t="s">
        <v>33</v>
      </c>
      <c r="AX586" s="13" t="s">
        <v>71</v>
      </c>
      <c r="AY586" s="243" t="s">
        <v>175</v>
      </c>
    </row>
    <row r="587" s="13" customFormat="1">
      <c r="A587" s="13"/>
      <c r="B587" s="234"/>
      <c r="C587" s="235"/>
      <c r="D587" s="227" t="s">
        <v>188</v>
      </c>
      <c r="E587" s="236" t="s">
        <v>19</v>
      </c>
      <c r="F587" s="237" t="s">
        <v>3738</v>
      </c>
      <c r="G587" s="235"/>
      <c r="H587" s="236" t="s">
        <v>19</v>
      </c>
      <c r="I587" s="238"/>
      <c r="J587" s="235"/>
      <c r="K587" s="235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188</v>
      </c>
      <c r="AU587" s="243" t="s">
        <v>81</v>
      </c>
      <c r="AV587" s="13" t="s">
        <v>79</v>
      </c>
      <c r="AW587" s="13" t="s">
        <v>33</v>
      </c>
      <c r="AX587" s="13" t="s">
        <v>71</v>
      </c>
      <c r="AY587" s="243" t="s">
        <v>175</v>
      </c>
    </row>
    <row r="588" s="14" customFormat="1">
      <c r="A588" s="14"/>
      <c r="B588" s="244"/>
      <c r="C588" s="245"/>
      <c r="D588" s="227" t="s">
        <v>188</v>
      </c>
      <c r="E588" s="246" t="s">
        <v>19</v>
      </c>
      <c r="F588" s="247" t="s">
        <v>3739</v>
      </c>
      <c r="G588" s="245"/>
      <c r="H588" s="248">
        <v>29.024999999999999</v>
      </c>
      <c r="I588" s="249"/>
      <c r="J588" s="245"/>
      <c r="K588" s="245"/>
      <c r="L588" s="250"/>
      <c r="M588" s="251"/>
      <c r="N588" s="252"/>
      <c r="O588" s="252"/>
      <c r="P588" s="252"/>
      <c r="Q588" s="252"/>
      <c r="R588" s="252"/>
      <c r="S588" s="252"/>
      <c r="T588" s="253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4" t="s">
        <v>188</v>
      </c>
      <c r="AU588" s="254" t="s">
        <v>81</v>
      </c>
      <c r="AV588" s="14" t="s">
        <v>81</v>
      </c>
      <c r="AW588" s="14" t="s">
        <v>33</v>
      </c>
      <c r="AX588" s="14" t="s">
        <v>71</v>
      </c>
      <c r="AY588" s="254" t="s">
        <v>175</v>
      </c>
    </row>
    <row r="589" s="14" customFormat="1">
      <c r="A589" s="14"/>
      <c r="B589" s="244"/>
      <c r="C589" s="245"/>
      <c r="D589" s="227" t="s">
        <v>188</v>
      </c>
      <c r="E589" s="246" t="s">
        <v>19</v>
      </c>
      <c r="F589" s="247" t="s">
        <v>3740</v>
      </c>
      <c r="G589" s="245"/>
      <c r="H589" s="248">
        <v>6.891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188</v>
      </c>
      <c r="AU589" s="254" t="s">
        <v>81</v>
      </c>
      <c r="AV589" s="14" t="s">
        <v>81</v>
      </c>
      <c r="AW589" s="14" t="s">
        <v>33</v>
      </c>
      <c r="AX589" s="14" t="s">
        <v>71</v>
      </c>
      <c r="AY589" s="254" t="s">
        <v>175</v>
      </c>
    </row>
    <row r="590" s="14" customFormat="1">
      <c r="A590" s="14"/>
      <c r="B590" s="244"/>
      <c r="C590" s="245"/>
      <c r="D590" s="227" t="s">
        <v>188</v>
      </c>
      <c r="E590" s="246" t="s">
        <v>19</v>
      </c>
      <c r="F590" s="247" t="s">
        <v>3741</v>
      </c>
      <c r="G590" s="245"/>
      <c r="H590" s="248">
        <v>9.1120000000000001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188</v>
      </c>
      <c r="AU590" s="254" t="s">
        <v>81</v>
      </c>
      <c r="AV590" s="14" t="s">
        <v>81</v>
      </c>
      <c r="AW590" s="14" t="s">
        <v>33</v>
      </c>
      <c r="AX590" s="14" t="s">
        <v>71</v>
      </c>
      <c r="AY590" s="254" t="s">
        <v>175</v>
      </c>
    </row>
    <row r="591" s="14" customFormat="1">
      <c r="A591" s="14"/>
      <c r="B591" s="244"/>
      <c r="C591" s="245"/>
      <c r="D591" s="227" t="s">
        <v>188</v>
      </c>
      <c r="E591" s="246" t="s">
        <v>19</v>
      </c>
      <c r="F591" s="247" t="s">
        <v>3742</v>
      </c>
      <c r="G591" s="245"/>
      <c r="H591" s="248">
        <v>7.6840000000000002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188</v>
      </c>
      <c r="AU591" s="254" t="s">
        <v>81</v>
      </c>
      <c r="AV591" s="14" t="s">
        <v>81</v>
      </c>
      <c r="AW591" s="14" t="s">
        <v>33</v>
      </c>
      <c r="AX591" s="14" t="s">
        <v>71</v>
      </c>
      <c r="AY591" s="254" t="s">
        <v>175</v>
      </c>
    </row>
    <row r="592" s="16" customFormat="1">
      <c r="A592" s="16"/>
      <c r="B592" s="266"/>
      <c r="C592" s="267"/>
      <c r="D592" s="227" t="s">
        <v>188</v>
      </c>
      <c r="E592" s="268" t="s">
        <v>19</v>
      </c>
      <c r="F592" s="269" t="s">
        <v>271</v>
      </c>
      <c r="G592" s="267"/>
      <c r="H592" s="270">
        <v>52.712000000000003</v>
      </c>
      <c r="I592" s="271"/>
      <c r="J592" s="267"/>
      <c r="K592" s="267"/>
      <c r="L592" s="272"/>
      <c r="M592" s="273"/>
      <c r="N592" s="274"/>
      <c r="O592" s="274"/>
      <c r="P592" s="274"/>
      <c r="Q592" s="274"/>
      <c r="R592" s="274"/>
      <c r="S592" s="274"/>
      <c r="T592" s="275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T592" s="276" t="s">
        <v>188</v>
      </c>
      <c r="AU592" s="276" t="s">
        <v>81</v>
      </c>
      <c r="AV592" s="16" t="s">
        <v>207</v>
      </c>
      <c r="AW592" s="16" t="s">
        <v>33</v>
      </c>
      <c r="AX592" s="16" t="s">
        <v>71</v>
      </c>
      <c r="AY592" s="276" t="s">
        <v>175</v>
      </c>
    </row>
    <row r="593" s="14" customFormat="1">
      <c r="A593" s="14"/>
      <c r="B593" s="244"/>
      <c r="C593" s="245"/>
      <c r="D593" s="227" t="s">
        <v>188</v>
      </c>
      <c r="E593" s="246" t="s">
        <v>19</v>
      </c>
      <c r="F593" s="247" t="s">
        <v>3748</v>
      </c>
      <c r="G593" s="245"/>
      <c r="H593" s="248">
        <v>146.874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188</v>
      </c>
      <c r="AU593" s="254" t="s">
        <v>81</v>
      </c>
      <c r="AV593" s="14" t="s">
        <v>81</v>
      </c>
      <c r="AW593" s="14" t="s">
        <v>33</v>
      </c>
      <c r="AX593" s="14" t="s">
        <v>71</v>
      </c>
      <c r="AY593" s="254" t="s">
        <v>175</v>
      </c>
    </row>
    <row r="594" s="14" customFormat="1">
      <c r="A594" s="14"/>
      <c r="B594" s="244"/>
      <c r="C594" s="245"/>
      <c r="D594" s="227" t="s">
        <v>188</v>
      </c>
      <c r="E594" s="246" t="s">
        <v>19</v>
      </c>
      <c r="F594" s="247" t="s">
        <v>3749</v>
      </c>
      <c r="G594" s="245"/>
      <c r="H594" s="248">
        <v>146.58000000000001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188</v>
      </c>
      <c r="AU594" s="254" t="s">
        <v>81</v>
      </c>
      <c r="AV594" s="14" t="s">
        <v>81</v>
      </c>
      <c r="AW594" s="14" t="s">
        <v>33</v>
      </c>
      <c r="AX594" s="14" t="s">
        <v>71</v>
      </c>
      <c r="AY594" s="254" t="s">
        <v>175</v>
      </c>
    </row>
    <row r="595" s="14" customFormat="1">
      <c r="A595" s="14"/>
      <c r="B595" s="244"/>
      <c r="C595" s="245"/>
      <c r="D595" s="227" t="s">
        <v>188</v>
      </c>
      <c r="E595" s="246" t="s">
        <v>19</v>
      </c>
      <c r="F595" s="247" t="s">
        <v>3750</v>
      </c>
      <c r="G595" s="245"/>
      <c r="H595" s="248">
        <v>63.240000000000002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188</v>
      </c>
      <c r="AU595" s="254" t="s">
        <v>81</v>
      </c>
      <c r="AV595" s="14" t="s">
        <v>81</v>
      </c>
      <c r="AW595" s="14" t="s">
        <v>33</v>
      </c>
      <c r="AX595" s="14" t="s">
        <v>71</v>
      </c>
      <c r="AY595" s="254" t="s">
        <v>175</v>
      </c>
    </row>
    <row r="596" s="14" customFormat="1">
      <c r="A596" s="14"/>
      <c r="B596" s="244"/>
      <c r="C596" s="245"/>
      <c r="D596" s="227" t="s">
        <v>188</v>
      </c>
      <c r="E596" s="246" t="s">
        <v>19</v>
      </c>
      <c r="F596" s="247" t="s">
        <v>3751</v>
      </c>
      <c r="G596" s="245"/>
      <c r="H596" s="248">
        <v>63.240000000000002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188</v>
      </c>
      <c r="AU596" s="254" t="s">
        <v>81</v>
      </c>
      <c r="AV596" s="14" t="s">
        <v>81</v>
      </c>
      <c r="AW596" s="14" t="s">
        <v>33</v>
      </c>
      <c r="AX596" s="14" t="s">
        <v>71</v>
      </c>
      <c r="AY596" s="254" t="s">
        <v>175</v>
      </c>
    </row>
    <row r="597" s="14" customFormat="1">
      <c r="A597" s="14"/>
      <c r="B597" s="244"/>
      <c r="C597" s="245"/>
      <c r="D597" s="227" t="s">
        <v>188</v>
      </c>
      <c r="E597" s="246" t="s">
        <v>19</v>
      </c>
      <c r="F597" s="247" t="s">
        <v>3752</v>
      </c>
      <c r="G597" s="245"/>
      <c r="H597" s="248">
        <v>-103.69499999999999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188</v>
      </c>
      <c r="AU597" s="254" t="s">
        <v>81</v>
      </c>
      <c r="AV597" s="14" t="s">
        <v>81</v>
      </c>
      <c r="AW597" s="14" t="s">
        <v>33</v>
      </c>
      <c r="AX597" s="14" t="s">
        <v>71</v>
      </c>
      <c r="AY597" s="254" t="s">
        <v>175</v>
      </c>
    </row>
    <row r="598" s="16" customFormat="1">
      <c r="A598" s="16"/>
      <c r="B598" s="266"/>
      <c r="C598" s="267"/>
      <c r="D598" s="227" t="s">
        <v>188</v>
      </c>
      <c r="E598" s="268" t="s">
        <v>19</v>
      </c>
      <c r="F598" s="269" t="s">
        <v>271</v>
      </c>
      <c r="G598" s="267"/>
      <c r="H598" s="270">
        <v>316.23899999999998</v>
      </c>
      <c r="I598" s="271"/>
      <c r="J598" s="267"/>
      <c r="K598" s="267"/>
      <c r="L598" s="272"/>
      <c r="M598" s="273"/>
      <c r="N598" s="274"/>
      <c r="O598" s="274"/>
      <c r="P598" s="274"/>
      <c r="Q598" s="274"/>
      <c r="R598" s="274"/>
      <c r="S598" s="274"/>
      <c r="T598" s="275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T598" s="276" t="s">
        <v>188</v>
      </c>
      <c r="AU598" s="276" t="s">
        <v>81</v>
      </c>
      <c r="AV598" s="16" t="s">
        <v>207</v>
      </c>
      <c r="AW598" s="16" t="s">
        <v>33</v>
      </c>
      <c r="AX598" s="16" t="s">
        <v>71</v>
      </c>
      <c r="AY598" s="276" t="s">
        <v>175</v>
      </c>
    </row>
    <row r="599" s="15" customFormat="1">
      <c r="A599" s="15"/>
      <c r="B599" s="255"/>
      <c r="C599" s="256"/>
      <c r="D599" s="227" t="s">
        <v>188</v>
      </c>
      <c r="E599" s="257" t="s">
        <v>19</v>
      </c>
      <c r="F599" s="258" t="s">
        <v>206</v>
      </c>
      <c r="G599" s="256"/>
      <c r="H599" s="259">
        <v>368.95100000000002</v>
      </c>
      <c r="I599" s="260"/>
      <c r="J599" s="256"/>
      <c r="K599" s="256"/>
      <c r="L599" s="261"/>
      <c r="M599" s="262"/>
      <c r="N599" s="263"/>
      <c r="O599" s="263"/>
      <c r="P599" s="263"/>
      <c r="Q599" s="263"/>
      <c r="R599" s="263"/>
      <c r="S599" s="263"/>
      <c r="T599" s="264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5" t="s">
        <v>188</v>
      </c>
      <c r="AU599" s="265" t="s">
        <v>81</v>
      </c>
      <c r="AV599" s="15" t="s">
        <v>182</v>
      </c>
      <c r="AW599" s="15" t="s">
        <v>33</v>
      </c>
      <c r="AX599" s="15" t="s">
        <v>79</v>
      </c>
      <c r="AY599" s="265" t="s">
        <v>175</v>
      </c>
    </row>
    <row r="600" s="2" customFormat="1" ht="24.15" customHeight="1">
      <c r="A600" s="40"/>
      <c r="B600" s="41"/>
      <c r="C600" s="214" t="s">
        <v>679</v>
      </c>
      <c r="D600" s="214" t="s">
        <v>177</v>
      </c>
      <c r="E600" s="215" t="s">
        <v>3901</v>
      </c>
      <c r="F600" s="216" t="s">
        <v>3902</v>
      </c>
      <c r="G600" s="217" t="s">
        <v>248</v>
      </c>
      <c r="H600" s="218">
        <v>10.371</v>
      </c>
      <c r="I600" s="219"/>
      <c r="J600" s="220">
        <f>ROUND(I600*H600,2)</f>
        <v>0</v>
      </c>
      <c r="K600" s="216" t="s">
        <v>181</v>
      </c>
      <c r="L600" s="46"/>
      <c r="M600" s="221" t="s">
        <v>19</v>
      </c>
      <c r="N600" s="222" t="s">
        <v>42</v>
      </c>
      <c r="O600" s="86"/>
      <c r="P600" s="223">
        <f>O600*H600</f>
        <v>0</v>
      </c>
      <c r="Q600" s="223">
        <v>0</v>
      </c>
      <c r="R600" s="223">
        <f>Q600*H600</f>
        <v>0</v>
      </c>
      <c r="S600" s="223">
        <v>0.088999999999999996</v>
      </c>
      <c r="T600" s="224">
        <f>S600*H600</f>
        <v>0.92301900000000003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182</v>
      </c>
      <c r="AT600" s="225" t="s">
        <v>177</v>
      </c>
      <c r="AU600" s="225" t="s">
        <v>81</v>
      </c>
      <c r="AY600" s="19" t="s">
        <v>175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79</v>
      </c>
      <c r="BK600" s="226">
        <f>ROUND(I600*H600,2)</f>
        <v>0</v>
      </c>
      <c r="BL600" s="19" t="s">
        <v>182</v>
      </c>
      <c r="BM600" s="225" t="s">
        <v>3903</v>
      </c>
    </row>
    <row r="601" s="2" customFormat="1">
      <c r="A601" s="40"/>
      <c r="B601" s="41"/>
      <c r="C601" s="42"/>
      <c r="D601" s="227" t="s">
        <v>184</v>
      </c>
      <c r="E601" s="42"/>
      <c r="F601" s="228" t="s">
        <v>3904</v>
      </c>
      <c r="G601" s="42"/>
      <c r="H601" s="42"/>
      <c r="I601" s="229"/>
      <c r="J601" s="42"/>
      <c r="K601" s="42"/>
      <c r="L601" s="46"/>
      <c r="M601" s="230"/>
      <c r="N601" s="231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184</v>
      </c>
      <c r="AU601" s="19" t="s">
        <v>81</v>
      </c>
    </row>
    <row r="602" s="2" customFormat="1">
      <c r="A602" s="40"/>
      <c r="B602" s="41"/>
      <c r="C602" s="42"/>
      <c r="D602" s="232" t="s">
        <v>186</v>
      </c>
      <c r="E602" s="42"/>
      <c r="F602" s="233" t="s">
        <v>3905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186</v>
      </c>
      <c r="AU602" s="19" t="s">
        <v>81</v>
      </c>
    </row>
    <row r="603" s="13" customFormat="1">
      <c r="A603" s="13"/>
      <c r="B603" s="234"/>
      <c r="C603" s="235"/>
      <c r="D603" s="227" t="s">
        <v>188</v>
      </c>
      <c r="E603" s="236" t="s">
        <v>19</v>
      </c>
      <c r="F603" s="237" t="s">
        <v>685</v>
      </c>
      <c r="G603" s="235"/>
      <c r="H603" s="236" t="s">
        <v>19</v>
      </c>
      <c r="I603" s="238"/>
      <c r="J603" s="235"/>
      <c r="K603" s="235"/>
      <c r="L603" s="239"/>
      <c r="M603" s="240"/>
      <c r="N603" s="241"/>
      <c r="O603" s="241"/>
      <c r="P603" s="241"/>
      <c r="Q603" s="241"/>
      <c r="R603" s="241"/>
      <c r="S603" s="241"/>
      <c r="T603" s="24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3" t="s">
        <v>188</v>
      </c>
      <c r="AU603" s="243" t="s">
        <v>81</v>
      </c>
      <c r="AV603" s="13" t="s">
        <v>79</v>
      </c>
      <c r="AW603" s="13" t="s">
        <v>33</v>
      </c>
      <c r="AX603" s="13" t="s">
        <v>71</v>
      </c>
      <c r="AY603" s="243" t="s">
        <v>175</v>
      </c>
    </row>
    <row r="604" s="13" customFormat="1">
      <c r="A604" s="13"/>
      <c r="B604" s="234"/>
      <c r="C604" s="235"/>
      <c r="D604" s="227" t="s">
        <v>188</v>
      </c>
      <c r="E604" s="236" t="s">
        <v>19</v>
      </c>
      <c r="F604" s="237" t="s">
        <v>3729</v>
      </c>
      <c r="G604" s="235"/>
      <c r="H604" s="236" t="s">
        <v>19</v>
      </c>
      <c r="I604" s="238"/>
      <c r="J604" s="235"/>
      <c r="K604" s="235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188</v>
      </c>
      <c r="AU604" s="243" t="s">
        <v>81</v>
      </c>
      <c r="AV604" s="13" t="s">
        <v>79</v>
      </c>
      <c r="AW604" s="13" t="s">
        <v>33</v>
      </c>
      <c r="AX604" s="13" t="s">
        <v>71</v>
      </c>
      <c r="AY604" s="243" t="s">
        <v>175</v>
      </c>
    </row>
    <row r="605" s="14" customFormat="1">
      <c r="A605" s="14"/>
      <c r="B605" s="244"/>
      <c r="C605" s="245"/>
      <c r="D605" s="227" t="s">
        <v>188</v>
      </c>
      <c r="E605" s="246" t="s">
        <v>19</v>
      </c>
      <c r="F605" s="247" t="s">
        <v>3906</v>
      </c>
      <c r="G605" s="245"/>
      <c r="H605" s="248">
        <v>10.371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188</v>
      </c>
      <c r="AU605" s="254" t="s">
        <v>81</v>
      </c>
      <c r="AV605" s="14" t="s">
        <v>81</v>
      </c>
      <c r="AW605" s="14" t="s">
        <v>33</v>
      </c>
      <c r="AX605" s="14" t="s">
        <v>79</v>
      </c>
      <c r="AY605" s="254" t="s">
        <v>175</v>
      </c>
    </row>
    <row r="606" s="2" customFormat="1" ht="24.15" customHeight="1">
      <c r="A606" s="40"/>
      <c r="B606" s="41"/>
      <c r="C606" s="214" t="s">
        <v>688</v>
      </c>
      <c r="D606" s="214" t="s">
        <v>177</v>
      </c>
      <c r="E606" s="215" t="s">
        <v>3907</v>
      </c>
      <c r="F606" s="216" t="s">
        <v>3908</v>
      </c>
      <c r="G606" s="217" t="s">
        <v>339</v>
      </c>
      <c r="H606" s="218">
        <v>2.5499999999999998</v>
      </c>
      <c r="I606" s="219"/>
      <c r="J606" s="220">
        <f>ROUND(I606*H606,2)</f>
        <v>0</v>
      </c>
      <c r="K606" s="216" t="s">
        <v>181</v>
      </c>
      <c r="L606" s="46"/>
      <c r="M606" s="221" t="s">
        <v>19</v>
      </c>
      <c r="N606" s="222" t="s">
        <v>42</v>
      </c>
      <c r="O606" s="86"/>
      <c r="P606" s="223">
        <f>O606*H606</f>
        <v>0</v>
      </c>
      <c r="Q606" s="223">
        <v>0.00123</v>
      </c>
      <c r="R606" s="223">
        <f>Q606*H606</f>
        <v>0.0031364999999999995</v>
      </c>
      <c r="S606" s="223">
        <v>0.017000000000000001</v>
      </c>
      <c r="T606" s="224">
        <f>S606*H606</f>
        <v>0.04335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182</v>
      </c>
      <c r="AT606" s="225" t="s">
        <v>177</v>
      </c>
      <c r="AU606" s="225" t="s">
        <v>81</v>
      </c>
      <c r="AY606" s="19" t="s">
        <v>175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79</v>
      </c>
      <c r="BK606" s="226">
        <f>ROUND(I606*H606,2)</f>
        <v>0</v>
      </c>
      <c r="BL606" s="19" t="s">
        <v>182</v>
      </c>
      <c r="BM606" s="225" t="s">
        <v>3909</v>
      </c>
    </row>
    <row r="607" s="2" customFormat="1">
      <c r="A607" s="40"/>
      <c r="B607" s="41"/>
      <c r="C607" s="42"/>
      <c r="D607" s="227" t="s">
        <v>184</v>
      </c>
      <c r="E607" s="42"/>
      <c r="F607" s="228" t="s">
        <v>3910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184</v>
      </c>
      <c r="AU607" s="19" t="s">
        <v>81</v>
      </c>
    </row>
    <row r="608" s="2" customFormat="1">
      <c r="A608" s="40"/>
      <c r="B608" s="41"/>
      <c r="C608" s="42"/>
      <c r="D608" s="232" t="s">
        <v>186</v>
      </c>
      <c r="E608" s="42"/>
      <c r="F608" s="233" t="s">
        <v>3911</v>
      </c>
      <c r="G608" s="42"/>
      <c r="H608" s="42"/>
      <c r="I608" s="229"/>
      <c r="J608" s="42"/>
      <c r="K608" s="42"/>
      <c r="L608" s="46"/>
      <c r="M608" s="230"/>
      <c r="N608" s="231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186</v>
      </c>
      <c r="AU608" s="19" t="s">
        <v>81</v>
      </c>
    </row>
    <row r="609" s="14" customFormat="1">
      <c r="A609" s="14"/>
      <c r="B609" s="244"/>
      <c r="C609" s="245"/>
      <c r="D609" s="227" t="s">
        <v>188</v>
      </c>
      <c r="E609" s="246" t="s">
        <v>19</v>
      </c>
      <c r="F609" s="247" t="s">
        <v>3912</v>
      </c>
      <c r="G609" s="245"/>
      <c r="H609" s="248">
        <v>2.5499999999999998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188</v>
      </c>
      <c r="AU609" s="254" t="s">
        <v>81</v>
      </c>
      <c r="AV609" s="14" t="s">
        <v>81</v>
      </c>
      <c r="AW609" s="14" t="s">
        <v>33</v>
      </c>
      <c r="AX609" s="14" t="s">
        <v>79</v>
      </c>
      <c r="AY609" s="254" t="s">
        <v>175</v>
      </c>
    </row>
    <row r="610" s="2" customFormat="1" ht="24.15" customHeight="1">
      <c r="A610" s="40"/>
      <c r="B610" s="41"/>
      <c r="C610" s="214" t="s">
        <v>601</v>
      </c>
      <c r="D610" s="214" t="s">
        <v>177</v>
      </c>
      <c r="E610" s="215" t="s">
        <v>3913</v>
      </c>
      <c r="F610" s="216" t="s">
        <v>3914</v>
      </c>
      <c r="G610" s="217" t="s">
        <v>339</v>
      </c>
      <c r="H610" s="218">
        <v>2.2000000000000002</v>
      </c>
      <c r="I610" s="219"/>
      <c r="J610" s="220">
        <f>ROUND(I610*H610,2)</f>
        <v>0</v>
      </c>
      <c r="K610" s="216" t="s">
        <v>181</v>
      </c>
      <c r="L610" s="46"/>
      <c r="M610" s="221" t="s">
        <v>19</v>
      </c>
      <c r="N610" s="222" t="s">
        <v>42</v>
      </c>
      <c r="O610" s="86"/>
      <c r="P610" s="223">
        <f>O610*H610</f>
        <v>0</v>
      </c>
      <c r="Q610" s="223">
        <v>0.0044999999999999997</v>
      </c>
      <c r="R610" s="223">
        <f>Q610*H610</f>
        <v>0.0099000000000000008</v>
      </c>
      <c r="S610" s="223">
        <v>0.27000000000000002</v>
      </c>
      <c r="T610" s="224">
        <f>S610*H610</f>
        <v>0.59400000000000008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182</v>
      </c>
      <c r="AT610" s="225" t="s">
        <v>177</v>
      </c>
      <c r="AU610" s="225" t="s">
        <v>81</v>
      </c>
      <c r="AY610" s="19" t="s">
        <v>175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79</v>
      </c>
      <c r="BK610" s="226">
        <f>ROUND(I610*H610,2)</f>
        <v>0</v>
      </c>
      <c r="BL610" s="19" t="s">
        <v>182</v>
      </c>
      <c r="BM610" s="225" t="s">
        <v>3915</v>
      </c>
    </row>
    <row r="611" s="2" customFormat="1">
      <c r="A611" s="40"/>
      <c r="B611" s="41"/>
      <c r="C611" s="42"/>
      <c r="D611" s="227" t="s">
        <v>184</v>
      </c>
      <c r="E611" s="42"/>
      <c r="F611" s="228" t="s">
        <v>3916</v>
      </c>
      <c r="G611" s="42"/>
      <c r="H611" s="42"/>
      <c r="I611" s="229"/>
      <c r="J611" s="42"/>
      <c r="K611" s="42"/>
      <c r="L611" s="46"/>
      <c r="M611" s="230"/>
      <c r="N611" s="231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184</v>
      </c>
      <c r="AU611" s="19" t="s">
        <v>81</v>
      </c>
    </row>
    <row r="612" s="2" customFormat="1">
      <c r="A612" s="40"/>
      <c r="B612" s="41"/>
      <c r="C612" s="42"/>
      <c r="D612" s="232" t="s">
        <v>186</v>
      </c>
      <c r="E612" s="42"/>
      <c r="F612" s="233" t="s">
        <v>3917</v>
      </c>
      <c r="G612" s="42"/>
      <c r="H612" s="42"/>
      <c r="I612" s="229"/>
      <c r="J612" s="42"/>
      <c r="K612" s="42"/>
      <c r="L612" s="46"/>
      <c r="M612" s="230"/>
      <c r="N612" s="231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186</v>
      </c>
      <c r="AU612" s="19" t="s">
        <v>81</v>
      </c>
    </row>
    <row r="613" s="14" customFormat="1">
      <c r="A613" s="14"/>
      <c r="B613" s="244"/>
      <c r="C613" s="245"/>
      <c r="D613" s="227" t="s">
        <v>188</v>
      </c>
      <c r="E613" s="246" t="s">
        <v>19</v>
      </c>
      <c r="F613" s="247" t="s">
        <v>3918</v>
      </c>
      <c r="G613" s="245"/>
      <c r="H613" s="248">
        <v>2.2000000000000002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188</v>
      </c>
      <c r="AU613" s="254" t="s">
        <v>81</v>
      </c>
      <c r="AV613" s="14" t="s">
        <v>81</v>
      </c>
      <c r="AW613" s="14" t="s">
        <v>33</v>
      </c>
      <c r="AX613" s="14" t="s">
        <v>79</v>
      </c>
      <c r="AY613" s="254" t="s">
        <v>175</v>
      </c>
    </row>
    <row r="614" s="2" customFormat="1" ht="24.15" customHeight="1">
      <c r="A614" s="40"/>
      <c r="B614" s="41"/>
      <c r="C614" s="214" t="s">
        <v>650</v>
      </c>
      <c r="D614" s="214" t="s">
        <v>177</v>
      </c>
      <c r="E614" s="215" t="s">
        <v>3919</v>
      </c>
      <c r="F614" s="216" t="s">
        <v>3920</v>
      </c>
      <c r="G614" s="217" t="s">
        <v>339</v>
      </c>
      <c r="H614" s="218">
        <v>0.40000000000000002</v>
      </c>
      <c r="I614" s="219"/>
      <c r="J614" s="220">
        <f>ROUND(I614*H614,2)</f>
        <v>0</v>
      </c>
      <c r="K614" s="216" t="s">
        <v>181</v>
      </c>
      <c r="L614" s="46"/>
      <c r="M614" s="221" t="s">
        <v>19</v>
      </c>
      <c r="N614" s="222" t="s">
        <v>42</v>
      </c>
      <c r="O614" s="86"/>
      <c r="P614" s="223">
        <f>O614*H614</f>
        <v>0</v>
      </c>
      <c r="Q614" s="223">
        <v>0.0014499999999999999</v>
      </c>
      <c r="R614" s="223">
        <f>Q614*H614</f>
        <v>0.00058</v>
      </c>
      <c r="S614" s="223">
        <v>0.017000000000000001</v>
      </c>
      <c r="T614" s="224">
        <f>S614*H614</f>
        <v>0.0068000000000000005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5" t="s">
        <v>182</v>
      </c>
      <c r="AT614" s="225" t="s">
        <v>177</v>
      </c>
      <c r="AU614" s="225" t="s">
        <v>81</v>
      </c>
      <c r="AY614" s="19" t="s">
        <v>175</v>
      </c>
      <c r="BE614" s="226">
        <f>IF(N614="základní",J614,0)</f>
        <v>0</v>
      </c>
      <c r="BF614" s="226">
        <f>IF(N614="snížená",J614,0)</f>
        <v>0</v>
      </c>
      <c r="BG614" s="226">
        <f>IF(N614="zákl. přenesená",J614,0)</f>
        <v>0</v>
      </c>
      <c r="BH614" s="226">
        <f>IF(N614="sníž. přenesená",J614,0)</f>
        <v>0</v>
      </c>
      <c r="BI614" s="226">
        <f>IF(N614="nulová",J614,0)</f>
        <v>0</v>
      </c>
      <c r="BJ614" s="19" t="s">
        <v>79</v>
      </c>
      <c r="BK614" s="226">
        <f>ROUND(I614*H614,2)</f>
        <v>0</v>
      </c>
      <c r="BL614" s="19" t="s">
        <v>182</v>
      </c>
      <c r="BM614" s="225" t="s">
        <v>3921</v>
      </c>
    </row>
    <row r="615" s="2" customFormat="1">
      <c r="A615" s="40"/>
      <c r="B615" s="41"/>
      <c r="C615" s="42"/>
      <c r="D615" s="227" t="s">
        <v>184</v>
      </c>
      <c r="E615" s="42"/>
      <c r="F615" s="228" t="s">
        <v>3922</v>
      </c>
      <c r="G615" s="42"/>
      <c r="H615" s="42"/>
      <c r="I615" s="229"/>
      <c r="J615" s="42"/>
      <c r="K615" s="42"/>
      <c r="L615" s="46"/>
      <c r="M615" s="230"/>
      <c r="N615" s="231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184</v>
      </c>
      <c r="AU615" s="19" t="s">
        <v>81</v>
      </c>
    </row>
    <row r="616" s="2" customFormat="1">
      <c r="A616" s="40"/>
      <c r="B616" s="41"/>
      <c r="C616" s="42"/>
      <c r="D616" s="232" t="s">
        <v>186</v>
      </c>
      <c r="E616" s="42"/>
      <c r="F616" s="233" t="s">
        <v>3923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186</v>
      </c>
      <c r="AU616" s="19" t="s">
        <v>81</v>
      </c>
    </row>
    <row r="617" s="14" customFormat="1">
      <c r="A617" s="14"/>
      <c r="B617" s="244"/>
      <c r="C617" s="245"/>
      <c r="D617" s="227" t="s">
        <v>188</v>
      </c>
      <c r="E617" s="246" t="s">
        <v>19</v>
      </c>
      <c r="F617" s="247" t="s">
        <v>3924</v>
      </c>
      <c r="G617" s="245"/>
      <c r="H617" s="248">
        <v>0.40000000000000002</v>
      </c>
      <c r="I617" s="249"/>
      <c r="J617" s="245"/>
      <c r="K617" s="245"/>
      <c r="L617" s="250"/>
      <c r="M617" s="251"/>
      <c r="N617" s="252"/>
      <c r="O617" s="252"/>
      <c r="P617" s="252"/>
      <c r="Q617" s="252"/>
      <c r="R617" s="252"/>
      <c r="S617" s="252"/>
      <c r="T617" s="25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4" t="s">
        <v>188</v>
      </c>
      <c r="AU617" s="254" t="s">
        <v>81</v>
      </c>
      <c r="AV617" s="14" t="s">
        <v>81</v>
      </c>
      <c r="AW617" s="14" t="s">
        <v>33</v>
      </c>
      <c r="AX617" s="14" t="s">
        <v>79</v>
      </c>
      <c r="AY617" s="254" t="s">
        <v>175</v>
      </c>
    </row>
    <row r="618" s="12" customFormat="1" ht="22.8" customHeight="1">
      <c r="A618" s="12"/>
      <c r="B618" s="198"/>
      <c r="C618" s="199"/>
      <c r="D618" s="200" t="s">
        <v>70</v>
      </c>
      <c r="E618" s="212" t="s">
        <v>2286</v>
      </c>
      <c r="F618" s="212" t="s">
        <v>2287</v>
      </c>
      <c r="G618" s="199"/>
      <c r="H618" s="199"/>
      <c r="I618" s="202"/>
      <c r="J618" s="213">
        <f>BK618</f>
        <v>0</v>
      </c>
      <c r="K618" s="199"/>
      <c r="L618" s="204"/>
      <c r="M618" s="205"/>
      <c r="N618" s="206"/>
      <c r="O618" s="206"/>
      <c r="P618" s="207">
        <f>SUM(P619:P631)</f>
        <v>0</v>
      </c>
      <c r="Q618" s="206"/>
      <c r="R618" s="207">
        <f>SUM(R619:R631)</f>
        <v>0</v>
      </c>
      <c r="S618" s="206"/>
      <c r="T618" s="208">
        <f>SUM(T619:T631)</f>
        <v>0</v>
      </c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R618" s="209" t="s">
        <v>79</v>
      </c>
      <c r="AT618" s="210" t="s">
        <v>70</v>
      </c>
      <c r="AU618" s="210" t="s">
        <v>79</v>
      </c>
      <c r="AY618" s="209" t="s">
        <v>175</v>
      </c>
      <c r="BK618" s="211">
        <f>SUM(BK619:BK631)</f>
        <v>0</v>
      </c>
    </row>
    <row r="619" s="2" customFormat="1" ht="33" customHeight="1">
      <c r="A619" s="40"/>
      <c r="B619" s="41"/>
      <c r="C619" s="214" t="s">
        <v>702</v>
      </c>
      <c r="D619" s="214" t="s">
        <v>177</v>
      </c>
      <c r="E619" s="215" t="s">
        <v>2923</v>
      </c>
      <c r="F619" s="216" t="s">
        <v>2924</v>
      </c>
      <c r="G619" s="217" t="s">
        <v>224</v>
      </c>
      <c r="H619" s="218">
        <v>62.659999999999997</v>
      </c>
      <c r="I619" s="219"/>
      <c r="J619" s="220">
        <f>ROUND(I619*H619,2)</f>
        <v>0</v>
      </c>
      <c r="K619" s="216" t="s">
        <v>181</v>
      </c>
      <c r="L619" s="46"/>
      <c r="M619" s="221" t="s">
        <v>19</v>
      </c>
      <c r="N619" s="222" t="s">
        <v>42</v>
      </c>
      <c r="O619" s="86"/>
      <c r="P619" s="223">
        <f>O619*H619</f>
        <v>0</v>
      </c>
      <c r="Q619" s="223">
        <v>0</v>
      </c>
      <c r="R619" s="223">
        <f>Q619*H619</f>
        <v>0</v>
      </c>
      <c r="S619" s="223">
        <v>0</v>
      </c>
      <c r="T619" s="224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5" t="s">
        <v>182</v>
      </c>
      <c r="AT619" s="225" t="s">
        <v>177</v>
      </c>
      <c r="AU619" s="225" t="s">
        <v>81</v>
      </c>
      <c r="AY619" s="19" t="s">
        <v>175</v>
      </c>
      <c r="BE619" s="226">
        <f>IF(N619="základní",J619,0)</f>
        <v>0</v>
      </c>
      <c r="BF619" s="226">
        <f>IF(N619="snížená",J619,0)</f>
        <v>0</v>
      </c>
      <c r="BG619" s="226">
        <f>IF(N619="zákl. přenesená",J619,0)</f>
        <v>0</v>
      </c>
      <c r="BH619" s="226">
        <f>IF(N619="sníž. přenesená",J619,0)</f>
        <v>0</v>
      </c>
      <c r="BI619" s="226">
        <f>IF(N619="nulová",J619,0)</f>
        <v>0</v>
      </c>
      <c r="BJ619" s="19" t="s">
        <v>79</v>
      </c>
      <c r="BK619" s="226">
        <f>ROUND(I619*H619,2)</f>
        <v>0</v>
      </c>
      <c r="BL619" s="19" t="s">
        <v>182</v>
      </c>
      <c r="BM619" s="225" t="s">
        <v>3925</v>
      </c>
    </row>
    <row r="620" s="2" customFormat="1">
      <c r="A620" s="40"/>
      <c r="B620" s="41"/>
      <c r="C620" s="42"/>
      <c r="D620" s="227" t="s">
        <v>184</v>
      </c>
      <c r="E620" s="42"/>
      <c r="F620" s="228" t="s">
        <v>2926</v>
      </c>
      <c r="G620" s="42"/>
      <c r="H620" s="42"/>
      <c r="I620" s="229"/>
      <c r="J620" s="42"/>
      <c r="K620" s="42"/>
      <c r="L620" s="46"/>
      <c r="M620" s="230"/>
      <c r="N620" s="231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184</v>
      </c>
      <c r="AU620" s="19" t="s">
        <v>81</v>
      </c>
    </row>
    <row r="621" s="2" customFormat="1">
      <c r="A621" s="40"/>
      <c r="B621" s="41"/>
      <c r="C621" s="42"/>
      <c r="D621" s="232" t="s">
        <v>186</v>
      </c>
      <c r="E621" s="42"/>
      <c r="F621" s="233" t="s">
        <v>2927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186</v>
      </c>
      <c r="AU621" s="19" t="s">
        <v>81</v>
      </c>
    </row>
    <row r="622" s="2" customFormat="1" ht="24.15" customHeight="1">
      <c r="A622" s="40"/>
      <c r="B622" s="41"/>
      <c r="C622" s="214" t="s">
        <v>712</v>
      </c>
      <c r="D622" s="214" t="s">
        <v>177</v>
      </c>
      <c r="E622" s="215" t="s">
        <v>2293</v>
      </c>
      <c r="F622" s="216" t="s">
        <v>2294</v>
      </c>
      <c r="G622" s="217" t="s">
        <v>224</v>
      </c>
      <c r="H622" s="218">
        <v>930.24000000000001</v>
      </c>
      <c r="I622" s="219"/>
      <c r="J622" s="220">
        <f>ROUND(I622*H622,2)</f>
        <v>0</v>
      </c>
      <c r="K622" s="216" t="s">
        <v>181</v>
      </c>
      <c r="L622" s="46"/>
      <c r="M622" s="221" t="s">
        <v>19</v>
      </c>
      <c r="N622" s="222" t="s">
        <v>42</v>
      </c>
      <c r="O622" s="86"/>
      <c r="P622" s="223">
        <f>O622*H622</f>
        <v>0</v>
      </c>
      <c r="Q622" s="223">
        <v>0</v>
      </c>
      <c r="R622" s="223">
        <f>Q622*H622</f>
        <v>0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182</v>
      </c>
      <c r="AT622" s="225" t="s">
        <v>177</v>
      </c>
      <c r="AU622" s="225" t="s">
        <v>81</v>
      </c>
      <c r="AY622" s="19" t="s">
        <v>175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79</v>
      </c>
      <c r="BK622" s="226">
        <f>ROUND(I622*H622,2)</f>
        <v>0</v>
      </c>
      <c r="BL622" s="19" t="s">
        <v>182</v>
      </c>
      <c r="BM622" s="225" t="s">
        <v>3926</v>
      </c>
    </row>
    <row r="623" s="2" customFormat="1">
      <c r="A623" s="40"/>
      <c r="B623" s="41"/>
      <c r="C623" s="42"/>
      <c r="D623" s="227" t="s">
        <v>184</v>
      </c>
      <c r="E623" s="42"/>
      <c r="F623" s="228" t="s">
        <v>2296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184</v>
      </c>
      <c r="AU623" s="19" t="s">
        <v>81</v>
      </c>
    </row>
    <row r="624" s="2" customFormat="1">
      <c r="A624" s="40"/>
      <c r="B624" s="41"/>
      <c r="C624" s="42"/>
      <c r="D624" s="232" t="s">
        <v>186</v>
      </c>
      <c r="E624" s="42"/>
      <c r="F624" s="233" t="s">
        <v>2297</v>
      </c>
      <c r="G624" s="42"/>
      <c r="H624" s="42"/>
      <c r="I624" s="229"/>
      <c r="J624" s="42"/>
      <c r="K624" s="42"/>
      <c r="L624" s="46"/>
      <c r="M624" s="230"/>
      <c r="N624" s="231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186</v>
      </c>
      <c r="AU624" s="19" t="s">
        <v>81</v>
      </c>
    </row>
    <row r="625" s="14" customFormat="1">
      <c r="A625" s="14"/>
      <c r="B625" s="244"/>
      <c r="C625" s="245"/>
      <c r="D625" s="227" t="s">
        <v>188</v>
      </c>
      <c r="E625" s="246" t="s">
        <v>19</v>
      </c>
      <c r="F625" s="247" t="s">
        <v>3927</v>
      </c>
      <c r="G625" s="245"/>
      <c r="H625" s="248">
        <v>930.24000000000001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188</v>
      </c>
      <c r="AU625" s="254" t="s">
        <v>81</v>
      </c>
      <c r="AV625" s="14" t="s">
        <v>81</v>
      </c>
      <c r="AW625" s="14" t="s">
        <v>33</v>
      </c>
      <c r="AX625" s="14" t="s">
        <v>79</v>
      </c>
      <c r="AY625" s="254" t="s">
        <v>175</v>
      </c>
    </row>
    <row r="626" s="2" customFormat="1" ht="24.15" customHeight="1">
      <c r="A626" s="40"/>
      <c r="B626" s="41"/>
      <c r="C626" s="214" t="s">
        <v>720</v>
      </c>
      <c r="D626" s="214" t="s">
        <v>177</v>
      </c>
      <c r="E626" s="215" t="s">
        <v>2299</v>
      </c>
      <c r="F626" s="216" t="s">
        <v>2300</v>
      </c>
      <c r="G626" s="217" t="s">
        <v>224</v>
      </c>
      <c r="H626" s="218">
        <v>62.659999999999997</v>
      </c>
      <c r="I626" s="219"/>
      <c r="J626" s="220">
        <f>ROUND(I626*H626,2)</f>
        <v>0</v>
      </c>
      <c r="K626" s="216" t="s">
        <v>181</v>
      </c>
      <c r="L626" s="46"/>
      <c r="M626" s="221" t="s">
        <v>19</v>
      </c>
      <c r="N626" s="222" t="s">
        <v>42</v>
      </c>
      <c r="O626" s="86"/>
      <c r="P626" s="223">
        <f>O626*H626</f>
        <v>0</v>
      </c>
      <c r="Q626" s="223">
        <v>0</v>
      </c>
      <c r="R626" s="223">
        <f>Q626*H626</f>
        <v>0</v>
      </c>
      <c r="S626" s="223">
        <v>0</v>
      </c>
      <c r="T626" s="224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5" t="s">
        <v>182</v>
      </c>
      <c r="AT626" s="225" t="s">
        <v>177</v>
      </c>
      <c r="AU626" s="225" t="s">
        <v>81</v>
      </c>
      <c r="AY626" s="19" t="s">
        <v>175</v>
      </c>
      <c r="BE626" s="226">
        <f>IF(N626="základní",J626,0)</f>
        <v>0</v>
      </c>
      <c r="BF626" s="226">
        <f>IF(N626="snížená",J626,0)</f>
        <v>0</v>
      </c>
      <c r="BG626" s="226">
        <f>IF(N626="zákl. přenesená",J626,0)</f>
        <v>0</v>
      </c>
      <c r="BH626" s="226">
        <f>IF(N626="sníž. přenesená",J626,0)</f>
        <v>0</v>
      </c>
      <c r="BI626" s="226">
        <f>IF(N626="nulová",J626,0)</f>
        <v>0</v>
      </c>
      <c r="BJ626" s="19" t="s">
        <v>79</v>
      </c>
      <c r="BK626" s="226">
        <f>ROUND(I626*H626,2)</f>
        <v>0</v>
      </c>
      <c r="BL626" s="19" t="s">
        <v>182</v>
      </c>
      <c r="BM626" s="225" t="s">
        <v>3928</v>
      </c>
    </row>
    <row r="627" s="2" customFormat="1">
      <c r="A627" s="40"/>
      <c r="B627" s="41"/>
      <c r="C627" s="42"/>
      <c r="D627" s="227" t="s">
        <v>184</v>
      </c>
      <c r="E627" s="42"/>
      <c r="F627" s="228" t="s">
        <v>2302</v>
      </c>
      <c r="G627" s="42"/>
      <c r="H627" s="42"/>
      <c r="I627" s="229"/>
      <c r="J627" s="42"/>
      <c r="K627" s="42"/>
      <c r="L627" s="46"/>
      <c r="M627" s="230"/>
      <c r="N627" s="231"/>
      <c r="O627" s="86"/>
      <c r="P627" s="86"/>
      <c r="Q627" s="86"/>
      <c r="R627" s="86"/>
      <c r="S627" s="86"/>
      <c r="T627" s="87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184</v>
      </c>
      <c r="AU627" s="19" t="s">
        <v>81</v>
      </c>
    </row>
    <row r="628" s="2" customFormat="1">
      <c r="A628" s="40"/>
      <c r="B628" s="41"/>
      <c r="C628" s="42"/>
      <c r="D628" s="232" t="s">
        <v>186</v>
      </c>
      <c r="E628" s="42"/>
      <c r="F628" s="233" t="s">
        <v>2303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186</v>
      </c>
      <c r="AU628" s="19" t="s">
        <v>81</v>
      </c>
    </row>
    <row r="629" s="2" customFormat="1" ht="44.25" customHeight="1">
      <c r="A629" s="40"/>
      <c r="B629" s="41"/>
      <c r="C629" s="214" t="s">
        <v>726</v>
      </c>
      <c r="D629" s="214" t="s">
        <v>177</v>
      </c>
      <c r="E629" s="215" t="s">
        <v>2304</v>
      </c>
      <c r="F629" s="216" t="s">
        <v>2305</v>
      </c>
      <c r="G629" s="217" t="s">
        <v>224</v>
      </c>
      <c r="H629" s="218">
        <v>62.659999999999997</v>
      </c>
      <c r="I629" s="219"/>
      <c r="J629" s="220">
        <f>ROUND(I629*H629,2)</f>
        <v>0</v>
      </c>
      <c r="K629" s="216" t="s">
        <v>181</v>
      </c>
      <c r="L629" s="46"/>
      <c r="M629" s="221" t="s">
        <v>19</v>
      </c>
      <c r="N629" s="222" t="s">
        <v>42</v>
      </c>
      <c r="O629" s="86"/>
      <c r="P629" s="223">
        <f>O629*H629</f>
        <v>0</v>
      </c>
      <c r="Q629" s="223">
        <v>0</v>
      </c>
      <c r="R629" s="223">
        <f>Q629*H629</f>
        <v>0</v>
      </c>
      <c r="S629" s="223">
        <v>0</v>
      </c>
      <c r="T629" s="224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5" t="s">
        <v>182</v>
      </c>
      <c r="AT629" s="225" t="s">
        <v>177</v>
      </c>
      <c r="AU629" s="225" t="s">
        <v>81</v>
      </c>
      <c r="AY629" s="19" t="s">
        <v>175</v>
      </c>
      <c r="BE629" s="226">
        <f>IF(N629="základní",J629,0)</f>
        <v>0</v>
      </c>
      <c r="BF629" s="226">
        <f>IF(N629="snížená",J629,0)</f>
        <v>0</v>
      </c>
      <c r="BG629" s="226">
        <f>IF(N629="zákl. přenesená",J629,0)</f>
        <v>0</v>
      </c>
      <c r="BH629" s="226">
        <f>IF(N629="sníž. přenesená",J629,0)</f>
        <v>0</v>
      </c>
      <c r="BI629" s="226">
        <f>IF(N629="nulová",J629,0)</f>
        <v>0</v>
      </c>
      <c r="BJ629" s="19" t="s">
        <v>79</v>
      </c>
      <c r="BK629" s="226">
        <f>ROUND(I629*H629,2)</f>
        <v>0</v>
      </c>
      <c r="BL629" s="19" t="s">
        <v>182</v>
      </c>
      <c r="BM629" s="225" t="s">
        <v>3929</v>
      </c>
    </row>
    <row r="630" s="2" customFormat="1">
      <c r="A630" s="40"/>
      <c r="B630" s="41"/>
      <c r="C630" s="42"/>
      <c r="D630" s="227" t="s">
        <v>184</v>
      </c>
      <c r="E630" s="42"/>
      <c r="F630" s="228" t="s">
        <v>2307</v>
      </c>
      <c r="G630" s="42"/>
      <c r="H630" s="42"/>
      <c r="I630" s="229"/>
      <c r="J630" s="42"/>
      <c r="K630" s="42"/>
      <c r="L630" s="46"/>
      <c r="M630" s="230"/>
      <c r="N630" s="231"/>
      <c r="O630" s="86"/>
      <c r="P630" s="86"/>
      <c r="Q630" s="86"/>
      <c r="R630" s="86"/>
      <c r="S630" s="86"/>
      <c r="T630" s="87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184</v>
      </c>
      <c r="AU630" s="19" t="s">
        <v>81</v>
      </c>
    </row>
    <row r="631" s="2" customFormat="1">
      <c r="A631" s="40"/>
      <c r="B631" s="41"/>
      <c r="C631" s="42"/>
      <c r="D631" s="232" t="s">
        <v>186</v>
      </c>
      <c r="E631" s="42"/>
      <c r="F631" s="233" t="s">
        <v>2308</v>
      </c>
      <c r="G631" s="42"/>
      <c r="H631" s="42"/>
      <c r="I631" s="229"/>
      <c r="J631" s="42"/>
      <c r="K631" s="42"/>
      <c r="L631" s="46"/>
      <c r="M631" s="230"/>
      <c r="N631" s="231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186</v>
      </c>
      <c r="AU631" s="19" t="s">
        <v>81</v>
      </c>
    </row>
    <row r="632" s="12" customFormat="1" ht="22.8" customHeight="1">
      <c r="A632" s="12"/>
      <c r="B632" s="198"/>
      <c r="C632" s="199"/>
      <c r="D632" s="200" t="s">
        <v>70</v>
      </c>
      <c r="E632" s="212" t="s">
        <v>968</v>
      </c>
      <c r="F632" s="212" t="s">
        <v>969</v>
      </c>
      <c r="G632" s="199"/>
      <c r="H632" s="199"/>
      <c r="I632" s="202"/>
      <c r="J632" s="213">
        <f>BK632</f>
        <v>0</v>
      </c>
      <c r="K632" s="199"/>
      <c r="L632" s="204"/>
      <c r="M632" s="205"/>
      <c r="N632" s="206"/>
      <c r="O632" s="206"/>
      <c r="P632" s="207">
        <f>SUM(P633:P635)</f>
        <v>0</v>
      </c>
      <c r="Q632" s="206"/>
      <c r="R632" s="207">
        <f>SUM(R633:R635)</f>
        <v>0</v>
      </c>
      <c r="S632" s="206"/>
      <c r="T632" s="208">
        <f>SUM(T633:T635)</f>
        <v>0</v>
      </c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R632" s="209" t="s">
        <v>79</v>
      </c>
      <c r="AT632" s="210" t="s">
        <v>70</v>
      </c>
      <c r="AU632" s="210" t="s">
        <v>79</v>
      </c>
      <c r="AY632" s="209" t="s">
        <v>175</v>
      </c>
      <c r="BK632" s="211">
        <f>SUM(BK633:BK635)</f>
        <v>0</v>
      </c>
    </row>
    <row r="633" s="2" customFormat="1" ht="24.15" customHeight="1">
      <c r="A633" s="40"/>
      <c r="B633" s="41"/>
      <c r="C633" s="214" t="s">
        <v>736</v>
      </c>
      <c r="D633" s="214" t="s">
        <v>177</v>
      </c>
      <c r="E633" s="215" t="s">
        <v>2932</v>
      </c>
      <c r="F633" s="216" t="s">
        <v>2933</v>
      </c>
      <c r="G633" s="217" t="s">
        <v>224</v>
      </c>
      <c r="H633" s="218">
        <v>46.676000000000002</v>
      </c>
      <c r="I633" s="219"/>
      <c r="J633" s="220">
        <f>ROUND(I633*H633,2)</f>
        <v>0</v>
      </c>
      <c r="K633" s="216" t="s">
        <v>181</v>
      </c>
      <c r="L633" s="46"/>
      <c r="M633" s="221" t="s">
        <v>19</v>
      </c>
      <c r="N633" s="222" t="s">
        <v>42</v>
      </c>
      <c r="O633" s="86"/>
      <c r="P633" s="223">
        <f>O633*H633</f>
        <v>0</v>
      </c>
      <c r="Q633" s="223">
        <v>0</v>
      </c>
      <c r="R633" s="223">
        <f>Q633*H633</f>
        <v>0</v>
      </c>
      <c r="S633" s="223">
        <v>0</v>
      </c>
      <c r="T633" s="224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5" t="s">
        <v>182</v>
      </c>
      <c r="AT633" s="225" t="s">
        <v>177</v>
      </c>
      <c r="AU633" s="225" t="s">
        <v>81</v>
      </c>
      <c r="AY633" s="19" t="s">
        <v>175</v>
      </c>
      <c r="BE633" s="226">
        <f>IF(N633="základní",J633,0)</f>
        <v>0</v>
      </c>
      <c r="BF633" s="226">
        <f>IF(N633="snížená",J633,0)</f>
        <v>0</v>
      </c>
      <c r="BG633" s="226">
        <f>IF(N633="zákl. přenesená",J633,0)</f>
        <v>0</v>
      </c>
      <c r="BH633" s="226">
        <f>IF(N633="sníž. přenesená",J633,0)</f>
        <v>0</v>
      </c>
      <c r="BI633" s="226">
        <f>IF(N633="nulová",J633,0)</f>
        <v>0</v>
      </c>
      <c r="BJ633" s="19" t="s">
        <v>79</v>
      </c>
      <c r="BK633" s="226">
        <f>ROUND(I633*H633,2)</f>
        <v>0</v>
      </c>
      <c r="BL633" s="19" t="s">
        <v>182</v>
      </c>
      <c r="BM633" s="225" t="s">
        <v>3930</v>
      </c>
    </row>
    <row r="634" s="2" customFormat="1">
      <c r="A634" s="40"/>
      <c r="B634" s="41"/>
      <c r="C634" s="42"/>
      <c r="D634" s="227" t="s">
        <v>184</v>
      </c>
      <c r="E634" s="42"/>
      <c r="F634" s="228" t="s">
        <v>2935</v>
      </c>
      <c r="G634" s="42"/>
      <c r="H634" s="42"/>
      <c r="I634" s="229"/>
      <c r="J634" s="42"/>
      <c r="K634" s="42"/>
      <c r="L634" s="46"/>
      <c r="M634" s="230"/>
      <c r="N634" s="231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184</v>
      </c>
      <c r="AU634" s="19" t="s">
        <v>81</v>
      </c>
    </row>
    <row r="635" s="2" customFormat="1">
      <c r="A635" s="40"/>
      <c r="B635" s="41"/>
      <c r="C635" s="42"/>
      <c r="D635" s="232" t="s">
        <v>186</v>
      </c>
      <c r="E635" s="42"/>
      <c r="F635" s="233" t="s">
        <v>2936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186</v>
      </c>
      <c r="AU635" s="19" t="s">
        <v>81</v>
      </c>
    </row>
    <row r="636" s="12" customFormat="1" ht="25.92" customHeight="1">
      <c r="A636" s="12"/>
      <c r="B636" s="198"/>
      <c r="C636" s="199"/>
      <c r="D636" s="200" t="s">
        <v>70</v>
      </c>
      <c r="E636" s="201" t="s">
        <v>976</v>
      </c>
      <c r="F636" s="201" t="s">
        <v>977</v>
      </c>
      <c r="G636" s="199"/>
      <c r="H636" s="199"/>
      <c r="I636" s="202"/>
      <c r="J636" s="203">
        <f>BK636</f>
        <v>0</v>
      </c>
      <c r="K636" s="199"/>
      <c r="L636" s="204"/>
      <c r="M636" s="205"/>
      <c r="N636" s="206"/>
      <c r="O636" s="206"/>
      <c r="P636" s="207">
        <f>P637+P711+P769+P792+P800+P826+P898+P995+P1016+P1059+P1137+P1159+P1192+P1215</f>
        <v>0</v>
      </c>
      <c r="Q636" s="206"/>
      <c r="R636" s="207">
        <f>R637+R711+R769+R792+R800+R826+R898+R995+R1016+R1059+R1137+R1159+R1192+R1215</f>
        <v>21.066309820000001</v>
      </c>
      <c r="S636" s="206"/>
      <c r="T636" s="208">
        <f>T637+T711+T769+T792+T800+T826+T898+T995+T1016+T1059+T1137+T1159+T1192+T1215</f>
        <v>19.386777000000002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09" t="s">
        <v>81</v>
      </c>
      <c r="AT636" s="210" t="s">
        <v>70</v>
      </c>
      <c r="AU636" s="210" t="s">
        <v>71</v>
      </c>
      <c r="AY636" s="209" t="s">
        <v>175</v>
      </c>
      <c r="BK636" s="211">
        <f>BK637+BK711+BK769+BK792+BK800+BK826+BK898+BK995+BK1016+BK1059+BK1137+BK1159+BK1192+BK1215</f>
        <v>0</v>
      </c>
    </row>
    <row r="637" s="12" customFormat="1" ht="22.8" customHeight="1">
      <c r="A637" s="12"/>
      <c r="B637" s="198"/>
      <c r="C637" s="199"/>
      <c r="D637" s="200" t="s">
        <v>70</v>
      </c>
      <c r="E637" s="212" t="s">
        <v>978</v>
      </c>
      <c r="F637" s="212" t="s">
        <v>979</v>
      </c>
      <c r="G637" s="199"/>
      <c r="H637" s="199"/>
      <c r="I637" s="202"/>
      <c r="J637" s="213">
        <f>BK637</f>
        <v>0</v>
      </c>
      <c r="K637" s="199"/>
      <c r="L637" s="204"/>
      <c r="M637" s="205"/>
      <c r="N637" s="206"/>
      <c r="O637" s="206"/>
      <c r="P637" s="207">
        <f>SUM(P638:P710)</f>
        <v>0</v>
      </c>
      <c r="Q637" s="206"/>
      <c r="R637" s="207">
        <f>SUM(R638:R710)</f>
        <v>0.66550804000000008</v>
      </c>
      <c r="S637" s="206"/>
      <c r="T637" s="208">
        <f>SUM(T638:T710)</f>
        <v>0</v>
      </c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R637" s="209" t="s">
        <v>81</v>
      </c>
      <c r="AT637" s="210" t="s">
        <v>70</v>
      </c>
      <c r="AU637" s="210" t="s">
        <v>79</v>
      </c>
      <c r="AY637" s="209" t="s">
        <v>175</v>
      </c>
      <c r="BK637" s="211">
        <f>SUM(BK638:BK710)</f>
        <v>0</v>
      </c>
    </row>
    <row r="638" s="2" customFormat="1" ht="24.15" customHeight="1">
      <c r="A638" s="40"/>
      <c r="B638" s="41"/>
      <c r="C638" s="214" t="s">
        <v>742</v>
      </c>
      <c r="D638" s="214" t="s">
        <v>177</v>
      </c>
      <c r="E638" s="215" t="s">
        <v>987</v>
      </c>
      <c r="F638" s="216" t="s">
        <v>988</v>
      </c>
      <c r="G638" s="217" t="s">
        <v>248</v>
      </c>
      <c r="H638" s="218">
        <v>98.582999999999998</v>
      </c>
      <c r="I638" s="219"/>
      <c r="J638" s="220">
        <f>ROUND(I638*H638,2)</f>
        <v>0</v>
      </c>
      <c r="K638" s="216" t="s">
        <v>181</v>
      </c>
      <c r="L638" s="46"/>
      <c r="M638" s="221" t="s">
        <v>19</v>
      </c>
      <c r="N638" s="222" t="s">
        <v>42</v>
      </c>
      <c r="O638" s="86"/>
      <c r="P638" s="223">
        <f>O638*H638</f>
        <v>0</v>
      </c>
      <c r="Q638" s="223">
        <v>0</v>
      </c>
      <c r="R638" s="223">
        <f>Q638*H638</f>
        <v>0</v>
      </c>
      <c r="S638" s="223">
        <v>0</v>
      </c>
      <c r="T638" s="224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5" t="s">
        <v>315</v>
      </c>
      <c r="AT638" s="225" t="s">
        <v>177</v>
      </c>
      <c r="AU638" s="225" t="s">
        <v>81</v>
      </c>
      <c r="AY638" s="19" t="s">
        <v>175</v>
      </c>
      <c r="BE638" s="226">
        <f>IF(N638="základní",J638,0)</f>
        <v>0</v>
      </c>
      <c r="BF638" s="226">
        <f>IF(N638="snížená",J638,0)</f>
        <v>0</v>
      </c>
      <c r="BG638" s="226">
        <f>IF(N638="zákl. přenesená",J638,0)</f>
        <v>0</v>
      </c>
      <c r="BH638" s="226">
        <f>IF(N638="sníž. přenesená",J638,0)</f>
        <v>0</v>
      </c>
      <c r="BI638" s="226">
        <f>IF(N638="nulová",J638,0)</f>
        <v>0</v>
      </c>
      <c r="BJ638" s="19" t="s">
        <v>79</v>
      </c>
      <c r="BK638" s="226">
        <f>ROUND(I638*H638,2)</f>
        <v>0</v>
      </c>
      <c r="BL638" s="19" t="s">
        <v>315</v>
      </c>
      <c r="BM638" s="225" t="s">
        <v>3931</v>
      </c>
    </row>
    <row r="639" s="2" customFormat="1">
      <c r="A639" s="40"/>
      <c r="B639" s="41"/>
      <c r="C639" s="42"/>
      <c r="D639" s="227" t="s">
        <v>184</v>
      </c>
      <c r="E639" s="42"/>
      <c r="F639" s="228" t="s">
        <v>990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184</v>
      </c>
      <c r="AU639" s="19" t="s">
        <v>81</v>
      </c>
    </row>
    <row r="640" s="2" customFormat="1">
      <c r="A640" s="40"/>
      <c r="B640" s="41"/>
      <c r="C640" s="42"/>
      <c r="D640" s="232" t="s">
        <v>186</v>
      </c>
      <c r="E640" s="42"/>
      <c r="F640" s="233" t="s">
        <v>991</v>
      </c>
      <c r="G640" s="42"/>
      <c r="H640" s="42"/>
      <c r="I640" s="229"/>
      <c r="J640" s="42"/>
      <c r="K640" s="42"/>
      <c r="L640" s="46"/>
      <c r="M640" s="230"/>
      <c r="N640" s="231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186</v>
      </c>
      <c r="AU640" s="19" t="s">
        <v>81</v>
      </c>
    </row>
    <row r="641" s="13" customFormat="1">
      <c r="A641" s="13"/>
      <c r="B641" s="234"/>
      <c r="C641" s="235"/>
      <c r="D641" s="227" t="s">
        <v>188</v>
      </c>
      <c r="E641" s="236" t="s">
        <v>19</v>
      </c>
      <c r="F641" s="237" t="s">
        <v>685</v>
      </c>
      <c r="G641" s="235"/>
      <c r="H641" s="236" t="s">
        <v>19</v>
      </c>
      <c r="I641" s="238"/>
      <c r="J641" s="235"/>
      <c r="K641" s="235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188</v>
      </c>
      <c r="AU641" s="243" t="s">
        <v>81</v>
      </c>
      <c r="AV641" s="13" t="s">
        <v>79</v>
      </c>
      <c r="AW641" s="13" t="s">
        <v>33</v>
      </c>
      <c r="AX641" s="13" t="s">
        <v>71</v>
      </c>
      <c r="AY641" s="243" t="s">
        <v>175</v>
      </c>
    </row>
    <row r="642" s="13" customFormat="1">
      <c r="A642" s="13"/>
      <c r="B642" s="234"/>
      <c r="C642" s="235"/>
      <c r="D642" s="227" t="s">
        <v>188</v>
      </c>
      <c r="E642" s="236" t="s">
        <v>19</v>
      </c>
      <c r="F642" s="237" t="s">
        <v>3729</v>
      </c>
      <c r="G642" s="235"/>
      <c r="H642" s="236" t="s">
        <v>19</v>
      </c>
      <c r="I642" s="238"/>
      <c r="J642" s="235"/>
      <c r="K642" s="235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188</v>
      </c>
      <c r="AU642" s="243" t="s">
        <v>81</v>
      </c>
      <c r="AV642" s="13" t="s">
        <v>79</v>
      </c>
      <c r="AW642" s="13" t="s">
        <v>33</v>
      </c>
      <c r="AX642" s="13" t="s">
        <v>71</v>
      </c>
      <c r="AY642" s="243" t="s">
        <v>175</v>
      </c>
    </row>
    <row r="643" s="13" customFormat="1">
      <c r="A643" s="13"/>
      <c r="B643" s="234"/>
      <c r="C643" s="235"/>
      <c r="D643" s="227" t="s">
        <v>188</v>
      </c>
      <c r="E643" s="236" t="s">
        <v>19</v>
      </c>
      <c r="F643" s="237" t="s">
        <v>3738</v>
      </c>
      <c r="G643" s="235"/>
      <c r="H643" s="236" t="s">
        <v>19</v>
      </c>
      <c r="I643" s="238"/>
      <c r="J643" s="235"/>
      <c r="K643" s="235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188</v>
      </c>
      <c r="AU643" s="243" t="s">
        <v>81</v>
      </c>
      <c r="AV643" s="13" t="s">
        <v>79</v>
      </c>
      <c r="AW643" s="13" t="s">
        <v>33</v>
      </c>
      <c r="AX643" s="13" t="s">
        <v>71</v>
      </c>
      <c r="AY643" s="243" t="s">
        <v>175</v>
      </c>
    </row>
    <row r="644" s="14" customFormat="1">
      <c r="A644" s="14"/>
      <c r="B644" s="244"/>
      <c r="C644" s="245"/>
      <c r="D644" s="227" t="s">
        <v>188</v>
      </c>
      <c r="E644" s="246" t="s">
        <v>19</v>
      </c>
      <c r="F644" s="247" t="s">
        <v>3739</v>
      </c>
      <c r="G644" s="245"/>
      <c r="H644" s="248">
        <v>29.024999999999999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188</v>
      </c>
      <c r="AU644" s="254" t="s">
        <v>81</v>
      </c>
      <c r="AV644" s="14" t="s">
        <v>81</v>
      </c>
      <c r="AW644" s="14" t="s">
        <v>33</v>
      </c>
      <c r="AX644" s="14" t="s">
        <v>71</v>
      </c>
      <c r="AY644" s="254" t="s">
        <v>175</v>
      </c>
    </row>
    <row r="645" s="14" customFormat="1">
      <c r="A645" s="14"/>
      <c r="B645" s="244"/>
      <c r="C645" s="245"/>
      <c r="D645" s="227" t="s">
        <v>188</v>
      </c>
      <c r="E645" s="246" t="s">
        <v>19</v>
      </c>
      <c r="F645" s="247" t="s">
        <v>3740</v>
      </c>
      <c r="G645" s="245"/>
      <c r="H645" s="248">
        <v>6.891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188</v>
      </c>
      <c r="AU645" s="254" t="s">
        <v>81</v>
      </c>
      <c r="AV645" s="14" t="s">
        <v>81</v>
      </c>
      <c r="AW645" s="14" t="s">
        <v>33</v>
      </c>
      <c r="AX645" s="14" t="s">
        <v>71</v>
      </c>
      <c r="AY645" s="254" t="s">
        <v>175</v>
      </c>
    </row>
    <row r="646" s="14" customFormat="1">
      <c r="A646" s="14"/>
      <c r="B646" s="244"/>
      <c r="C646" s="245"/>
      <c r="D646" s="227" t="s">
        <v>188</v>
      </c>
      <c r="E646" s="246" t="s">
        <v>19</v>
      </c>
      <c r="F646" s="247" t="s">
        <v>3741</v>
      </c>
      <c r="G646" s="245"/>
      <c r="H646" s="248">
        <v>9.1120000000000001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188</v>
      </c>
      <c r="AU646" s="254" t="s">
        <v>81</v>
      </c>
      <c r="AV646" s="14" t="s">
        <v>81</v>
      </c>
      <c r="AW646" s="14" t="s">
        <v>33</v>
      </c>
      <c r="AX646" s="14" t="s">
        <v>71</v>
      </c>
      <c r="AY646" s="254" t="s">
        <v>175</v>
      </c>
    </row>
    <row r="647" s="14" customFormat="1">
      <c r="A647" s="14"/>
      <c r="B647" s="244"/>
      <c r="C647" s="245"/>
      <c r="D647" s="227" t="s">
        <v>188</v>
      </c>
      <c r="E647" s="246" t="s">
        <v>19</v>
      </c>
      <c r="F647" s="247" t="s">
        <v>3742</v>
      </c>
      <c r="G647" s="245"/>
      <c r="H647" s="248">
        <v>7.6840000000000002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188</v>
      </c>
      <c r="AU647" s="254" t="s">
        <v>81</v>
      </c>
      <c r="AV647" s="14" t="s">
        <v>81</v>
      </c>
      <c r="AW647" s="14" t="s">
        <v>33</v>
      </c>
      <c r="AX647" s="14" t="s">
        <v>71</v>
      </c>
      <c r="AY647" s="254" t="s">
        <v>175</v>
      </c>
    </row>
    <row r="648" s="16" customFormat="1">
      <c r="A648" s="16"/>
      <c r="B648" s="266"/>
      <c r="C648" s="267"/>
      <c r="D648" s="227" t="s">
        <v>188</v>
      </c>
      <c r="E648" s="268" t="s">
        <v>19</v>
      </c>
      <c r="F648" s="269" t="s">
        <v>271</v>
      </c>
      <c r="G648" s="267"/>
      <c r="H648" s="270">
        <v>52.712000000000003</v>
      </c>
      <c r="I648" s="271"/>
      <c r="J648" s="267"/>
      <c r="K648" s="267"/>
      <c r="L648" s="272"/>
      <c r="M648" s="273"/>
      <c r="N648" s="274"/>
      <c r="O648" s="274"/>
      <c r="P648" s="274"/>
      <c r="Q648" s="274"/>
      <c r="R648" s="274"/>
      <c r="S648" s="274"/>
      <c r="T648" s="275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T648" s="276" t="s">
        <v>188</v>
      </c>
      <c r="AU648" s="276" t="s">
        <v>81</v>
      </c>
      <c r="AV648" s="16" t="s">
        <v>207</v>
      </c>
      <c r="AW648" s="16" t="s">
        <v>33</v>
      </c>
      <c r="AX648" s="16" t="s">
        <v>71</v>
      </c>
      <c r="AY648" s="276" t="s">
        <v>175</v>
      </c>
    </row>
    <row r="649" s="13" customFormat="1">
      <c r="A649" s="13"/>
      <c r="B649" s="234"/>
      <c r="C649" s="235"/>
      <c r="D649" s="227" t="s">
        <v>188</v>
      </c>
      <c r="E649" s="236" t="s">
        <v>19</v>
      </c>
      <c r="F649" s="237" t="s">
        <v>3743</v>
      </c>
      <c r="G649" s="235"/>
      <c r="H649" s="236" t="s">
        <v>19</v>
      </c>
      <c r="I649" s="238"/>
      <c r="J649" s="235"/>
      <c r="K649" s="235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188</v>
      </c>
      <c r="AU649" s="243" t="s">
        <v>81</v>
      </c>
      <c r="AV649" s="13" t="s">
        <v>79</v>
      </c>
      <c r="AW649" s="13" t="s">
        <v>33</v>
      </c>
      <c r="AX649" s="13" t="s">
        <v>71</v>
      </c>
      <c r="AY649" s="243" t="s">
        <v>175</v>
      </c>
    </row>
    <row r="650" s="14" customFormat="1">
      <c r="A650" s="14"/>
      <c r="B650" s="244"/>
      <c r="C650" s="245"/>
      <c r="D650" s="227" t="s">
        <v>188</v>
      </c>
      <c r="E650" s="246" t="s">
        <v>19</v>
      </c>
      <c r="F650" s="247" t="s">
        <v>3744</v>
      </c>
      <c r="G650" s="245"/>
      <c r="H650" s="248">
        <v>16.436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188</v>
      </c>
      <c r="AU650" s="254" t="s">
        <v>81</v>
      </c>
      <c r="AV650" s="14" t="s">
        <v>81</v>
      </c>
      <c r="AW650" s="14" t="s">
        <v>33</v>
      </c>
      <c r="AX650" s="14" t="s">
        <v>71</v>
      </c>
      <c r="AY650" s="254" t="s">
        <v>175</v>
      </c>
    </row>
    <row r="651" s="14" customFormat="1">
      <c r="A651" s="14"/>
      <c r="B651" s="244"/>
      <c r="C651" s="245"/>
      <c r="D651" s="227" t="s">
        <v>188</v>
      </c>
      <c r="E651" s="246" t="s">
        <v>19</v>
      </c>
      <c r="F651" s="247" t="s">
        <v>3745</v>
      </c>
      <c r="G651" s="245"/>
      <c r="H651" s="248">
        <v>22.969999999999999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188</v>
      </c>
      <c r="AU651" s="254" t="s">
        <v>81</v>
      </c>
      <c r="AV651" s="14" t="s">
        <v>81</v>
      </c>
      <c r="AW651" s="14" t="s">
        <v>33</v>
      </c>
      <c r="AX651" s="14" t="s">
        <v>71</v>
      </c>
      <c r="AY651" s="254" t="s">
        <v>175</v>
      </c>
    </row>
    <row r="652" s="14" customFormat="1">
      <c r="A652" s="14"/>
      <c r="B652" s="244"/>
      <c r="C652" s="245"/>
      <c r="D652" s="227" t="s">
        <v>188</v>
      </c>
      <c r="E652" s="246" t="s">
        <v>19</v>
      </c>
      <c r="F652" s="247" t="s">
        <v>3746</v>
      </c>
      <c r="G652" s="245"/>
      <c r="H652" s="248">
        <v>3.0070000000000001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188</v>
      </c>
      <c r="AU652" s="254" t="s">
        <v>81</v>
      </c>
      <c r="AV652" s="14" t="s">
        <v>81</v>
      </c>
      <c r="AW652" s="14" t="s">
        <v>33</v>
      </c>
      <c r="AX652" s="14" t="s">
        <v>71</v>
      </c>
      <c r="AY652" s="254" t="s">
        <v>175</v>
      </c>
    </row>
    <row r="653" s="14" customFormat="1">
      <c r="A653" s="14"/>
      <c r="B653" s="244"/>
      <c r="C653" s="245"/>
      <c r="D653" s="227" t="s">
        <v>188</v>
      </c>
      <c r="E653" s="246" t="s">
        <v>19</v>
      </c>
      <c r="F653" s="247" t="s">
        <v>3747</v>
      </c>
      <c r="G653" s="245"/>
      <c r="H653" s="248">
        <v>3.4580000000000002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188</v>
      </c>
      <c r="AU653" s="254" t="s">
        <v>81</v>
      </c>
      <c r="AV653" s="14" t="s">
        <v>81</v>
      </c>
      <c r="AW653" s="14" t="s">
        <v>33</v>
      </c>
      <c r="AX653" s="14" t="s">
        <v>71</v>
      </c>
      <c r="AY653" s="254" t="s">
        <v>175</v>
      </c>
    </row>
    <row r="654" s="16" customFormat="1">
      <c r="A654" s="16"/>
      <c r="B654" s="266"/>
      <c r="C654" s="267"/>
      <c r="D654" s="227" t="s">
        <v>188</v>
      </c>
      <c r="E654" s="268" t="s">
        <v>19</v>
      </c>
      <c r="F654" s="269" t="s">
        <v>271</v>
      </c>
      <c r="G654" s="267"/>
      <c r="H654" s="270">
        <v>45.871000000000002</v>
      </c>
      <c r="I654" s="271"/>
      <c r="J654" s="267"/>
      <c r="K654" s="267"/>
      <c r="L654" s="272"/>
      <c r="M654" s="273"/>
      <c r="N654" s="274"/>
      <c r="O654" s="274"/>
      <c r="P654" s="274"/>
      <c r="Q654" s="274"/>
      <c r="R654" s="274"/>
      <c r="S654" s="274"/>
      <c r="T654" s="275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T654" s="276" t="s">
        <v>188</v>
      </c>
      <c r="AU654" s="276" t="s">
        <v>81</v>
      </c>
      <c r="AV654" s="16" t="s">
        <v>207</v>
      </c>
      <c r="AW654" s="16" t="s">
        <v>33</v>
      </c>
      <c r="AX654" s="16" t="s">
        <v>71</v>
      </c>
      <c r="AY654" s="276" t="s">
        <v>175</v>
      </c>
    </row>
    <row r="655" s="15" customFormat="1">
      <c r="A655" s="15"/>
      <c r="B655" s="255"/>
      <c r="C655" s="256"/>
      <c r="D655" s="227" t="s">
        <v>188</v>
      </c>
      <c r="E655" s="257" t="s">
        <v>19</v>
      </c>
      <c r="F655" s="258" t="s">
        <v>206</v>
      </c>
      <c r="G655" s="256"/>
      <c r="H655" s="259">
        <v>98.582999999999998</v>
      </c>
      <c r="I655" s="260"/>
      <c r="J655" s="256"/>
      <c r="K655" s="256"/>
      <c r="L655" s="261"/>
      <c r="M655" s="262"/>
      <c r="N655" s="263"/>
      <c r="O655" s="263"/>
      <c r="P655" s="263"/>
      <c r="Q655" s="263"/>
      <c r="R655" s="263"/>
      <c r="S655" s="263"/>
      <c r="T655" s="264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5" t="s">
        <v>188</v>
      </c>
      <c r="AU655" s="265" t="s">
        <v>81</v>
      </c>
      <c r="AV655" s="15" t="s">
        <v>182</v>
      </c>
      <c r="AW655" s="15" t="s">
        <v>33</v>
      </c>
      <c r="AX655" s="15" t="s">
        <v>79</v>
      </c>
      <c r="AY655" s="265" t="s">
        <v>175</v>
      </c>
    </row>
    <row r="656" s="2" customFormat="1" ht="16.5" customHeight="1">
      <c r="A656" s="40"/>
      <c r="B656" s="41"/>
      <c r="C656" s="277" t="s">
        <v>748</v>
      </c>
      <c r="D656" s="277" t="s">
        <v>402</v>
      </c>
      <c r="E656" s="278" t="s">
        <v>993</v>
      </c>
      <c r="F656" s="279" t="s">
        <v>994</v>
      </c>
      <c r="G656" s="280" t="s">
        <v>224</v>
      </c>
      <c r="H656" s="281">
        <v>0.034000000000000002</v>
      </c>
      <c r="I656" s="282"/>
      <c r="J656" s="283">
        <f>ROUND(I656*H656,2)</f>
        <v>0</v>
      </c>
      <c r="K656" s="279" t="s">
        <v>181</v>
      </c>
      <c r="L656" s="284"/>
      <c r="M656" s="285" t="s">
        <v>19</v>
      </c>
      <c r="N656" s="286" t="s">
        <v>42</v>
      </c>
      <c r="O656" s="86"/>
      <c r="P656" s="223">
        <f>O656*H656</f>
        <v>0</v>
      </c>
      <c r="Q656" s="223">
        <v>1</v>
      </c>
      <c r="R656" s="223">
        <f>Q656*H656</f>
        <v>0.034000000000000002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434</v>
      </c>
      <c r="AT656" s="225" t="s">
        <v>402</v>
      </c>
      <c r="AU656" s="225" t="s">
        <v>81</v>
      </c>
      <c r="AY656" s="19" t="s">
        <v>175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79</v>
      </c>
      <c r="BK656" s="226">
        <f>ROUND(I656*H656,2)</f>
        <v>0</v>
      </c>
      <c r="BL656" s="19" t="s">
        <v>315</v>
      </c>
      <c r="BM656" s="225" t="s">
        <v>3932</v>
      </c>
    </row>
    <row r="657" s="2" customFormat="1">
      <c r="A657" s="40"/>
      <c r="B657" s="41"/>
      <c r="C657" s="42"/>
      <c r="D657" s="227" t="s">
        <v>184</v>
      </c>
      <c r="E657" s="42"/>
      <c r="F657" s="228" t="s">
        <v>994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184</v>
      </c>
      <c r="AU657" s="19" t="s">
        <v>81</v>
      </c>
    </row>
    <row r="658" s="14" customFormat="1">
      <c r="A658" s="14"/>
      <c r="B658" s="244"/>
      <c r="C658" s="245"/>
      <c r="D658" s="227" t="s">
        <v>188</v>
      </c>
      <c r="E658" s="246" t="s">
        <v>19</v>
      </c>
      <c r="F658" s="247" t="s">
        <v>3781</v>
      </c>
      <c r="G658" s="245"/>
      <c r="H658" s="248">
        <v>98.582999999999998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188</v>
      </c>
      <c r="AU658" s="254" t="s">
        <v>81</v>
      </c>
      <c r="AV658" s="14" t="s">
        <v>81</v>
      </c>
      <c r="AW658" s="14" t="s">
        <v>33</v>
      </c>
      <c r="AX658" s="14" t="s">
        <v>79</v>
      </c>
      <c r="AY658" s="254" t="s">
        <v>175</v>
      </c>
    </row>
    <row r="659" s="14" customFormat="1">
      <c r="A659" s="14"/>
      <c r="B659" s="244"/>
      <c r="C659" s="245"/>
      <c r="D659" s="227" t="s">
        <v>188</v>
      </c>
      <c r="E659" s="245"/>
      <c r="F659" s="247" t="s">
        <v>3933</v>
      </c>
      <c r="G659" s="245"/>
      <c r="H659" s="248">
        <v>0.034000000000000002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188</v>
      </c>
      <c r="AU659" s="254" t="s">
        <v>81</v>
      </c>
      <c r="AV659" s="14" t="s">
        <v>81</v>
      </c>
      <c r="AW659" s="14" t="s">
        <v>4</v>
      </c>
      <c r="AX659" s="14" t="s">
        <v>79</v>
      </c>
      <c r="AY659" s="254" t="s">
        <v>175</v>
      </c>
    </row>
    <row r="660" s="2" customFormat="1" ht="24.15" customHeight="1">
      <c r="A660" s="40"/>
      <c r="B660" s="41"/>
      <c r="C660" s="214" t="s">
        <v>754</v>
      </c>
      <c r="D660" s="214" t="s">
        <v>177</v>
      </c>
      <c r="E660" s="215" t="s">
        <v>999</v>
      </c>
      <c r="F660" s="216" t="s">
        <v>1000</v>
      </c>
      <c r="G660" s="217" t="s">
        <v>248</v>
      </c>
      <c r="H660" s="218">
        <v>98.582999999999998</v>
      </c>
      <c r="I660" s="219"/>
      <c r="J660" s="220">
        <f>ROUND(I660*H660,2)</f>
        <v>0</v>
      </c>
      <c r="K660" s="216" t="s">
        <v>181</v>
      </c>
      <c r="L660" s="46"/>
      <c r="M660" s="221" t="s">
        <v>19</v>
      </c>
      <c r="N660" s="222" t="s">
        <v>42</v>
      </c>
      <c r="O660" s="86"/>
      <c r="P660" s="223">
        <f>O660*H660</f>
        <v>0</v>
      </c>
      <c r="Q660" s="223">
        <v>0.00040000000000000002</v>
      </c>
      <c r="R660" s="223">
        <f>Q660*H660</f>
        <v>0.039433200000000002</v>
      </c>
      <c r="S660" s="223">
        <v>0</v>
      </c>
      <c r="T660" s="224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5" t="s">
        <v>315</v>
      </c>
      <c r="AT660" s="225" t="s">
        <v>177</v>
      </c>
      <c r="AU660" s="225" t="s">
        <v>81</v>
      </c>
      <c r="AY660" s="19" t="s">
        <v>175</v>
      </c>
      <c r="BE660" s="226">
        <f>IF(N660="základní",J660,0)</f>
        <v>0</v>
      </c>
      <c r="BF660" s="226">
        <f>IF(N660="snížená",J660,0)</f>
        <v>0</v>
      </c>
      <c r="BG660" s="226">
        <f>IF(N660="zákl. přenesená",J660,0)</f>
        <v>0</v>
      </c>
      <c r="BH660" s="226">
        <f>IF(N660="sníž. přenesená",J660,0)</f>
        <v>0</v>
      </c>
      <c r="BI660" s="226">
        <f>IF(N660="nulová",J660,0)</f>
        <v>0</v>
      </c>
      <c r="BJ660" s="19" t="s">
        <v>79</v>
      </c>
      <c r="BK660" s="226">
        <f>ROUND(I660*H660,2)</f>
        <v>0</v>
      </c>
      <c r="BL660" s="19" t="s">
        <v>315</v>
      </c>
      <c r="BM660" s="225" t="s">
        <v>3934</v>
      </c>
    </row>
    <row r="661" s="2" customFormat="1">
      <c r="A661" s="40"/>
      <c r="B661" s="41"/>
      <c r="C661" s="42"/>
      <c r="D661" s="227" t="s">
        <v>184</v>
      </c>
      <c r="E661" s="42"/>
      <c r="F661" s="228" t="s">
        <v>1002</v>
      </c>
      <c r="G661" s="42"/>
      <c r="H661" s="42"/>
      <c r="I661" s="229"/>
      <c r="J661" s="42"/>
      <c r="K661" s="42"/>
      <c r="L661" s="46"/>
      <c r="M661" s="230"/>
      <c r="N661" s="231"/>
      <c r="O661" s="86"/>
      <c r="P661" s="86"/>
      <c r="Q661" s="86"/>
      <c r="R661" s="86"/>
      <c r="S661" s="86"/>
      <c r="T661" s="87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184</v>
      </c>
      <c r="AU661" s="19" t="s">
        <v>81</v>
      </c>
    </row>
    <row r="662" s="2" customFormat="1">
      <c r="A662" s="40"/>
      <c r="B662" s="41"/>
      <c r="C662" s="42"/>
      <c r="D662" s="232" t="s">
        <v>186</v>
      </c>
      <c r="E662" s="42"/>
      <c r="F662" s="233" t="s">
        <v>1003</v>
      </c>
      <c r="G662" s="42"/>
      <c r="H662" s="42"/>
      <c r="I662" s="229"/>
      <c r="J662" s="42"/>
      <c r="K662" s="42"/>
      <c r="L662" s="46"/>
      <c r="M662" s="230"/>
      <c r="N662" s="231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186</v>
      </c>
      <c r="AU662" s="19" t="s">
        <v>81</v>
      </c>
    </row>
    <row r="663" s="13" customFormat="1">
      <c r="A663" s="13"/>
      <c r="B663" s="234"/>
      <c r="C663" s="235"/>
      <c r="D663" s="227" t="s">
        <v>188</v>
      </c>
      <c r="E663" s="236" t="s">
        <v>19</v>
      </c>
      <c r="F663" s="237" t="s">
        <v>685</v>
      </c>
      <c r="G663" s="235"/>
      <c r="H663" s="236" t="s">
        <v>19</v>
      </c>
      <c r="I663" s="238"/>
      <c r="J663" s="235"/>
      <c r="K663" s="235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188</v>
      </c>
      <c r="AU663" s="243" t="s">
        <v>81</v>
      </c>
      <c r="AV663" s="13" t="s">
        <v>79</v>
      </c>
      <c r="AW663" s="13" t="s">
        <v>33</v>
      </c>
      <c r="AX663" s="13" t="s">
        <v>71</v>
      </c>
      <c r="AY663" s="243" t="s">
        <v>175</v>
      </c>
    </row>
    <row r="664" s="13" customFormat="1">
      <c r="A664" s="13"/>
      <c r="B664" s="234"/>
      <c r="C664" s="235"/>
      <c r="D664" s="227" t="s">
        <v>188</v>
      </c>
      <c r="E664" s="236" t="s">
        <v>19</v>
      </c>
      <c r="F664" s="237" t="s">
        <v>3729</v>
      </c>
      <c r="G664" s="235"/>
      <c r="H664" s="236" t="s">
        <v>19</v>
      </c>
      <c r="I664" s="238"/>
      <c r="J664" s="235"/>
      <c r="K664" s="235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188</v>
      </c>
      <c r="AU664" s="243" t="s">
        <v>81</v>
      </c>
      <c r="AV664" s="13" t="s">
        <v>79</v>
      </c>
      <c r="AW664" s="13" t="s">
        <v>33</v>
      </c>
      <c r="AX664" s="13" t="s">
        <v>71</v>
      </c>
      <c r="AY664" s="243" t="s">
        <v>175</v>
      </c>
    </row>
    <row r="665" s="13" customFormat="1">
      <c r="A665" s="13"/>
      <c r="B665" s="234"/>
      <c r="C665" s="235"/>
      <c r="D665" s="227" t="s">
        <v>188</v>
      </c>
      <c r="E665" s="236" t="s">
        <v>19</v>
      </c>
      <c r="F665" s="237" t="s">
        <v>3738</v>
      </c>
      <c r="G665" s="235"/>
      <c r="H665" s="236" t="s">
        <v>19</v>
      </c>
      <c r="I665" s="238"/>
      <c r="J665" s="235"/>
      <c r="K665" s="235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188</v>
      </c>
      <c r="AU665" s="243" t="s">
        <v>81</v>
      </c>
      <c r="AV665" s="13" t="s">
        <v>79</v>
      </c>
      <c r="AW665" s="13" t="s">
        <v>33</v>
      </c>
      <c r="AX665" s="13" t="s">
        <v>71</v>
      </c>
      <c r="AY665" s="243" t="s">
        <v>175</v>
      </c>
    </row>
    <row r="666" s="14" customFormat="1">
      <c r="A666" s="14"/>
      <c r="B666" s="244"/>
      <c r="C666" s="245"/>
      <c r="D666" s="227" t="s">
        <v>188</v>
      </c>
      <c r="E666" s="246" t="s">
        <v>19</v>
      </c>
      <c r="F666" s="247" t="s">
        <v>3739</v>
      </c>
      <c r="G666" s="245"/>
      <c r="H666" s="248">
        <v>29.024999999999999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188</v>
      </c>
      <c r="AU666" s="254" t="s">
        <v>81</v>
      </c>
      <c r="AV666" s="14" t="s">
        <v>81</v>
      </c>
      <c r="AW666" s="14" t="s">
        <v>33</v>
      </c>
      <c r="AX666" s="14" t="s">
        <v>71</v>
      </c>
      <c r="AY666" s="254" t="s">
        <v>175</v>
      </c>
    </row>
    <row r="667" s="14" customFormat="1">
      <c r="A667" s="14"/>
      <c r="B667" s="244"/>
      <c r="C667" s="245"/>
      <c r="D667" s="227" t="s">
        <v>188</v>
      </c>
      <c r="E667" s="246" t="s">
        <v>19</v>
      </c>
      <c r="F667" s="247" t="s">
        <v>3740</v>
      </c>
      <c r="G667" s="245"/>
      <c r="H667" s="248">
        <v>6.891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188</v>
      </c>
      <c r="AU667" s="254" t="s">
        <v>81</v>
      </c>
      <c r="AV667" s="14" t="s">
        <v>81</v>
      </c>
      <c r="AW667" s="14" t="s">
        <v>33</v>
      </c>
      <c r="AX667" s="14" t="s">
        <v>71</v>
      </c>
      <c r="AY667" s="254" t="s">
        <v>175</v>
      </c>
    </row>
    <row r="668" s="14" customFormat="1">
      <c r="A668" s="14"/>
      <c r="B668" s="244"/>
      <c r="C668" s="245"/>
      <c r="D668" s="227" t="s">
        <v>188</v>
      </c>
      <c r="E668" s="246" t="s">
        <v>19</v>
      </c>
      <c r="F668" s="247" t="s">
        <v>3741</v>
      </c>
      <c r="G668" s="245"/>
      <c r="H668" s="248">
        <v>9.1120000000000001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188</v>
      </c>
      <c r="AU668" s="254" t="s">
        <v>81</v>
      </c>
      <c r="AV668" s="14" t="s">
        <v>81</v>
      </c>
      <c r="AW668" s="14" t="s">
        <v>33</v>
      </c>
      <c r="AX668" s="14" t="s">
        <v>71</v>
      </c>
      <c r="AY668" s="254" t="s">
        <v>175</v>
      </c>
    </row>
    <row r="669" s="14" customFormat="1">
      <c r="A669" s="14"/>
      <c r="B669" s="244"/>
      <c r="C669" s="245"/>
      <c r="D669" s="227" t="s">
        <v>188</v>
      </c>
      <c r="E669" s="246" t="s">
        <v>19</v>
      </c>
      <c r="F669" s="247" t="s">
        <v>3742</v>
      </c>
      <c r="G669" s="245"/>
      <c r="H669" s="248">
        <v>7.6840000000000002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188</v>
      </c>
      <c r="AU669" s="254" t="s">
        <v>81</v>
      </c>
      <c r="AV669" s="14" t="s">
        <v>81</v>
      </c>
      <c r="AW669" s="14" t="s">
        <v>33</v>
      </c>
      <c r="AX669" s="14" t="s">
        <v>71</v>
      </c>
      <c r="AY669" s="254" t="s">
        <v>175</v>
      </c>
    </row>
    <row r="670" s="16" customFormat="1">
      <c r="A670" s="16"/>
      <c r="B670" s="266"/>
      <c r="C670" s="267"/>
      <c r="D670" s="227" t="s">
        <v>188</v>
      </c>
      <c r="E670" s="268" t="s">
        <v>19</v>
      </c>
      <c r="F670" s="269" t="s">
        <v>271</v>
      </c>
      <c r="G670" s="267"/>
      <c r="H670" s="270">
        <v>52.712000000000003</v>
      </c>
      <c r="I670" s="271"/>
      <c r="J670" s="267"/>
      <c r="K670" s="267"/>
      <c r="L670" s="272"/>
      <c r="M670" s="273"/>
      <c r="N670" s="274"/>
      <c r="O670" s="274"/>
      <c r="P670" s="274"/>
      <c r="Q670" s="274"/>
      <c r="R670" s="274"/>
      <c r="S670" s="274"/>
      <c r="T670" s="275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T670" s="276" t="s">
        <v>188</v>
      </c>
      <c r="AU670" s="276" t="s">
        <v>81</v>
      </c>
      <c r="AV670" s="16" t="s">
        <v>207</v>
      </c>
      <c r="AW670" s="16" t="s">
        <v>33</v>
      </c>
      <c r="AX670" s="16" t="s">
        <v>71</v>
      </c>
      <c r="AY670" s="276" t="s">
        <v>175</v>
      </c>
    </row>
    <row r="671" s="13" customFormat="1">
      <c r="A671" s="13"/>
      <c r="B671" s="234"/>
      <c r="C671" s="235"/>
      <c r="D671" s="227" t="s">
        <v>188</v>
      </c>
      <c r="E671" s="236" t="s">
        <v>19</v>
      </c>
      <c r="F671" s="237" t="s">
        <v>3743</v>
      </c>
      <c r="G671" s="235"/>
      <c r="H671" s="236" t="s">
        <v>19</v>
      </c>
      <c r="I671" s="238"/>
      <c r="J671" s="235"/>
      <c r="K671" s="235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188</v>
      </c>
      <c r="AU671" s="243" t="s">
        <v>81</v>
      </c>
      <c r="AV671" s="13" t="s">
        <v>79</v>
      </c>
      <c r="AW671" s="13" t="s">
        <v>33</v>
      </c>
      <c r="AX671" s="13" t="s">
        <v>71</v>
      </c>
      <c r="AY671" s="243" t="s">
        <v>175</v>
      </c>
    </row>
    <row r="672" s="14" customFormat="1">
      <c r="A672" s="14"/>
      <c r="B672" s="244"/>
      <c r="C672" s="245"/>
      <c r="D672" s="227" t="s">
        <v>188</v>
      </c>
      <c r="E672" s="246" t="s">
        <v>19</v>
      </c>
      <c r="F672" s="247" t="s">
        <v>3744</v>
      </c>
      <c r="G672" s="245"/>
      <c r="H672" s="248">
        <v>16.436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188</v>
      </c>
      <c r="AU672" s="254" t="s">
        <v>81</v>
      </c>
      <c r="AV672" s="14" t="s">
        <v>81</v>
      </c>
      <c r="AW672" s="14" t="s">
        <v>33</v>
      </c>
      <c r="AX672" s="14" t="s">
        <v>71</v>
      </c>
      <c r="AY672" s="254" t="s">
        <v>175</v>
      </c>
    </row>
    <row r="673" s="14" customFormat="1">
      <c r="A673" s="14"/>
      <c r="B673" s="244"/>
      <c r="C673" s="245"/>
      <c r="D673" s="227" t="s">
        <v>188</v>
      </c>
      <c r="E673" s="246" t="s">
        <v>19</v>
      </c>
      <c r="F673" s="247" t="s">
        <v>3745</v>
      </c>
      <c r="G673" s="245"/>
      <c r="H673" s="248">
        <v>22.969999999999999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188</v>
      </c>
      <c r="AU673" s="254" t="s">
        <v>81</v>
      </c>
      <c r="AV673" s="14" t="s">
        <v>81</v>
      </c>
      <c r="AW673" s="14" t="s">
        <v>33</v>
      </c>
      <c r="AX673" s="14" t="s">
        <v>71</v>
      </c>
      <c r="AY673" s="254" t="s">
        <v>175</v>
      </c>
    </row>
    <row r="674" s="14" customFormat="1">
      <c r="A674" s="14"/>
      <c r="B674" s="244"/>
      <c r="C674" s="245"/>
      <c r="D674" s="227" t="s">
        <v>188</v>
      </c>
      <c r="E674" s="246" t="s">
        <v>19</v>
      </c>
      <c r="F674" s="247" t="s">
        <v>3746</v>
      </c>
      <c r="G674" s="245"/>
      <c r="H674" s="248">
        <v>3.0070000000000001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188</v>
      </c>
      <c r="AU674" s="254" t="s">
        <v>81</v>
      </c>
      <c r="AV674" s="14" t="s">
        <v>81</v>
      </c>
      <c r="AW674" s="14" t="s">
        <v>33</v>
      </c>
      <c r="AX674" s="14" t="s">
        <v>71</v>
      </c>
      <c r="AY674" s="254" t="s">
        <v>175</v>
      </c>
    </row>
    <row r="675" s="14" customFormat="1">
      <c r="A675" s="14"/>
      <c r="B675" s="244"/>
      <c r="C675" s="245"/>
      <c r="D675" s="227" t="s">
        <v>188</v>
      </c>
      <c r="E675" s="246" t="s">
        <v>19</v>
      </c>
      <c r="F675" s="247" t="s">
        <v>3747</v>
      </c>
      <c r="G675" s="245"/>
      <c r="H675" s="248">
        <v>3.4580000000000002</v>
      </c>
      <c r="I675" s="249"/>
      <c r="J675" s="245"/>
      <c r="K675" s="245"/>
      <c r="L675" s="250"/>
      <c r="M675" s="251"/>
      <c r="N675" s="252"/>
      <c r="O675" s="252"/>
      <c r="P675" s="252"/>
      <c r="Q675" s="252"/>
      <c r="R675" s="252"/>
      <c r="S675" s="252"/>
      <c r="T675" s="253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4" t="s">
        <v>188</v>
      </c>
      <c r="AU675" s="254" t="s">
        <v>81</v>
      </c>
      <c r="AV675" s="14" t="s">
        <v>81</v>
      </c>
      <c r="AW675" s="14" t="s">
        <v>33</v>
      </c>
      <c r="AX675" s="14" t="s">
        <v>71</v>
      </c>
      <c r="AY675" s="254" t="s">
        <v>175</v>
      </c>
    </row>
    <row r="676" s="16" customFormat="1">
      <c r="A676" s="16"/>
      <c r="B676" s="266"/>
      <c r="C676" s="267"/>
      <c r="D676" s="227" t="s">
        <v>188</v>
      </c>
      <c r="E676" s="268" t="s">
        <v>19</v>
      </c>
      <c r="F676" s="269" t="s">
        <v>271</v>
      </c>
      <c r="G676" s="267"/>
      <c r="H676" s="270">
        <v>45.871000000000002</v>
      </c>
      <c r="I676" s="271"/>
      <c r="J676" s="267"/>
      <c r="K676" s="267"/>
      <c r="L676" s="272"/>
      <c r="M676" s="273"/>
      <c r="N676" s="274"/>
      <c r="O676" s="274"/>
      <c r="P676" s="274"/>
      <c r="Q676" s="274"/>
      <c r="R676" s="274"/>
      <c r="S676" s="274"/>
      <c r="T676" s="275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76" t="s">
        <v>188</v>
      </c>
      <c r="AU676" s="276" t="s">
        <v>81</v>
      </c>
      <c r="AV676" s="16" t="s">
        <v>207</v>
      </c>
      <c r="AW676" s="16" t="s">
        <v>33</v>
      </c>
      <c r="AX676" s="16" t="s">
        <v>71</v>
      </c>
      <c r="AY676" s="276" t="s">
        <v>175</v>
      </c>
    </row>
    <row r="677" s="15" customFormat="1">
      <c r="A677" s="15"/>
      <c r="B677" s="255"/>
      <c r="C677" s="256"/>
      <c r="D677" s="227" t="s">
        <v>188</v>
      </c>
      <c r="E677" s="257" t="s">
        <v>19</v>
      </c>
      <c r="F677" s="258" t="s">
        <v>206</v>
      </c>
      <c r="G677" s="256"/>
      <c r="H677" s="259">
        <v>98.582999999999998</v>
      </c>
      <c r="I677" s="260"/>
      <c r="J677" s="256"/>
      <c r="K677" s="256"/>
      <c r="L677" s="261"/>
      <c r="M677" s="262"/>
      <c r="N677" s="263"/>
      <c r="O677" s="263"/>
      <c r="P677" s="263"/>
      <c r="Q677" s="263"/>
      <c r="R677" s="263"/>
      <c r="S677" s="263"/>
      <c r="T677" s="264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5" t="s">
        <v>188</v>
      </c>
      <c r="AU677" s="265" t="s">
        <v>81</v>
      </c>
      <c r="AV677" s="15" t="s">
        <v>182</v>
      </c>
      <c r="AW677" s="15" t="s">
        <v>33</v>
      </c>
      <c r="AX677" s="15" t="s">
        <v>79</v>
      </c>
      <c r="AY677" s="265" t="s">
        <v>175</v>
      </c>
    </row>
    <row r="678" s="2" customFormat="1" ht="49.05" customHeight="1">
      <c r="A678" s="40"/>
      <c r="B678" s="41"/>
      <c r="C678" s="277" t="s">
        <v>760</v>
      </c>
      <c r="D678" s="277" t="s">
        <v>402</v>
      </c>
      <c r="E678" s="278" t="s">
        <v>3935</v>
      </c>
      <c r="F678" s="279" t="s">
        <v>3936</v>
      </c>
      <c r="G678" s="280" t="s">
        <v>248</v>
      </c>
      <c r="H678" s="281">
        <v>103.512</v>
      </c>
      <c r="I678" s="282"/>
      <c r="J678" s="283">
        <f>ROUND(I678*H678,2)</f>
        <v>0</v>
      </c>
      <c r="K678" s="279" t="s">
        <v>181</v>
      </c>
      <c r="L678" s="284"/>
      <c r="M678" s="285" t="s">
        <v>19</v>
      </c>
      <c r="N678" s="286" t="s">
        <v>42</v>
      </c>
      <c r="O678" s="86"/>
      <c r="P678" s="223">
        <f>O678*H678</f>
        <v>0</v>
      </c>
      <c r="Q678" s="223">
        <v>0.0053</v>
      </c>
      <c r="R678" s="223">
        <f>Q678*H678</f>
        <v>0.54861360000000003</v>
      </c>
      <c r="S678" s="223">
        <v>0</v>
      </c>
      <c r="T678" s="224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5" t="s">
        <v>434</v>
      </c>
      <c r="AT678" s="225" t="s">
        <v>402</v>
      </c>
      <c r="AU678" s="225" t="s">
        <v>81</v>
      </c>
      <c r="AY678" s="19" t="s">
        <v>175</v>
      </c>
      <c r="BE678" s="226">
        <f>IF(N678="základní",J678,0)</f>
        <v>0</v>
      </c>
      <c r="BF678" s="226">
        <f>IF(N678="snížená",J678,0)</f>
        <v>0</v>
      </c>
      <c r="BG678" s="226">
        <f>IF(N678="zákl. přenesená",J678,0)</f>
        <v>0</v>
      </c>
      <c r="BH678" s="226">
        <f>IF(N678="sníž. přenesená",J678,0)</f>
        <v>0</v>
      </c>
      <c r="BI678" s="226">
        <f>IF(N678="nulová",J678,0)</f>
        <v>0</v>
      </c>
      <c r="BJ678" s="19" t="s">
        <v>79</v>
      </c>
      <c r="BK678" s="226">
        <f>ROUND(I678*H678,2)</f>
        <v>0</v>
      </c>
      <c r="BL678" s="19" t="s">
        <v>315</v>
      </c>
      <c r="BM678" s="225" t="s">
        <v>3937</v>
      </c>
    </row>
    <row r="679" s="2" customFormat="1">
      <c r="A679" s="40"/>
      <c r="B679" s="41"/>
      <c r="C679" s="42"/>
      <c r="D679" s="227" t="s">
        <v>184</v>
      </c>
      <c r="E679" s="42"/>
      <c r="F679" s="228" t="s">
        <v>3936</v>
      </c>
      <c r="G679" s="42"/>
      <c r="H679" s="42"/>
      <c r="I679" s="229"/>
      <c r="J679" s="42"/>
      <c r="K679" s="42"/>
      <c r="L679" s="46"/>
      <c r="M679" s="230"/>
      <c r="N679" s="231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184</v>
      </c>
      <c r="AU679" s="19" t="s">
        <v>81</v>
      </c>
    </row>
    <row r="680" s="14" customFormat="1">
      <c r="A680" s="14"/>
      <c r="B680" s="244"/>
      <c r="C680" s="245"/>
      <c r="D680" s="227" t="s">
        <v>188</v>
      </c>
      <c r="E680" s="246" t="s">
        <v>19</v>
      </c>
      <c r="F680" s="247" t="s">
        <v>3781</v>
      </c>
      <c r="G680" s="245"/>
      <c r="H680" s="248">
        <v>98.582999999999998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188</v>
      </c>
      <c r="AU680" s="254" t="s">
        <v>81</v>
      </c>
      <c r="AV680" s="14" t="s">
        <v>81</v>
      </c>
      <c r="AW680" s="14" t="s">
        <v>33</v>
      </c>
      <c r="AX680" s="14" t="s">
        <v>79</v>
      </c>
      <c r="AY680" s="254" t="s">
        <v>175</v>
      </c>
    </row>
    <row r="681" s="14" customFormat="1">
      <c r="A681" s="14"/>
      <c r="B681" s="244"/>
      <c r="C681" s="245"/>
      <c r="D681" s="227" t="s">
        <v>188</v>
      </c>
      <c r="E681" s="245"/>
      <c r="F681" s="247" t="s">
        <v>3782</v>
      </c>
      <c r="G681" s="245"/>
      <c r="H681" s="248">
        <v>103.512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188</v>
      </c>
      <c r="AU681" s="254" t="s">
        <v>81</v>
      </c>
      <c r="AV681" s="14" t="s">
        <v>81</v>
      </c>
      <c r="AW681" s="14" t="s">
        <v>4</v>
      </c>
      <c r="AX681" s="14" t="s">
        <v>79</v>
      </c>
      <c r="AY681" s="254" t="s">
        <v>175</v>
      </c>
    </row>
    <row r="682" s="2" customFormat="1" ht="24.15" customHeight="1">
      <c r="A682" s="40"/>
      <c r="B682" s="41"/>
      <c r="C682" s="214" t="s">
        <v>764</v>
      </c>
      <c r="D682" s="214" t="s">
        <v>177</v>
      </c>
      <c r="E682" s="215" t="s">
        <v>1010</v>
      </c>
      <c r="F682" s="216" t="s">
        <v>1011</v>
      </c>
      <c r="G682" s="217" t="s">
        <v>248</v>
      </c>
      <c r="H682" s="218">
        <v>45.871000000000002</v>
      </c>
      <c r="I682" s="219"/>
      <c r="J682" s="220">
        <f>ROUND(I682*H682,2)</f>
        <v>0</v>
      </c>
      <c r="K682" s="216" t="s">
        <v>181</v>
      </c>
      <c r="L682" s="46"/>
      <c r="M682" s="221" t="s">
        <v>19</v>
      </c>
      <c r="N682" s="222" t="s">
        <v>42</v>
      </c>
      <c r="O682" s="86"/>
      <c r="P682" s="223">
        <f>O682*H682</f>
        <v>0</v>
      </c>
      <c r="Q682" s="223">
        <v>4.0000000000000003E-05</v>
      </c>
      <c r="R682" s="223">
        <f>Q682*H682</f>
        <v>0.0018348400000000003</v>
      </c>
      <c r="S682" s="223">
        <v>0</v>
      </c>
      <c r="T682" s="224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5" t="s">
        <v>315</v>
      </c>
      <c r="AT682" s="225" t="s">
        <v>177</v>
      </c>
      <c r="AU682" s="225" t="s">
        <v>81</v>
      </c>
      <c r="AY682" s="19" t="s">
        <v>175</v>
      </c>
      <c r="BE682" s="226">
        <f>IF(N682="základní",J682,0)</f>
        <v>0</v>
      </c>
      <c r="BF682" s="226">
        <f>IF(N682="snížená",J682,0)</f>
        <v>0</v>
      </c>
      <c r="BG682" s="226">
        <f>IF(N682="zákl. přenesená",J682,0)</f>
        <v>0</v>
      </c>
      <c r="BH682" s="226">
        <f>IF(N682="sníž. přenesená",J682,0)</f>
        <v>0</v>
      </c>
      <c r="BI682" s="226">
        <f>IF(N682="nulová",J682,0)</f>
        <v>0</v>
      </c>
      <c r="BJ682" s="19" t="s">
        <v>79</v>
      </c>
      <c r="BK682" s="226">
        <f>ROUND(I682*H682,2)</f>
        <v>0</v>
      </c>
      <c r="BL682" s="19" t="s">
        <v>315</v>
      </c>
      <c r="BM682" s="225" t="s">
        <v>3938</v>
      </c>
    </row>
    <row r="683" s="2" customFormat="1">
      <c r="A683" s="40"/>
      <c r="B683" s="41"/>
      <c r="C683" s="42"/>
      <c r="D683" s="227" t="s">
        <v>184</v>
      </c>
      <c r="E683" s="42"/>
      <c r="F683" s="228" t="s">
        <v>1013</v>
      </c>
      <c r="G683" s="42"/>
      <c r="H683" s="42"/>
      <c r="I683" s="229"/>
      <c r="J683" s="42"/>
      <c r="K683" s="42"/>
      <c r="L683" s="46"/>
      <c r="M683" s="230"/>
      <c r="N683" s="231"/>
      <c r="O683" s="86"/>
      <c r="P683" s="86"/>
      <c r="Q683" s="86"/>
      <c r="R683" s="86"/>
      <c r="S683" s="86"/>
      <c r="T683" s="87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184</v>
      </c>
      <c r="AU683" s="19" t="s">
        <v>81</v>
      </c>
    </row>
    <row r="684" s="2" customFormat="1">
      <c r="A684" s="40"/>
      <c r="B684" s="41"/>
      <c r="C684" s="42"/>
      <c r="D684" s="232" t="s">
        <v>186</v>
      </c>
      <c r="E684" s="42"/>
      <c r="F684" s="233" t="s">
        <v>1014</v>
      </c>
      <c r="G684" s="42"/>
      <c r="H684" s="42"/>
      <c r="I684" s="229"/>
      <c r="J684" s="42"/>
      <c r="K684" s="42"/>
      <c r="L684" s="46"/>
      <c r="M684" s="230"/>
      <c r="N684" s="231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186</v>
      </c>
      <c r="AU684" s="19" t="s">
        <v>81</v>
      </c>
    </row>
    <row r="685" s="13" customFormat="1">
      <c r="A685" s="13"/>
      <c r="B685" s="234"/>
      <c r="C685" s="235"/>
      <c r="D685" s="227" t="s">
        <v>188</v>
      </c>
      <c r="E685" s="236" t="s">
        <v>19</v>
      </c>
      <c r="F685" s="237" t="s">
        <v>685</v>
      </c>
      <c r="G685" s="235"/>
      <c r="H685" s="236" t="s">
        <v>19</v>
      </c>
      <c r="I685" s="238"/>
      <c r="J685" s="235"/>
      <c r="K685" s="235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188</v>
      </c>
      <c r="AU685" s="243" t="s">
        <v>81</v>
      </c>
      <c r="AV685" s="13" t="s">
        <v>79</v>
      </c>
      <c r="AW685" s="13" t="s">
        <v>33</v>
      </c>
      <c r="AX685" s="13" t="s">
        <v>71</v>
      </c>
      <c r="AY685" s="243" t="s">
        <v>175</v>
      </c>
    </row>
    <row r="686" s="13" customFormat="1">
      <c r="A686" s="13"/>
      <c r="B686" s="234"/>
      <c r="C686" s="235"/>
      <c r="D686" s="227" t="s">
        <v>188</v>
      </c>
      <c r="E686" s="236" t="s">
        <v>19</v>
      </c>
      <c r="F686" s="237" t="s">
        <v>3729</v>
      </c>
      <c r="G686" s="235"/>
      <c r="H686" s="236" t="s">
        <v>19</v>
      </c>
      <c r="I686" s="238"/>
      <c r="J686" s="235"/>
      <c r="K686" s="235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188</v>
      </c>
      <c r="AU686" s="243" t="s">
        <v>81</v>
      </c>
      <c r="AV686" s="13" t="s">
        <v>79</v>
      </c>
      <c r="AW686" s="13" t="s">
        <v>33</v>
      </c>
      <c r="AX686" s="13" t="s">
        <v>71</v>
      </c>
      <c r="AY686" s="243" t="s">
        <v>175</v>
      </c>
    </row>
    <row r="687" s="13" customFormat="1">
      <c r="A687" s="13"/>
      <c r="B687" s="234"/>
      <c r="C687" s="235"/>
      <c r="D687" s="227" t="s">
        <v>188</v>
      </c>
      <c r="E687" s="236" t="s">
        <v>19</v>
      </c>
      <c r="F687" s="237" t="s">
        <v>3743</v>
      </c>
      <c r="G687" s="235"/>
      <c r="H687" s="236" t="s">
        <v>19</v>
      </c>
      <c r="I687" s="238"/>
      <c r="J687" s="235"/>
      <c r="K687" s="235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188</v>
      </c>
      <c r="AU687" s="243" t="s">
        <v>81</v>
      </c>
      <c r="AV687" s="13" t="s">
        <v>79</v>
      </c>
      <c r="AW687" s="13" t="s">
        <v>33</v>
      </c>
      <c r="AX687" s="13" t="s">
        <v>71</v>
      </c>
      <c r="AY687" s="243" t="s">
        <v>175</v>
      </c>
    </row>
    <row r="688" s="14" customFormat="1">
      <c r="A688" s="14"/>
      <c r="B688" s="244"/>
      <c r="C688" s="245"/>
      <c r="D688" s="227" t="s">
        <v>188</v>
      </c>
      <c r="E688" s="246" t="s">
        <v>19</v>
      </c>
      <c r="F688" s="247" t="s">
        <v>3744</v>
      </c>
      <c r="G688" s="245"/>
      <c r="H688" s="248">
        <v>16.436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188</v>
      </c>
      <c r="AU688" s="254" t="s">
        <v>81</v>
      </c>
      <c r="AV688" s="14" t="s">
        <v>81</v>
      </c>
      <c r="AW688" s="14" t="s">
        <v>33</v>
      </c>
      <c r="AX688" s="14" t="s">
        <v>71</v>
      </c>
      <c r="AY688" s="254" t="s">
        <v>175</v>
      </c>
    </row>
    <row r="689" s="14" customFormat="1">
      <c r="A689" s="14"/>
      <c r="B689" s="244"/>
      <c r="C689" s="245"/>
      <c r="D689" s="227" t="s">
        <v>188</v>
      </c>
      <c r="E689" s="246" t="s">
        <v>19</v>
      </c>
      <c r="F689" s="247" t="s">
        <v>3745</v>
      </c>
      <c r="G689" s="245"/>
      <c r="H689" s="248">
        <v>22.969999999999999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188</v>
      </c>
      <c r="AU689" s="254" t="s">
        <v>81</v>
      </c>
      <c r="AV689" s="14" t="s">
        <v>81</v>
      </c>
      <c r="AW689" s="14" t="s">
        <v>33</v>
      </c>
      <c r="AX689" s="14" t="s">
        <v>71</v>
      </c>
      <c r="AY689" s="254" t="s">
        <v>175</v>
      </c>
    </row>
    <row r="690" s="14" customFormat="1">
      <c r="A690" s="14"/>
      <c r="B690" s="244"/>
      <c r="C690" s="245"/>
      <c r="D690" s="227" t="s">
        <v>188</v>
      </c>
      <c r="E690" s="246" t="s">
        <v>19</v>
      </c>
      <c r="F690" s="247" t="s">
        <v>3746</v>
      </c>
      <c r="G690" s="245"/>
      <c r="H690" s="248">
        <v>3.0070000000000001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188</v>
      </c>
      <c r="AU690" s="254" t="s">
        <v>81</v>
      </c>
      <c r="AV690" s="14" t="s">
        <v>81</v>
      </c>
      <c r="AW690" s="14" t="s">
        <v>33</v>
      </c>
      <c r="AX690" s="14" t="s">
        <v>71</v>
      </c>
      <c r="AY690" s="254" t="s">
        <v>175</v>
      </c>
    </row>
    <row r="691" s="14" customFormat="1">
      <c r="A691" s="14"/>
      <c r="B691" s="244"/>
      <c r="C691" s="245"/>
      <c r="D691" s="227" t="s">
        <v>188</v>
      </c>
      <c r="E691" s="246" t="s">
        <v>19</v>
      </c>
      <c r="F691" s="247" t="s">
        <v>3747</v>
      </c>
      <c r="G691" s="245"/>
      <c r="H691" s="248">
        <v>3.4580000000000002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188</v>
      </c>
      <c r="AU691" s="254" t="s">
        <v>81</v>
      </c>
      <c r="AV691" s="14" t="s">
        <v>81</v>
      </c>
      <c r="AW691" s="14" t="s">
        <v>33</v>
      </c>
      <c r="AX691" s="14" t="s">
        <v>71</v>
      </c>
      <c r="AY691" s="254" t="s">
        <v>175</v>
      </c>
    </row>
    <row r="692" s="15" customFormat="1">
      <c r="A692" s="15"/>
      <c r="B692" s="255"/>
      <c r="C692" s="256"/>
      <c r="D692" s="227" t="s">
        <v>188</v>
      </c>
      <c r="E692" s="257" t="s">
        <v>19</v>
      </c>
      <c r="F692" s="258" t="s">
        <v>206</v>
      </c>
      <c r="G692" s="256"/>
      <c r="H692" s="259">
        <v>45.871000000000002</v>
      </c>
      <c r="I692" s="260"/>
      <c r="J692" s="256"/>
      <c r="K692" s="256"/>
      <c r="L692" s="261"/>
      <c r="M692" s="262"/>
      <c r="N692" s="263"/>
      <c r="O692" s="263"/>
      <c r="P692" s="263"/>
      <c r="Q692" s="263"/>
      <c r="R692" s="263"/>
      <c r="S692" s="263"/>
      <c r="T692" s="264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65" t="s">
        <v>188</v>
      </c>
      <c r="AU692" s="265" t="s">
        <v>81</v>
      </c>
      <c r="AV692" s="15" t="s">
        <v>182</v>
      </c>
      <c r="AW692" s="15" t="s">
        <v>33</v>
      </c>
      <c r="AX692" s="15" t="s">
        <v>79</v>
      </c>
      <c r="AY692" s="265" t="s">
        <v>175</v>
      </c>
    </row>
    <row r="693" s="2" customFormat="1" ht="33" customHeight="1">
      <c r="A693" s="40"/>
      <c r="B693" s="41"/>
      <c r="C693" s="277" t="s">
        <v>773</v>
      </c>
      <c r="D693" s="277" t="s">
        <v>402</v>
      </c>
      <c r="E693" s="278" t="s">
        <v>1017</v>
      </c>
      <c r="F693" s="279" t="s">
        <v>1018</v>
      </c>
      <c r="G693" s="280" t="s">
        <v>248</v>
      </c>
      <c r="H693" s="281">
        <v>56.008000000000003</v>
      </c>
      <c r="I693" s="282"/>
      <c r="J693" s="283">
        <f>ROUND(I693*H693,2)</f>
        <v>0</v>
      </c>
      <c r="K693" s="279" t="s">
        <v>181</v>
      </c>
      <c r="L693" s="284"/>
      <c r="M693" s="285" t="s">
        <v>19</v>
      </c>
      <c r="N693" s="286" t="s">
        <v>42</v>
      </c>
      <c r="O693" s="86"/>
      <c r="P693" s="223">
        <f>O693*H693</f>
        <v>0</v>
      </c>
      <c r="Q693" s="223">
        <v>0.00050000000000000001</v>
      </c>
      <c r="R693" s="223">
        <f>Q693*H693</f>
        <v>0.028004000000000001</v>
      </c>
      <c r="S693" s="223">
        <v>0</v>
      </c>
      <c r="T693" s="224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25" t="s">
        <v>434</v>
      </c>
      <c r="AT693" s="225" t="s">
        <v>402</v>
      </c>
      <c r="AU693" s="225" t="s">
        <v>81</v>
      </c>
      <c r="AY693" s="19" t="s">
        <v>175</v>
      </c>
      <c r="BE693" s="226">
        <f>IF(N693="základní",J693,0)</f>
        <v>0</v>
      </c>
      <c r="BF693" s="226">
        <f>IF(N693="snížená",J693,0)</f>
        <v>0</v>
      </c>
      <c r="BG693" s="226">
        <f>IF(N693="zákl. přenesená",J693,0)</f>
        <v>0</v>
      </c>
      <c r="BH693" s="226">
        <f>IF(N693="sníž. přenesená",J693,0)</f>
        <v>0</v>
      </c>
      <c r="BI693" s="226">
        <f>IF(N693="nulová",J693,0)</f>
        <v>0</v>
      </c>
      <c r="BJ693" s="19" t="s">
        <v>79</v>
      </c>
      <c r="BK693" s="226">
        <f>ROUND(I693*H693,2)</f>
        <v>0</v>
      </c>
      <c r="BL693" s="19" t="s">
        <v>315</v>
      </c>
      <c r="BM693" s="225" t="s">
        <v>3939</v>
      </c>
    </row>
    <row r="694" s="2" customFormat="1">
      <c r="A694" s="40"/>
      <c r="B694" s="41"/>
      <c r="C694" s="42"/>
      <c r="D694" s="227" t="s">
        <v>184</v>
      </c>
      <c r="E694" s="42"/>
      <c r="F694" s="228" t="s">
        <v>1018</v>
      </c>
      <c r="G694" s="42"/>
      <c r="H694" s="42"/>
      <c r="I694" s="229"/>
      <c r="J694" s="42"/>
      <c r="K694" s="42"/>
      <c r="L694" s="46"/>
      <c r="M694" s="230"/>
      <c r="N694" s="231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184</v>
      </c>
      <c r="AU694" s="19" t="s">
        <v>81</v>
      </c>
    </row>
    <row r="695" s="14" customFormat="1">
      <c r="A695" s="14"/>
      <c r="B695" s="244"/>
      <c r="C695" s="245"/>
      <c r="D695" s="227" t="s">
        <v>188</v>
      </c>
      <c r="E695" s="246" t="s">
        <v>19</v>
      </c>
      <c r="F695" s="247" t="s">
        <v>3940</v>
      </c>
      <c r="G695" s="245"/>
      <c r="H695" s="248">
        <v>45.871000000000002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188</v>
      </c>
      <c r="AU695" s="254" t="s">
        <v>81</v>
      </c>
      <c r="AV695" s="14" t="s">
        <v>81</v>
      </c>
      <c r="AW695" s="14" t="s">
        <v>33</v>
      </c>
      <c r="AX695" s="14" t="s">
        <v>79</v>
      </c>
      <c r="AY695" s="254" t="s">
        <v>175</v>
      </c>
    </row>
    <row r="696" s="14" customFormat="1">
      <c r="A696" s="14"/>
      <c r="B696" s="244"/>
      <c r="C696" s="245"/>
      <c r="D696" s="227" t="s">
        <v>188</v>
      </c>
      <c r="E696" s="245"/>
      <c r="F696" s="247" t="s">
        <v>3941</v>
      </c>
      <c r="G696" s="245"/>
      <c r="H696" s="248">
        <v>56.008000000000003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188</v>
      </c>
      <c r="AU696" s="254" t="s">
        <v>81</v>
      </c>
      <c r="AV696" s="14" t="s">
        <v>81</v>
      </c>
      <c r="AW696" s="14" t="s">
        <v>4</v>
      </c>
      <c r="AX696" s="14" t="s">
        <v>79</v>
      </c>
      <c r="AY696" s="254" t="s">
        <v>175</v>
      </c>
    </row>
    <row r="697" s="2" customFormat="1" ht="24.15" customHeight="1">
      <c r="A697" s="40"/>
      <c r="B697" s="41"/>
      <c r="C697" s="214" t="s">
        <v>779</v>
      </c>
      <c r="D697" s="214" t="s">
        <v>177</v>
      </c>
      <c r="E697" s="215" t="s">
        <v>1023</v>
      </c>
      <c r="F697" s="216" t="s">
        <v>1024</v>
      </c>
      <c r="G697" s="217" t="s">
        <v>339</v>
      </c>
      <c r="H697" s="218">
        <v>85.140000000000001</v>
      </c>
      <c r="I697" s="219"/>
      <c r="J697" s="220">
        <f>ROUND(I697*H697,2)</f>
        <v>0</v>
      </c>
      <c r="K697" s="216" t="s">
        <v>181</v>
      </c>
      <c r="L697" s="46"/>
      <c r="M697" s="221" t="s">
        <v>19</v>
      </c>
      <c r="N697" s="222" t="s">
        <v>42</v>
      </c>
      <c r="O697" s="86"/>
      <c r="P697" s="223">
        <f>O697*H697</f>
        <v>0</v>
      </c>
      <c r="Q697" s="223">
        <v>0.00016000000000000001</v>
      </c>
      <c r="R697" s="223">
        <f>Q697*H697</f>
        <v>0.013622400000000002</v>
      </c>
      <c r="S697" s="223">
        <v>0</v>
      </c>
      <c r="T697" s="224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5" t="s">
        <v>315</v>
      </c>
      <c r="AT697" s="225" t="s">
        <v>177</v>
      </c>
      <c r="AU697" s="225" t="s">
        <v>81</v>
      </c>
      <c r="AY697" s="19" t="s">
        <v>175</v>
      </c>
      <c r="BE697" s="226">
        <f>IF(N697="základní",J697,0)</f>
        <v>0</v>
      </c>
      <c r="BF697" s="226">
        <f>IF(N697="snížená",J697,0)</f>
        <v>0</v>
      </c>
      <c r="BG697" s="226">
        <f>IF(N697="zákl. přenesená",J697,0)</f>
        <v>0</v>
      </c>
      <c r="BH697" s="226">
        <f>IF(N697="sníž. přenesená",J697,0)</f>
        <v>0</v>
      </c>
      <c r="BI697" s="226">
        <f>IF(N697="nulová",J697,0)</f>
        <v>0</v>
      </c>
      <c r="BJ697" s="19" t="s">
        <v>79</v>
      </c>
      <c r="BK697" s="226">
        <f>ROUND(I697*H697,2)</f>
        <v>0</v>
      </c>
      <c r="BL697" s="19" t="s">
        <v>315</v>
      </c>
      <c r="BM697" s="225" t="s">
        <v>3942</v>
      </c>
    </row>
    <row r="698" s="2" customFormat="1">
      <c r="A698" s="40"/>
      <c r="B698" s="41"/>
      <c r="C698" s="42"/>
      <c r="D698" s="227" t="s">
        <v>184</v>
      </c>
      <c r="E698" s="42"/>
      <c r="F698" s="228" t="s">
        <v>1026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184</v>
      </c>
      <c r="AU698" s="19" t="s">
        <v>81</v>
      </c>
    </row>
    <row r="699" s="2" customFormat="1">
      <c r="A699" s="40"/>
      <c r="B699" s="41"/>
      <c r="C699" s="42"/>
      <c r="D699" s="232" t="s">
        <v>186</v>
      </c>
      <c r="E699" s="42"/>
      <c r="F699" s="233" t="s">
        <v>1027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186</v>
      </c>
      <c r="AU699" s="19" t="s">
        <v>81</v>
      </c>
    </row>
    <row r="700" s="13" customFormat="1">
      <c r="A700" s="13"/>
      <c r="B700" s="234"/>
      <c r="C700" s="235"/>
      <c r="D700" s="227" t="s">
        <v>188</v>
      </c>
      <c r="E700" s="236" t="s">
        <v>19</v>
      </c>
      <c r="F700" s="237" t="s">
        <v>685</v>
      </c>
      <c r="G700" s="235"/>
      <c r="H700" s="236" t="s">
        <v>19</v>
      </c>
      <c r="I700" s="238"/>
      <c r="J700" s="235"/>
      <c r="K700" s="235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188</v>
      </c>
      <c r="AU700" s="243" t="s">
        <v>81</v>
      </c>
      <c r="AV700" s="13" t="s">
        <v>79</v>
      </c>
      <c r="AW700" s="13" t="s">
        <v>33</v>
      </c>
      <c r="AX700" s="13" t="s">
        <v>71</v>
      </c>
      <c r="AY700" s="243" t="s">
        <v>175</v>
      </c>
    </row>
    <row r="701" s="13" customFormat="1">
      <c r="A701" s="13"/>
      <c r="B701" s="234"/>
      <c r="C701" s="235"/>
      <c r="D701" s="227" t="s">
        <v>188</v>
      </c>
      <c r="E701" s="236" t="s">
        <v>19</v>
      </c>
      <c r="F701" s="237" t="s">
        <v>3729</v>
      </c>
      <c r="G701" s="235"/>
      <c r="H701" s="236" t="s">
        <v>19</v>
      </c>
      <c r="I701" s="238"/>
      <c r="J701" s="235"/>
      <c r="K701" s="235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188</v>
      </c>
      <c r="AU701" s="243" t="s">
        <v>81</v>
      </c>
      <c r="AV701" s="13" t="s">
        <v>79</v>
      </c>
      <c r="AW701" s="13" t="s">
        <v>33</v>
      </c>
      <c r="AX701" s="13" t="s">
        <v>71</v>
      </c>
      <c r="AY701" s="243" t="s">
        <v>175</v>
      </c>
    </row>
    <row r="702" s="13" customFormat="1">
      <c r="A702" s="13"/>
      <c r="B702" s="234"/>
      <c r="C702" s="235"/>
      <c r="D702" s="227" t="s">
        <v>188</v>
      </c>
      <c r="E702" s="236" t="s">
        <v>19</v>
      </c>
      <c r="F702" s="237" t="s">
        <v>3743</v>
      </c>
      <c r="G702" s="235"/>
      <c r="H702" s="236" t="s">
        <v>19</v>
      </c>
      <c r="I702" s="238"/>
      <c r="J702" s="235"/>
      <c r="K702" s="235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188</v>
      </c>
      <c r="AU702" s="243" t="s">
        <v>81</v>
      </c>
      <c r="AV702" s="13" t="s">
        <v>79</v>
      </c>
      <c r="AW702" s="13" t="s">
        <v>33</v>
      </c>
      <c r="AX702" s="13" t="s">
        <v>71</v>
      </c>
      <c r="AY702" s="243" t="s">
        <v>175</v>
      </c>
    </row>
    <row r="703" s="14" customFormat="1">
      <c r="A703" s="14"/>
      <c r="B703" s="244"/>
      <c r="C703" s="245"/>
      <c r="D703" s="227" t="s">
        <v>188</v>
      </c>
      <c r="E703" s="246" t="s">
        <v>19</v>
      </c>
      <c r="F703" s="247" t="s">
        <v>3943</v>
      </c>
      <c r="G703" s="245"/>
      <c r="H703" s="248">
        <v>34.969999999999999</v>
      </c>
      <c r="I703" s="249"/>
      <c r="J703" s="245"/>
      <c r="K703" s="245"/>
      <c r="L703" s="250"/>
      <c r="M703" s="251"/>
      <c r="N703" s="252"/>
      <c r="O703" s="252"/>
      <c r="P703" s="252"/>
      <c r="Q703" s="252"/>
      <c r="R703" s="252"/>
      <c r="S703" s="252"/>
      <c r="T703" s="253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4" t="s">
        <v>188</v>
      </c>
      <c r="AU703" s="254" t="s">
        <v>81</v>
      </c>
      <c r="AV703" s="14" t="s">
        <v>81</v>
      </c>
      <c r="AW703" s="14" t="s">
        <v>33</v>
      </c>
      <c r="AX703" s="14" t="s">
        <v>71</v>
      </c>
      <c r="AY703" s="254" t="s">
        <v>175</v>
      </c>
    </row>
    <row r="704" s="14" customFormat="1">
      <c r="A704" s="14"/>
      <c r="B704" s="244"/>
      <c r="C704" s="245"/>
      <c r="D704" s="227" t="s">
        <v>188</v>
      </c>
      <c r="E704" s="246" t="s">
        <v>19</v>
      </c>
      <c r="F704" s="247" t="s">
        <v>3944</v>
      </c>
      <c r="G704" s="245"/>
      <c r="H704" s="248">
        <v>22.969999999999999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188</v>
      </c>
      <c r="AU704" s="254" t="s">
        <v>81</v>
      </c>
      <c r="AV704" s="14" t="s">
        <v>81</v>
      </c>
      <c r="AW704" s="14" t="s">
        <v>33</v>
      </c>
      <c r="AX704" s="14" t="s">
        <v>71</v>
      </c>
      <c r="AY704" s="254" t="s">
        <v>175</v>
      </c>
    </row>
    <row r="705" s="14" customFormat="1">
      <c r="A705" s="14"/>
      <c r="B705" s="244"/>
      <c r="C705" s="245"/>
      <c r="D705" s="227" t="s">
        <v>188</v>
      </c>
      <c r="E705" s="246" t="s">
        <v>19</v>
      </c>
      <c r="F705" s="247" t="s">
        <v>3945</v>
      </c>
      <c r="G705" s="245"/>
      <c r="H705" s="248">
        <v>13.6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188</v>
      </c>
      <c r="AU705" s="254" t="s">
        <v>81</v>
      </c>
      <c r="AV705" s="14" t="s">
        <v>81</v>
      </c>
      <c r="AW705" s="14" t="s">
        <v>33</v>
      </c>
      <c r="AX705" s="14" t="s">
        <v>71</v>
      </c>
      <c r="AY705" s="254" t="s">
        <v>175</v>
      </c>
    </row>
    <row r="706" s="14" customFormat="1">
      <c r="A706" s="14"/>
      <c r="B706" s="244"/>
      <c r="C706" s="245"/>
      <c r="D706" s="227" t="s">
        <v>188</v>
      </c>
      <c r="E706" s="246" t="s">
        <v>19</v>
      </c>
      <c r="F706" s="247" t="s">
        <v>3946</v>
      </c>
      <c r="G706" s="245"/>
      <c r="H706" s="248">
        <v>13.6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188</v>
      </c>
      <c r="AU706" s="254" t="s">
        <v>81</v>
      </c>
      <c r="AV706" s="14" t="s">
        <v>81</v>
      </c>
      <c r="AW706" s="14" t="s">
        <v>33</v>
      </c>
      <c r="AX706" s="14" t="s">
        <v>71</v>
      </c>
      <c r="AY706" s="254" t="s">
        <v>175</v>
      </c>
    </row>
    <row r="707" s="15" customFormat="1">
      <c r="A707" s="15"/>
      <c r="B707" s="255"/>
      <c r="C707" s="256"/>
      <c r="D707" s="227" t="s">
        <v>188</v>
      </c>
      <c r="E707" s="257" t="s">
        <v>19</v>
      </c>
      <c r="F707" s="258" t="s">
        <v>206</v>
      </c>
      <c r="G707" s="256"/>
      <c r="H707" s="259">
        <v>85.139999999999986</v>
      </c>
      <c r="I707" s="260"/>
      <c r="J707" s="256"/>
      <c r="K707" s="256"/>
      <c r="L707" s="261"/>
      <c r="M707" s="262"/>
      <c r="N707" s="263"/>
      <c r="O707" s="263"/>
      <c r="P707" s="263"/>
      <c r="Q707" s="263"/>
      <c r="R707" s="263"/>
      <c r="S707" s="263"/>
      <c r="T707" s="264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65" t="s">
        <v>188</v>
      </c>
      <c r="AU707" s="265" t="s">
        <v>81</v>
      </c>
      <c r="AV707" s="15" t="s">
        <v>182</v>
      </c>
      <c r="AW707" s="15" t="s">
        <v>33</v>
      </c>
      <c r="AX707" s="15" t="s">
        <v>79</v>
      </c>
      <c r="AY707" s="265" t="s">
        <v>175</v>
      </c>
    </row>
    <row r="708" s="2" customFormat="1" ht="24.15" customHeight="1">
      <c r="A708" s="40"/>
      <c r="B708" s="41"/>
      <c r="C708" s="214" t="s">
        <v>785</v>
      </c>
      <c r="D708" s="214" t="s">
        <v>177</v>
      </c>
      <c r="E708" s="215" t="s">
        <v>1030</v>
      </c>
      <c r="F708" s="216" t="s">
        <v>1031</v>
      </c>
      <c r="G708" s="217" t="s">
        <v>1032</v>
      </c>
      <c r="H708" s="287"/>
      <c r="I708" s="219"/>
      <c r="J708" s="220">
        <f>ROUND(I708*H708,2)</f>
        <v>0</v>
      </c>
      <c r="K708" s="216" t="s">
        <v>181</v>
      </c>
      <c r="L708" s="46"/>
      <c r="M708" s="221" t="s">
        <v>19</v>
      </c>
      <c r="N708" s="222" t="s">
        <v>42</v>
      </c>
      <c r="O708" s="86"/>
      <c r="P708" s="223">
        <f>O708*H708</f>
        <v>0</v>
      </c>
      <c r="Q708" s="223">
        <v>0</v>
      </c>
      <c r="R708" s="223">
        <f>Q708*H708</f>
        <v>0</v>
      </c>
      <c r="S708" s="223">
        <v>0</v>
      </c>
      <c r="T708" s="224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25" t="s">
        <v>315</v>
      </c>
      <c r="AT708" s="225" t="s">
        <v>177</v>
      </c>
      <c r="AU708" s="225" t="s">
        <v>81</v>
      </c>
      <c r="AY708" s="19" t="s">
        <v>175</v>
      </c>
      <c r="BE708" s="226">
        <f>IF(N708="základní",J708,0)</f>
        <v>0</v>
      </c>
      <c r="BF708" s="226">
        <f>IF(N708="snížená",J708,0)</f>
        <v>0</v>
      </c>
      <c r="BG708" s="226">
        <f>IF(N708="zákl. přenesená",J708,0)</f>
        <v>0</v>
      </c>
      <c r="BH708" s="226">
        <f>IF(N708="sníž. přenesená",J708,0)</f>
        <v>0</v>
      </c>
      <c r="BI708" s="226">
        <f>IF(N708="nulová",J708,0)</f>
        <v>0</v>
      </c>
      <c r="BJ708" s="19" t="s">
        <v>79</v>
      </c>
      <c r="BK708" s="226">
        <f>ROUND(I708*H708,2)</f>
        <v>0</v>
      </c>
      <c r="BL708" s="19" t="s">
        <v>315</v>
      </c>
      <c r="BM708" s="225" t="s">
        <v>3947</v>
      </c>
    </row>
    <row r="709" s="2" customFormat="1">
      <c r="A709" s="40"/>
      <c r="B709" s="41"/>
      <c r="C709" s="42"/>
      <c r="D709" s="227" t="s">
        <v>184</v>
      </c>
      <c r="E709" s="42"/>
      <c r="F709" s="228" t="s">
        <v>1034</v>
      </c>
      <c r="G709" s="42"/>
      <c r="H709" s="42"/>
      <c r="I709" s="229"/>
      <c r="J709" s="42"/>
      <c r="K709" s="42"/>
      <c r="L709" s="46"/>
      <c r="M709" s="230"/>
      <c r="N709" s="231"/>
      <c r="O709" s="86"/>
      <c r="P709" s="86"/>
      <c r="Q709" s="86"/>
      <c r="R709" s="86"/>
      <c r="S709" s="86"/>
      <c r="T709" s="87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184</v>
      </c>
      <c r="AU709" s="19" t="s">
        <v>81</v>
      </c>
    </row>
    <row r="710" s="2" customFormat="1">
      <c r="A710" s="40"/>
      <c r="B710" s="41"/>
      <c r="C710" s="42"/>
      <c r="D710" s="232" t="s">
        <v>186</v>
      </c>
      <c r="E710" s="42"/>
      <c r="F710" s="233" t="s">
        <v>1035</v>
      </c>
      <c r="G710" s="42"/>
      <c r="H710" s="42"/>
      <c r="I710" s="229"/>
      <c r="J710" s="42"/>
      <c r="K710" s="42"/>
      <c r="L710" s="46"/>
      <c r="M710" s="230"/>
      <c r="N710" s="231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186</v>
      </c>
      <c r="AU710" s="19" t="s">
        <v>81</v>
      </c>
    </row>
    <row r="711" s="12" customFormat="1" ht="22.8" customHeight="1">
      <c r="A711" s="12"/>
      <c r="B711" s="198"/>
      <c r="C711" s="199"/>
      <c r="D711" s="200" t="s">
        <v>70</v>
      </c>
      <c r="E711" s="212" t="s">
        <v>1036</v>
      </c>
      <c r="F711" s="212" t="s">
        <v>1037</v>
      </c>
      <c r="G711" s="199"/>
      <c r="H711" s="199"/>
      <c r="I711" s="202"/>
      <c r="J711" s="213">
        <f>BK711</f>
        <v>0</v>
      </c>
      <c r="K711" s="199"/>
      <c r="L711" s="204"/>
      <c r="M711" s="205"/>
      <c r="N711" s="206"/>
      <c r="O711" s="206"/>
      <c r="P711" s="207">
        <f>SUM(P712:P768)</f>
        <v>0</v>
      </c>
      <c r="Q711" s="206"/>
      <c r="R711" s="207">
        <f>SUM(R712:R768)</f>
        <v>2.9790129999999997</v>
      </c>
      <c r="S711" s="206"/>
      <c r="T711" s="208">
        <f>SUM(T712:T768)</f>
        <v>3.3604999999999996</v>
      </c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R711" s="209" t="s">
        <v>81</v>
      </c>
      <c r="AT711" s="210" t="s">
        <v>70</v>
      </c>
      <c r="AU711" s="210" t="s">
        <v>79</v>
      </c>
      <c r="AY711" s="209" t="s">
        <v>175</v>
      </c>
      <c r="BK711" s="211">
        <f>SUM(BK712:BK768)</f>
        <v>0</v>
      </c>
    </row>
    <row r="712" s="2" customFormat="1" ht="24.15" customHeight="1">
      <c r="A712" s="40"/>
      <c r="B712" s="41"/>
      <c r="C712" s="214" t="s">
        <v>791</v>
      </c>
      <c r="D712" s="214" t="s">
        <v>177</v>
      </c>
      <c r="E712" s="215" t="s">
        <v>1039</v>
      </c>
      <c r="F712" s="216" t="s">
        <v>1040</v>
      </c>
      <c r="G712" s="217" t="s">
        <v>248</v>
      </c>
      <c r="H712" s="218">
        <v>494.60000000000002</v>
      </c>
      <c r="I712" s="219"/>
      <c r="J712" s="220">
        <f>ROUND(I712*H712,2)</f>
        <v>0</v>
      </c>
      <c r="K712" s="216" t="s">
        <v>181</v>
      </c>
      <c r="L712" s="46"/>
      <c r="M712" s="221" t="s">
        <v>19</v>
      </c>
      <c r="N712" s="222" t="s">
        <v>42</v>
      </c>
      <c r="O712" s="86"/>
      <c r="P712" s="223">
        <f>O712*H712</f>
        <v>0</v>
      </c>
      <c r="Q712" s="223">
        <v>0</v>
      </c>
      <c r="R712" s="223">
        <f>Q712*H712</f>
        <v>0</v>
      </c>
      <c r="S712" s="223">
        <v>0</v>
      </c>
      <c r="T712" s="224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5" t="s">
        <v>315</v>
      </c>
      <c r="AT712" s="225" t="s">
        <v>177</v>
      </c>
      <c r="AU712" s="225" t="s">
        <v>81</v>
      </c>
      <c r="AY712" s="19" t="s">
        <v>175</v>
      </c>
      <c r="BE712" s="226">
        <f>IF(N712="základní",J712,0)</f>
        <v>0</v>
      </c>
      <c r="BF712" s="226">
        <f>IF(N712="snížená",J712,0)</f>
        <v>0</v>
      </c>
      <c r="BG712" s="226">
        <f>IF(N712="zákl. přenesená",J712,0)</f>
        <v>0</v>
      </c>
      <c r="BH712" s="226">
        <f>IF(N712="sníž. přenesená",J712,0)</f>
        <v>0</v>
      </c>
      <c r="BI712" s="226">
        <f>IF(N712="nulová",J712,0)</f>
        <v>0</v>
      </c>
      <c r="BJ712" s="19" t="s">
        <v>79</v>
      </c>
      <c r="BK712" s="226">
        <f>ROUND(I712*H712,2)</f>
        <v>0</v>
      </c>
      <c r="BL712" s="19" t="s">
        <v>315</v>
      </c>
      <c r="BM712" s="225" t="s">
        <v>3948</v>
      </c>
    </row>
    <row r="713" s="2" customFormat="1">
      <c r="A713" s="40"/>
      <c r="B713" s="41"/>
      <c r="C713" s="42"/>
      <c r="D713" s="227" t="s">
        <v>184</v>
      </c>
      <c r="E713" s="42"/>
      <c r="F713" s="228" t="s">
        <v>1042</v>
      </c>
      <c r="G713" s="42"/>
      <c r="H713" s="42"/>
      <c r="I713" s="229"/>
      <c r="J713" s="42"/>
      <c r="K713" s="42"/>
      <c r="L713" s="46"/>
      <c r="M713" s="230"/>
      <c r="N713" s="231"/>
      <c r="O713" s="86"/>
      <c r="P713" s="86"/>
      <c r="Q713" s="86"/>
      <c r="R713" s="86"/>
      <c r="S713" s="86"/>
      <c r="T713" s="87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184</v>
      </c>
      <c r="AU713" s="19" t="s">
        <v>81</v>
      </c>
    </row>
    <row r="714" s="2" customFormat="1">
      <c r="A714" s="40"/>
      <c r="B714" s="41"/>
      <c r="C714" s="42"/>
      <c r="D714" s="232" t="s">
        <v>186</v>
      </c>
      <c r="E714" s="42"/>
      <c r="F714" s="233" t="s">
        <v>1043</v>
      </c>
      <c r="G714" s="42"/>
      <c r="H714" s="42"/>
      <c r="I714" s="229"/>
      <c r="J714" s="42"/>
      <c r="K714" s="42"/>
      <c r="L714" s="46"/>
      <c r="M714" s="230"/>
      <c r="N714" s="231"/>
      <c r="O714" s="86"/>
      <c r="P714" s="86"/>
      <c r="Q714" s="86"/>
      <c r="R714" s="86"/>
      <c r="S714" s="86"/>
      <c r="T714" s="87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186</v>
      </c>
      <c r="AU714" s="19" t="s">
        <v>81</v>
      </c>
    </row>
    <row r="715" s="13" customFormat="1">
      <c r="A715" s="13"/>
      <c r="B715" s="234"/>
      <c r="C715" s="235"/>
      <c r="D715" s="227" t="s">
        <v>188</v>
      </c>
      <c r="E715" s="236" t="s">
        <v>19</v>
      </c>
      <c r="F715" s="237" t="s">
        <v>891</v>
      </c>
      <c r="G715" s="235"/>
      <c r="H715" s="236" t="s">
        <v>19</v>
      </c>
      <c r="I715" s="238"/>
      <c r="J715" s="235"/>
      <c r="K715" s="235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188</v>
      </c>
      <c r="AU715" s="243" t="s">
        <v>81</v>
      </c>
      <c r="AV715" s="13" t="s">
        <v>79</v>
      </c>
      <c r="AW715" s="13" t="s">
        <v>33</v>
      </c>
      <c r="AX715" s="13" t="s">
        <v>71</v>
      </c>
      <c r="AY715" s="243" t="s">
        <v>175</v>
      </c>
    </row>
    <row r="716" s="14" customFormat="1">
      <c r="A716" s="14"/>
      <c r="B716" s="244"/>
      <c r="C716" s="245"/>
      <c r="D716" s="227" t="s">
        <v>188</v>
      </c>
      <c r="E716" s="246" t="s">
        <v>19</v>
      </c>
      <c r="F716" s="247" t="s">
        <v>3949</v>
      </c>
      <c r="G716" s="245"/>
      <c r="H716" s="248">
        <v>494.60000000000002</v>
      </c>
      <c r="I716" s="249"/>
      <c r="J716" s="245"/>
      <c r="K716" s="245"/>
      <c r="L716" s="250"/>
      <c r="M716" s="251"/>
      <c r="N716" s="252"/>
      <c r="O716" s="252"/>
      <c r="P716" s="252"/>
      <c r="Q716" s="252"/>
      <c r="R716" s="252"/>
      <c r="S716" s="252"/>
      <c r="T716" s="253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4" t="s">
        <v>188</v>
      </c>
      <c r="AU716" s="254" t="s">
        <v>81</v>
      </c>
      <c r="AV716" s="14" t="s">
        <v>81</v>
      </c>
      <c r="AW716" s="14" t="s">
        <v>33</v>
      </c>
      <c r="AX716" s="14" t="s">
        <v>79</v>
      </c>
      <c r="AY716" s="254" t="s">
        <v>175</v>
      </c>
    </row>
    <row r="717" s="2" customFormat="1" ht="16.5" customHeight="1">
      <c r="A717" s="40"/>
      <c r="B717" s="41"/>
      <c r="C717" s="277" t="s">
        <v>797</v>
      </c>
      <c r="D717" s="277" t="s">
        <v>402</v>
      </c>
      <c r="E717" s="278" t="s">
        <v>993</v>
      </c>
      <c r="F717" s="279" t="s">
        <v>994</v>
      </c>
      <c r="G717" s="280" t="s">
        <v>224</v>
      </c>
      <c r="H717" s="281">
        <v>0.158</v>
      </c>
      <c r="I717" s="282"/>
      <c r="J717" s="283">
        <f>ROUND(I717*H717,2)</f>
        <v>0</v>
      </c>
      <c r="K717" s="279" t="s">
        <v>181</v>
      </c>
      <c r="L717" s="284"/>
      <c r="M717" s="285" t="s">
        <v>19</v>
      </c>
      <c r="N717" s="286" t="s">
        <v>42</v>
      </c>
      <c r="O717" s="86"/>
      <c r="P717" s="223">
        <f>O717*H717</f>
        <v>0</v>
      </c>
      <c r="Q717" s="223">
        <v>1</v>
      </c>
      <c r="R717" s="223">
        <f>Q717*H717</f>
        <v>0.158</v>
      </c>
      <c r="S717" s="223">
        <v>0</v>
      </c>
      <c r="T717" s="224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5" t="s">
        <v>434</v>
      </c>
      <c r="AT717" s="225" t="s">
        <v>402</v>
      </c>
      <c r="AU717" s="225" t="s">
        <v>81</v>
      </c>
      <c r="AY717" s="19" t="s">
        <v>175</v>
      </c>
      <c r="BE717" s="226">
        <f>IF(N717="základní",J717,0)</f>
        <v>0</v>
      </c>
      <c r="BF717" s="226">
        <f>IF(N717="snížená",J717,0)</f>
        <v>0</v>
      </c>
      <c r="BG717" s="226">
        <f>IF(N717="zákl. přenesená",J717,0)</f>
        <v>0</v>
      </c>
      <c r="BH717" s="226">
        <f>IF(N717="sníž. přenesená",J717,0)</f>
        <v>0</v>
      </c>
      <c r="BI717" s="226">
        <f>IF(N717="nulová",J717,0)</f>
        <v>0</v>
      </c>
      <c r="BJ717" s="19" t="s">
        <v>79</v>
      </c>
      <c r="BK717" s="226">
        <f>ROUND(I717*H717,2)</f>
        <v>0</v>
      </c>
      <c r="BL717" s="19" t="s">
        <v>315</v>
      </c>
      <c r="BM717" s="225" t="s">
        <v>3950</v>
      </c>
    </row>
    <row r="718" s="2" customFormat="1">
      <c r="A718" s="40"/>
      <c r="B718" s="41"/>
      <c r="C718" s="42"/>
      <c r="D718" s="227" t="s">
        <v>184</v>
      </c>
      <c r="E718" s="42"/>
      <c r="F718" s="228" t="s">
        <v>994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184</v>
      </c>
      <c r="AU718" s="19" t="s">
        <v>81</v>
      </c>
    </row>
    <row r="719" s="14" customFormat="1">
      <c r="A719" s="14"/>
      <c r="B719" s="244"/>
      <c r="C719" s="245"/>
      <c r="D719" s="227" t="s">
        <v>188</v>
      </c>
      <c r="E719" s="246" t="s">
        <v>19</v>
      </c>
      <c r="F719" s="247" t="s">
        <v>3951</v>
      </c>
      <c r="G719" s="245"/>
      <c r="H719" s="248">
        <v>494.60000000000002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188</v>
      </c>
      <c r="AU719" s="254" t="s">
        <v>81</v>
      </c>
      <c r="AV719" s="14" t="s">
        <v>81</v>
      </c>
      <c r="AW719" s="14" t="s">
        <v>33</v>
      </c>
      <c r="AX719" s="14" t="s">
        <v>79</v>
      </c>
      <c r="AY719" s="254" t="s">
        <v>175</v>
      </c>
    </row>
    <row r="720" s="14" customFormat="1">
      <c r="A720" s="14"/>
      <c r="B720" s="244"/>
      <c r="C720" s="245"/>
      <c r="D720" s="227" t="s">
        <v>188</v>
      </c>
      <c r="E720" s="245"/>
      <c r="F720" s="247" t="s">
        <v>3952</v>
      </c>
      <c r="G720" s="245"/>
      <c r="H720" s="248">
        <v>0.158</v>
      </c>
      <c r="I720" s="249"/>
      <c r="J720" s="245"/>
      <c r="K720" s="245"/>
      <c r="L720" s="250"/>
      <c r="M720" s="251"/>
      <c r="N720" s="252"/>
      <c r="O720" s="252"/>
      <c r="P720" s="252"/>
      <c r="Q720" s="252"/>
      <c r="R720" s="252"/>
      <c r="S720" s="252"/>
      <c r="T720" s="253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4" t="s">
        <v>188</v>
      </c>
      <c r="AU720" s="254" t="s">
        <v>81</v>
      </c>
      <c r="AV720" s="14" t="s">
        <v>81</v>
      </c>
      <c r="AW720" s="14" t="s">
        <v>4</v>
      </c>
      <c r="AX720" s="14" t="s">
        <v>79</v>
      </c>
      <c r="AY720" s="254" t="s">
        <v>175</v>
      </c>
    </row>
    <row r="721" s="2" customFormat="1" ht="24.15" customHeight="1">
      <c r="A721" s="40"/>
      <c r="B721" s="41"/>
      <c r="C721" s="214" t="s">
        <v>803</v>
      </c>
      <c r="D721" s="214" t="s">
        <v>177</v>
      </c>
      <c r="E721" s="215" t="s">
        <v>3953</v>
      </c>
      <c r="F721" s="216" t="s">
        <v>3954</v>
      </c>
      <c r="G721" s="217" t="s">
        <v>248</v>
      </c>
      <c r="H721" s="218">
        <v>494.60000000000002</v>
      </c>
      <c r="I721" s="219"/>
      <c r="J721" s="220">
        <f>ROUND(I721*H721,2)</f>
        <v>0</v>
      </c>
      <c r="K721" s="216" t="s">
        <v>181</v>
      </c>
      <c r="L721" s="46"/>
      <c r="M721" s="221" t="s">
        <v>19</v>
      </c>
      <c r="N721" s="222" t="s">
        <v>42</v>
      </c>
      <c r="O721" s="86"/>
      <c r="P721" s="223">
        <f>O721*H721</f>
        <v>0</v>
      </c>
      <c r="Q721" s="223">
        <v>0</v>
      </c>
      <c r="R721" s="223">
        <f>Q721*H721</f>
        <v>0</v>
      </c>
      <c r="S721" s="223">
        <v>0</v>
      </c>
      <c r="T721" s="224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5" t="s">
        <v>315</v>
      </c>
      <c r="AT721" s="225" t="s">
        <v>177</v>
      </c>
      <c r="AU721" s="225" t="s">
        <v>81</v>
      </c>
      <c r="AY721" s="19" t="s">
        <v>175</v>
      </c>
      <c r="BE721" s="226">
        <f>IF(N721="základní",J721,0)</f>
        <v>0</v>
      </c>
      <c r="BF721" s="226">
        <f>IF(N721="snížená",J721,0)</f>
        <v>0</v>
      </c>
      <c r="BG721" s="226">
        <f>IF(N721="zákl. přenesená",J721,0)</f>
        <v>0</v>
      </c>
      <c r="BH721" s="226">
        <f>IF(N721="sníž. přenesená",J721,0)</f>
        <v>0</v>
      </c>
      <c r="BI721" s="226">
        <f>IF(N721="nulová",J721,0)</f>
        <v>0</v>
      </c>
      <c r="BJ721" s="19" t="s">
        <v>79</v>
      </c>
      <c r="BK721" s="226">
        <f>ROUND(I721*H721,2)</f>
        <v>0</v>
      </c>
      <c r="BL721" s="19" t="s">
        <v>315</v>
      </c>
      <c r="BM721" s="225" t="s">
        <v>3955</v>
      </c>
    </row>
    <row r="722" s="2" customFormat="1">
      <c r="A722" s="40"/>
      <c r="B722" s="41"/>
      <c r="C722" s="42"/>
      <c r="D722" s="227" t="s">
        <v>184</v>
      </c>
      <c r="E722" s="42"/>
      <c r="F722" s="228" t="s">
        <v>3956</v>
      </c>
      <c r="G722" s="42"/>
      <c r="H722" s="42"/>
      <c r="I722" s="229"/>
      <c r="J722" s="42"/>
      <c r="K722" s="42"/>
      <c r="L722" s="46"/>
      <c r="M722" s="230"/>
      <c r="N722" s="231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184</v>
      </c>
      <c r="AU722" s="19" t="s">
        <v>81</v>
      </c>
    </row>
    <row r="723" s="2" customFormat="1">
      <c r="A723" s="40"/>
      <c r="B723" s="41"/>
      <c r="C723" s="42"/>
      <c r="D723" s="232" t="s">
        <v>186</v>
      </c>
      <c r="E723" s="42"/>
      <c r="F723" s="233" t="s">
        <v>3957</v>
      </c>
      <c r="G723" s="42"/>
      <c r="H723" s="42"/>
      <c r="I723" s="229"/>
      <c r="J723" s="42"/>
      <c r="K723" s="42"/>
      <c r="L723" s="46"/>
      <c r="M723" s="230"/>
      <c r="N723" s="231"/>
      <c r="O723" s="86"/>
      <c r="P723" s="86"/>
      <c r="Q723" s="86"/>
      <c r="R723" s="86"/>
      <c r="S723" s="86"/>
      <c r="T723" s="87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186</v>
      </c>
      <c r="AU723" s="19" t="s">
        <v>81</v>
      </c>
    </row>
    <row r="724" s="13" customFormat="1">
      <c r="A724" s="13"/>
      <c r="B724" s="234"/>
      <c r="C724" s="235"/>
      <c r="D724" s="227" t="s">
        <v>188</v>
      </c>
      <c r="E724" s="236" t="s">
        <v>19</v>
      </c>
      <c r="F724" s="237" t="s">
        <v>891</v>
      </c>
      <c r="G724" s="235"/>
      <c r="H724" s="236" t="s">
        <v>19</v>
      </c>
      <c r="I724" s="238"/>
      <c r="J724" s="235"/>
      <c r="K724" s="235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188</v>
      </c>
      <c r="AU724" s="243" t="s">
        <v>81</v>
      </c>
      <c r="AV724" s="13" t="s">
        <v>79</v>
      </c>
      <c r="AW724" s="13" t="s">
        <v>33</v>
      </c>
      <c r="AX724" s="13" t="s">
        <v>71</v>
      </c>
      <c r="AY724" s="243" t="s">
        <v>175</v>
      </c>
    </row>
    <row r="725" s="14" customFormat="1">
      <c r="A725" s="14"/>
      <c r="B725" s="244"/>
      <c r="C725" s="245"/>
      <c r="D725" s="227" t="s">
        <v>188</v>
      </c>
      <c r="E725" s="246" t="s">
        <v>19</v>
      </c>
      <c r="F725" s="247" t="s">
        <v>3949</v>
      </c>
      <c r="G725" s="245"/>
      <c r="H725" s="248">
        <v>494.60000000000002</v>
      </c>
      <c r="I725" s="249"/>
      <c r="J725" s="245"/>
      <c r="K725" s="245"/>
      <c r="L725" s="250"/>
      <c r="M725" s="251"/>
      <c r="N725" s="252"/>
      <c r="O725" s="252"/>
      <c r="P725" s="252"/>
      <c r="Q725" s="252"/>
      <c r="R725" s="252"/>
      <c r="S725" s="252"/>
      <c r="T725" s="25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4" t="s">
        <v>188</v>
      </c>
      <c r="AU725" s="254" t="s">
        <v>81</v>
      </c>
      <c r="AV725" s="14" t="s">
        <v>81</v>
      </c>
      <c r="AW725" s="14" t="s">
        <v>33</v>
      </c>
      <c r="AX725" s="14" t="s">
        <v>79</v>
      </c>
      <c r="AY725" s="254" t="s">
        <v>175</v>
      </c>
    </row>
    <row r="726" s="2" customFormat="1" ht="55.5" customHeight="1">
      <c r="A726" s="40"/>
      <c r="B726" s="41"/>
      <c r="C726" s="277" t="s">
        <v>809</v>
      </c>
      <c r="D726" s="277" t="s">
        <v>402</v>
      </c>
      <c r="E726" s="278" t="s">
        <v>1057</v>
      </c>
      <c r="F726" s="279" t="s">
        <v>1058</v>
      </c>
      <c r="G726" s="280" t="s">
        <v>248</v>
      </c>
      <c r="H726" s="281">
        <v>568.78999999999996</v>
      </c>
      <c r="I726" s="282"/>
      <c r="J726" s="283">
        <f>ROUND(I726*H726,2)</f>
        <v>0</v>
      </c>
      <c r="K726" s="279" t="s">
        <v>181</v>
      </c>
      <c r="L726" s="284"/>
      <c r="M726" s="285" t="s">
        <v>19</v>
      </c>
      <c r="N726" s="286" t="s">
        <v>42</v>
      </c>
      <c r="O726" s="86"/>
      <c r="P726" s="223">
        <f>O726*H726</f>
        <v>0</v>
      </c>
      <c r="Q726" s="223">
        <v>0.0047000000000000002</v>
      </c>
      <c r="R726" s="223">
        <f>Q726*H726</f>
        <v>2.6733129999999998</v>
      </c>
      <c r="S726" s="223">
        <v>0</v>
      </c>
      <c r="T726" s="224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434</v>
      </c>
      <c r="AT726" s="225" t="s">
        <v>402</v>
      </c>
      <c r="AU726" s="225" t="s">
        <v>81</v>
      </c>
      <c r="AY726" s="19" t="s">
        <v>175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79</v>
      </c>
      <c r="BK726" s="226">
        <f>ROUND(I726*H726,2)</f>
        <v>0</v>
      </c>
      <c r="BL726" s="19" t="s">
        <v>315</v>
      </c>
      <c r="BM726" s="225" t="s">
        <v>3958</v>
      </c>
    </row>
    <row r="727" s="2" customFormat="1">
      <c r="A727" s="40"/>
      <c r="B727" s="41"/>
      <c r="C727" s="42"/>
      <c r="D727" s="227" t="s">
        <v>184</v>
      </c>
      <c r="E727" s="42"/>
      <c r="F727" s="228" t="s">
        <v>1058</v>
      </c>
      <c r="G727" s="42"/>
      <c r="H727" s="42"/>
      <c r="I727" s="229"/>
      <c r="J727" s="42"/>
      <c r="K727" s="42"/>
      <c r="L727" s="46"/>
      <c r="M727" s="230"/>
      <c r="N727" s="231"/>
      <c r="O727" s="86"/>
      <c r="P727" s="86"/>
      <c r="Q727" s="86"/>
      <c r="R727" s="86"/>
      <c r="S727" s="86"/>
      <c r="T727" s="87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184</v>
      </c>
      <c r="AU727" s="19" t="s">
        <v>81</v>
      </c>
    </row>
    <row r="728" s="14" customFormat="1">
      <c r="A728" s="14"/>
      <c r="B728" s="244"/>
      <c r="C728" s="245"/>
      <c r="D728" s="227" t="s">
        <v>188</v>
      </c>
      <c r="E728" s="246" t="s">
        <v>19</v>
      </c>
      <c r="F728" s="247" t="s">
        <v>3951</v>
      </c>
      <c r="G728" s="245"/>
      <c r="H728" s="248">
        <v>494.60000000000002</v>
      </c>
      <c r="I728" s="249"/>
      <c r="J728" s="245"/>
      <c r="K728" s="245"/>
      <c r="L728" s="250"/>
      <c r="M728" s="251"/>
      <c r="N728" s="252"/>
      <c r="O728" s="252"/>
      <c r="P728" s="252"/>
      <c r="Q728" s="252"/>
      <c r="R728" s="252"/>
      <c r="S728" s="252"/>
      <c r="T728" s="253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4" t="s">
        <v>188</v>
      </c>
      <c r="AU728" s="254" t="s">
        <v>81</v>
      </c>
      <c r="AV728" s="14" t="s">
        <v>81</v>
      </c>
      <c r="AW728" s="14" t="s">
        <v>33</v>
      </c>
      <c r="AX728" s="14" t="s">
        <v>79</v>
      </c>
      <c r="AY728" s="254" t="s">
        <v>175</v>
      </c>
    </row>
    <row r="729" s="14" customFormat="1">
      <c r="A729" s="14"/>
      <c r="B729" s="244"/>
      <c r="C729" s="245"/>
      <c r="D729" s="227" t="s">
        <v>188</v>
      </c>
      <c r="E729" s="245"/>
      <c r="F729" s="247" t="s">
        <v>3959</v>
      </c>
      <c r="G729" s="245"/>
      <c r="H729" s="248">
        <v>568.78999999999996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188</v>
      </c>
      <c r="AU729" s="254" t="s">
        <v>81</v>
      </c>
      <c r="AV729" s="14" t="s">
        <v>81</v>
      </c>
      <c r="AW729" s="14" t="s">
        <v>4</v>
      </c>
      <c r="AX729" s="14" t="s">
        <v>79</v>
      </c>
      <c r="AY729" s="254" t="s">
        <v>175</v>
      </c>
    </row>
    <row r="730" s="2" customFormat="1" ht="24.15" customHeight="1">
      <c r="A730" s="40"/>
      <c r="B730" s="41"/>
      <c r="C730" s="214" t="s">
        <v>815</v>
      </c>
      <c r="D730" s="214" t="s">
        <v>177</v>
      </c>
      <c r="E730" s="215" t="s">
        <v>3960</v>
      </c>
      <c r="F730" s="216" t="s">
        <v>3961</v>
      </c>
      <c r="G730" s="217" t="s">
        <v>248</v>
      </c>
      <c r="H730" s="218">
        <v>425</v>
      </c>
      <c r="I730" s="219"/>
      <c r="J730" s="220">
        <f>ROUND(I730*H730,2)</f>
        <v>0</v>
      </c>
      <c r="K730" s="216" t="s">
        <v>181</v>
      </c>
      <c r="L730" s="46"/>
      <c r="M730" s="221" t="s">
        <v>19</v>
      </c>
      <c r="N730" s="222" t="s">
        <v>42</v>
      </c>
      <c r="O730" s="86"/>
      <c r="P730" s="223">
        <f>O730*H730</f>
        <v>0</v>
      </c>
      <c r="Q730" s="223">
        <v>0</v>
      </c>
      <c r="R730" s="223">
        <f>Q730*H730</f>
        <v>0</v>
      </c>
      <c r="S730" s="223">
        <v>0.00066</v>
      </c>
      <c r="T730" s="224">
        <f>S730*H730</f>
        <v>0.28049999999999997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5" t="s">
        <v>315</v>
      </c>
      <c r="AT730" s="225" t="s">
        <v>177</v>
      </c>
      <c r="AU730" s="225" t="s">
        <v>81</v>
      </c>
      <c r="AY730" s="19" t="s">
        <v>175</v>
      </c>
      <c r="BE730" s="226">
        <f>IF(N730="základní",J730,0)</f>
        <v>0</v>
      </c>
      <c r="BF730" s="226">
        <f>IF(N730="snížená",J730,0)</f>
        <v>0</v>
      </c>
      <c r="BG730" s="226">
        <f>IF(N730="zákl. přenesená",J730,0)</f>
        <v>0</v>
      </c>
      <c r="BH730" s="226">
        <f>IF(N730="sníž. přenesená",J730,0)</f>
        <v>0</v>
      </c>
      <c r="BI730" s="226">
        <f>IF(N730="nulová",J730,0)</f>
        <v>0</v>
      </c>
      <c r="BJ730" s="19" t="s">
        <v>79</v>
      </c>
      <c r="BK730" s="226">
        <f>ROUND(I730*H730,2)</f>
        <v>0</v>
      </c>
      <c r="BL730" s="19" t="s">
        <v>315</v>
      </c>
      <c r="BM730" s="225" t="s">
        <v>3962</v>
      </c>
    </row>
    <row r="731" s="2" customFormat="1">
      <c r="A731" s="40"/>
      <c r="B731" s="41"/>
      <c r="C731" s="42"/>
      <c r="D731" s="227" t="s">
        <v>184</v>
      </c>
      <c r="E731" s="42"/>
      <c r="F731" s="228" t="s">
        <v>3963</v>
      </c>
      <c r="G731" s="42"/>
      <c r="H731" s="42"/>
      <c r="I731" s="229"/>
      <c r="J731" s="42"/>
      <c r="K731" s="42"/>
      <c r="L731" s="46"/>
      <c r="M731" s="230"/>
      <c r="N731" s="231"/>
      <c r="O731" s="86"/>
      <c r="P731" s="86"/>
      <c r="Q731" s="86"/>
      <c r="R731" s="86"/>
      <c r="S731" s="86"/>
      <c r="T731" s="87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184</v>
      </c>
      <c r="AU731" s="19" t="s">
        <v>81</v>
      </c>
    </row>
    <row r="732" s="2" customFormat="1">
      <c r="A732" s="40"/>
      <c r="B732" s="41"/>
      <c r="C732" s="42"/>
      <c r="D732" s="232" t="s">
        <v>186</v>
      </c>
      <c r="E732" s="42"/>
      <c r="F732" s="233" t="s">
        <v>3964</v>
      </c>
      <c r="G732" s="42"/>
      <c r="H732" s="42"/>
      <c r="I732" s="229"/>
      <c r="J732" s="42"/>
      <c r="K732" s="42"/>
      <c r="L732" s="46"/>
      <c r="M732" s="230"/>
      <c r="N732" s="231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186</v>
      </c>
      <c r="AU732" s="19" t="s">
        <v>81</v>
      </c>
    </row>
    <row r="733" s="14" customFormat="1">
      <c r="A733" s="14"/>
      <c r="B733" s="244"/>
      <c r="C733" s="245"/>
      <c r="D733" s="227" t="s">
        <v>188</v>
      </c>
      <c r="E733" s="246" t="s">
        <v>19</v>
      </c>
      <c r="F733" s="247" t="s">
        <v>3965</v>
      </c>
      <c r="G733" s="245"/>
      <c r="H733" s="248">
        <v>425</v>
      </c>
      <c r="I733" s="249"/>
      <c r="J733" s="245"/>
      <c r="K733" s="245"/>
      <c r="L733" s="250"/>
      <c r="M733" s="251"/>
      <c r="N733" s="252"/>
      <c r="O733" s="252"/>
      <c r="P733" s="252"/>
      <c r="Q733" s="252"/>
      <c r="R733" s="252"/>
      <c r="S733" s="252"/>
      <c r="T733" s="253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4" t="s">
        <v>188</v>
      </c>
      <c r="AU733" s="254" t="s">
        <v>81</v>
      </c>
      <c r="AV733" s="14" t="s">
        <v>81</v>
      </c>
      <c r="AW733" s="14" t="s">
        <v>33</v>
      </c>
      <c r="AX733" s="14" t="s">
        <v>79</v>
      </c>
      <c r="AY733" s="254" t="s">
        <v>175</v>
      </c>
    </row>
    <row r="734" s="2" customFormat="1" ht="24.15" customHeight="1">
      <c r="A734" s="40"/>
      <c r="B734" s="41"/>
      <c r="C734" s="214" t="s">
        <v>824</v>
      </c>
      <c r="D734" s="214" t="s">
        <v>177</v>
      </c>
      <c r="E734" s="215" t="s">
        <v>3966</v>
      </c>
      <c r="F734" s="216" t="s">
        <v>3967</v>
      </c>
      <c r="G734" s="217" t="s">
        <v>248</v>
      </c>
      <c r="H734" s="218">
        <v>560</v>
      </c>
      <c r="I734" s="219"/>
      <c r="J734" s="220">
        <f>ROUND(I734*H734,2)</f>
        <v>0</v>
      </c>
      <c r="K734" s="216" t="s">
        <v>181</v>
      </c>
      <c r="L734" s="46"/>
      <c r="M734" s="221" t="s">
        <v>19</v>
      </c>
      <c r="N734" s="222" t="s">
        <v>42</v>
      </c>
      <c r="O734" s="86"/>
      <c r="P734" s="223">
        <f>O734*H734</f>
        <v>0</v>
      </c>
      <c r="Q734" s="223">
        <v>0</v>
      </c>
      <c r="R734" s="223">
        <f>Q734*H734</f>
        <v>0</v>
      </c>
      <c r="S734" s="223">
        <v>0.0054999999999999997</v>
      </c>
      <c r="T734" s="224">
        <f>S734*H734</f>
        <v>3.0799999999999996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5" t="s">
        <v>315</v>
      </c>
      <c r="AT734" s="225" t="s">
        <v>177</v>
      </c>
      <c r="AU734" s="225" t="s">
        <v>81</v>
      </c>
      <c r="AY734" s="19" t="s">
        <v>175</v>
      </c>
      <c r="BE734" s="226">
        <f>IF(N734="základní",J734,0)</f>
        <v>0</v>
      </c>
      <c r="BF734" s="226">
        <f>IF(N734="snížená",J734,0)</f>
        <v>0</v>
      </c>
      <c r="BG734" s="226">
        <f>IF(N734="zákl. přenesená",J734,0)</f>
        <v>0</v>
      </c>
      <c r="BH734" s="226">
        <f>IF(N734="sníž. přenesená",J734,0)</f>
        <v>0</v>
      </c>
      <c r="BI734" s="226">
        <f>IF(N734="nulová",J734,0)</f>
        <v>0</v>
      </c>
      <c r="BJ734" s="19" t="s">
        <v>79</v>
      </c>
      <c r="BK734" s="226">
        <f>ROUND(I734*H734,2)</f>
        <v>0</v>
      </c>
      <c r="BL734" s="19" t="s">
        <v>315</v>
      </c>
      <c r="BM734" s="225" t="s">
        <v>3968</v>
      </c>
    </row>
    <row r="735" s="2" customFormat="1">
      <c r="A735" s="40"/>
      <c r="B735" s="41"/>
      <c r="C735" s="42"/>
      <c r="D735" s="227" t="s">
        <v>184</v>
      </c>
      <c r="E735" s="42"/>
      <c r="F735" s="228" t="s">
        <v>3969</v>
      </c>
      <c r="G735" s="42"/>
      <c r="H735" s="42"/>
      <c r="I735" s="229"/>
      <c r="J735" s="42"/>
      <c r="K735" s="42"/>
      <c r="L735" s="46"/>
      <c r="M735" s="230"/>
      <c r="N735" s="231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184</v>
      </c>
      <c r="AU735" s="19" t="s">
        <v>81</v>
      </c>
    </row>
    <row r="736" s="2" customFormat="1">
      <c r="A736" s="40"/>
      <c r="B736" s="41"/>
      <c r="C736" s="42"/>
      <c r="D736" s="232" t="s">
        <v>186</v>
      </c>
      <c r="E736" s="42"/>
      <c r="F736" s="233" t="s">
        <v>3970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186</v>
      </c>
      <c r="AU736" s="19" t="s">
        <v>81</v>
      </c>
    </row>
    <row r="737" s="14" customFormat="1">
      <c r="A737" s="14"/>
      <c r="B737" s="244"/>
      <c r="C737" s="245"/>
      <c r="D737" s="227" t="s">
        <v>188</v>
      </c>
      <c r="E737" s="246" t="s">
        <v>19</v>
      </c>
      <c r="F737" s="247" t="s">
        <v>3971</v>
      </c>
      <c r="G737" s="245"/>
      <c r="H737" s="248">
        <v>560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188</v>
      </c>
      <c r="AU737" s="254" t="s">
        <v>81</v>
      </c>
      <c r="AV737" s="14" t="s">
        <v>81</v>
      </c>
      <c r="AW737" s="14" t="s">
        <v>33</v>
      </c>
      <c r="AX737" s="14" t="s">
        <v>79</v>
      </c>
      <c r="AY737" s="254" t="s">
        <v>175</v>
      </c>
    </row>
    <row r="738" s="2" customFormat="1" ht="33" customHeight="1">
      <c r="A738" s="40"/>
      <c r="B738" s="41"/>
      <c r="C738" s="214" t="s">
        <v>830</v>
      </c>
      <c r="D738" s="214" t="s">
        <v>177</v>
      </c>
      <c r="E738" s="215" t="s">
        <v>3972</v>
      </c>
      <c r="F738" s="216" t="s">
        <v>3973</v>
      </c>
      <c r="G738" s="217" t="s">
        <v>248</v>
      </c>
      <c r="H738" s="218">
        <v>210</v>
      </c>
      <c r="I738" s="219"/>
      <c r="J738" s="220">
        <f>ROUND(I738*H738,2)</f>
        <v>0</v>
      </c>
      <c r="K738" s="216" t="s">
        <v>181</v>
      </c>
      <c r="L738" s="46"/>
      <c r="M738" s="221" t="s">
        <v>19</v>
      </c>
      <c r="N738" s="222" t="s">
        <v>42</v>
      </c>
      <c r="O738" s="86"/>
      <c r="P738" s="223">
        <f>O738*H738</f>
        <v>0</v>
      </c>
      <c r="Q738" s="223">
        <v>8.0000000000000007E-05</v>
      </c>
      <c r="R738" s="223">
        <f>Q738*H738</f>
        <v>0.016800000000000002</v>
      </c>
      <c r="S738" s="223">
        <v>0</v>
      </c>
      <c r="T738" s="224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5" t="s">
        <v>315</v>
      </c>
      <c r="AT738" s="225" t="s">
        <v>177</v>
      </c>
      <c r="AU738" s="225" t="s">
        <v>81</v>
      </c>
      <c r="AY738" s="19" t="s">
        <v>175</v>
      </c>
      <c r="BE738" s="226">
        <f>IF(N738="základní",J738,0)</f>
        <v>0</v>
      </c>
      <c r="BF738" s="226">
        <f>IF(N738="snížená",J738,0)</f>
        <v>0</v>
      </c>
      <c r="BG738" s="226">
        <f>IF(N738="zákl. přenesená",J738,0)</f>
        <v>0</v>
      </c>
      <c r="BH738" s="226">
        <f>IF(N738="sníž. přenesená",J738,0)</f>
        <v>0</v>
      </c>
      <c r="BI738" s="226">
        <f>IF(N738="nulová",J738,0)</f>
        <v>0</v>
      </c>
      <c r="BJ738" s="19" t="s">
        <v>79</v>
      </c>
      <c r="BK738" s="226">
        <f>ROUND(I738*H738,2)</f>
        <v>0</v>
      </c>
      <c r="BL738" s="19" t="s">
        <v>315</v>
      </c>
      <c r="BM738" s="225" t="s">
        <v>3974</v>
      </c>
    </row>
    <row r="739" s="2" customFormat="1">
      <c r="A739" s="40"/>
      <c r="B739" s="41"/>
      <c r="C739" s="42"/>
      <c r="D739" s="227" t="s">
        <v>184</v>
      </c>
      <c r="E739" s="42"/>
      <c r="F739" s="228" t="s">
        <v>3975</v>
      </c>
      <c r="G739" s="42"/>
      <c r="H739" s="42"/>
      <c r="I739" s="229"/>
      <c r="J739" s="42"/>
      <c r="K739" s="42"/>
      <c r="L739" s="46"/>
      <c r="M739" s="230"/>
      <c r="N739" s="231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184</v>
      </c>
      <c r="AU739" s="19" t="s">
        <v>81</v>
      </c>
    </row>
    <row r="740" s="2" customFormat="1">
      <c r="A740" s="40"/>
      <c r="B740" s="41"/>
      <c r="C740" s="42"/>
      <c r="D740" s="232" t="s">
        <v>186</v>
      </c>
      <c r="E740" s="42"/>
      <c r="F740" s="233" t="s">
        <v>3976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186</v>
      </c>
      <c r="AU740" s="19" t="s">
        <v>81</v>
      </c>
    </row>
    <row r="741" s="13" customFormat="1">
      <c r="A741" s="13"/>
      <c r="B741" s="234"/>
      <c r="C741" s="235"/>
      <c r="D741" s="227" t="s">
        <v>188</v>
      </c>
      <c r="E741" s="236" t="s">
        <v>19</v>
      </c>
      <c r="F741" s="237" t="s">
        <v>3977</v>
      </c>
      <c r="G741" s="235"/>
      <c r="H741" s="236" t="s">
        <v>19</v>
      </c>
      <c r="I741" s="238"/>
      <c r="J741" s="235"/>
      <c r="K741" s="235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188</v>
      </c>
      <c r="AU741" s="243" t="s">
        <v>81</v>
      </c>
      <c r="AV741" s="13" t="s">
        <v>79</v>
      </c>
      <c r="AW741" s="13" t="s">
        <v>33</v>
      </c>
      <c r="AX741" s="13" t="s">
        <v>71</v>
      </c>
      <c r="AY741" s="243" t="s">
        <v>175</v>
      </c>
    </row>
    <row r="742" s="13" customFormat="1">
      <c r="A742" s="13"/>
      <c r="B742" s="234"/>
      <c r="C742" s="235"/>
      <c r="D742" s="227" t="s">
        <v>188</v>
      </c>
      <c r="E742" s="236" t="s">
        <v>19</v>
      </c>
      <c r="F742" s="237" t="s">
        <v>3978</v>
      </c>
      <c r="G742" s="235"/>
      <c r="H742" s="236" t="s">
        <v>19</v>
      </c>
      <c r="I742" s="238"/>
      <c r="J742" s="235"/>
      <c r="K742" s="235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188</v>
      </c>
      <c r="AU742" s="243" t="s">
        <v>81</v>
      </c>
      <c r="AV742" s="13" t="s">
        <v>79</v>
      </c>
      <c r="AW742" s="13" t="s">
        <v>33</v>
      </c>
      <c r="AX742" s="13" t="s">
        <v>71</v>
      </c>
      <c r="AY742" s="243" t="s">
        <v>175</v>
      </c>
    </row>
    <row r="743" s="14" customFormat="1">
      <c r="A743" s="14"/>
      <c r="B743" s="244"/>
      <c r="C743" s="245"/>
      <c r="D743" s="227" t="s">
        <v>188</v>
      </c>
      <c r="E743" s="246" t="s">
        <v>19</v>
      </c>
      <c r="F743" s="247" t="s">
        <v>3979</v>
      </c>
      <c r="G743" s="245"/>
      <c r="H743" s="248">
        <v>210</v>
      </c>
      <c r="I743" s="249"/>
      <c r="J743" s="245"/>
      <c r="K743" s="245"/>
      <c r="L743" s="250"/>
      <c r="M743" s="251"/>
      <c r="N743" s="252"/>
      <c r="O743" s="252"/>
      <c r="P743" s="252"/>
      <c r="Q743" s="252"/>
      <c r="R743" s="252"/>
      <c r="S743" s="252"/>
      <c r="T743" s="253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4" t="s">
        <v>188</v>
      </c>
      <c r="AU743" s="254" t="s">
        <v>81</v>
      </c>
      <c r="AV743" s="14" t="s">
        <v>81</v>
      </c>
      <c r="AW743" s="14" t="s">
        <v>33</v>
      </c>
      <c r="AX743" s="14" t="s">
        <v>79</v>
      </c>
      <c r="AY743" s="254" t="s">
        <v>175</v>
      </c>
    </row>
    <row r="744" s="2" customFormat="1" ht="33" customHeight="1">
      <c r="A744" s="40"/>
      <c r="B744" s="41"/>
      <c r="C744" s="214" t="s">
        <v>836</v>
      </c>
      <c r="D744" s="214" t="s">
        <v>177</v>
      </c>
      <c r="E744" s="215" t="s">
        <v>3980</v>
      </c>
      <c r="F744" s="216" t="s">
        <v>3981</v>
      </c>
      <c r="G744" s="217" t="s">
        <v>248</v>
      </c>
      <c r="H744" s="218">
        <v>280</v>
      </c>
      <c r="I744" s="219"/>
      <c r="J744" s="220">
        <f>ROUND(I744*H744,2)</f>
        <v>0</v>
      </c>
      <c r="K744" s="216" t="s">
        <v>181</v>
      </c>
      <c r="L744" s="46"/>
      <c r="M744" s="221" t="s">
        <v>19</v>
      </c>
      <c r="N744" s="222" t="s">
        <v>42</v>
      </c>
      <c r="O744" s="86"/>
      <c r="P744" s="223">
        <f>O744*H744</f>
        <v>0</v>
      </c>
      <c r="Q744" s="223">
        <v>0.00014999999999999999</v>
      </c>
      <c r="R744" s="223">
        <f>Q744*H744</f>
        <v>0.041999999999999996</v>
      </c>
      <c r="S744" s="223">
        <v>0</v>
      </c>
      <c r="T744" s="224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25" t="s">
        <v>315</v>
      </c>
      <c r="AT744" s="225" t="s">
        <v>177</v>
      </c>
      <c r="AU744" s="225" t="s">
        <v>81</v>
      </c>
      <c r="AY744" s="19" t="s">
        <v>175</v>
      </c>
      <c r="BE744" s="226">
        <f>IF(N744="základní",J744,0)</f>
        <v>0</v>
      </c>
      <c r="BF744" s="226">
        <f>IF(N744="snížená",J744,0)</f>
        <v>0</v>
      </c>
      <c r="BG744" s="226">
        <f>IF(N744="zákl. přenesená",J744,0)</f>
        <v>0</v>
      </c>
      <c r="BH744" s="226">
        <f>IF(N744="sníž. přenesená",J744,0)</f>
        <v>0</v>
      </c>
      <c r="BI744" s="226">
        <f>IF(N744="nulová",J744,0)</f>
        <v>0</v>
      </c>
      <c r="BJ744" s="19" t="s">
        <v>79</v>
      </c>
      <c r="BK744" s="226">
        <f>ROUND(I744*H744,2)</f>
        <v>0</v>
      </c>
      <c r="BL744" s="19" t="s">
        <v>315</v>
      </c>
      <c r="BM744" s="225" t="s">
        <v>3982</v>
      </c>
    </row>
    <row r="745" s="2" customFormat="1">
      <c r="A745" s="40"/>
      <c r="B745" s="41"/>
      <c r="C745" s="42"/>
      <c r="D745" s="227" t="s">
        <v>184</v>
      </c>
      <c r="E745" s="42"/>
      <c r="F745" s="228" t="s">
        <v>3983</v>
      </c>
      <c r="G745" s="42"/>
      <c r="H745" s="42"/>
      <c r="I745" s="229"/>
      <c r="J745" s="42"/>
      <c r="K745" s="42"/>
      <c r="L745" s="46"/>
      <c r="M745" s="230"/>
      <c r="N745" s="231"/>
      <c r="O745" s="86"/>
      <c r="P745" s="86"/>
      <c r="Q745" s="86"/>
      <c r="R745" s="86"/>
      <c r="S745" s="86"/>
      <c r="T745" s="87"/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T745" s="19" t="s">
        <v>184</v>
      </c>
      <c r="AU745" s="19" t="s">
        <v>81</v>
      </c>
    </row>
    <row r="746" s="2" customFormat="1">
      <c r="A746" s="40"/>
      <c r="B746" s="41"/>
      <c r="C746" s="42"/>
      <c r="D746" s="232" t="s">
        <v>186</v>
      </c>
      <c r="E746" s="42"/>
      <c r="F746" s="233" t="s">
        <v>3984</v>
      </c>
      <c r="G746" s="42"/>
      <c r="H746" s="42"/>
      <c r="I746" s="229"/>
      <c r="J746" s="42"/>
      <c r="K746" s="42"/>
      <c r="L746" s="46"/>
      <c r="M746" s="230"/>
      <c r="N746" s="231"/>
      <c r="O746" s="86"/>
      <c r="P746" s="86"/>
      <c r="Q746" s="86"/>
      <c r="R746" s="86"/>
      <c r="S746" s="86"/>
      <c r="T746" s="87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186</v>
      </c>
      <c r="AU746" s="19" t="s">
        <v>81</v>
      </c>
    </row>
    <row r="747" s="13" customFormat="1">
      <c r="A747" s="13"/>
      <c r="B747" s="234"/>
      <c r="C747" s="235"/>
      <c r="D747" s="227" t="s">
        <v>188</v>
      </c>
      <c r="E747" s="236" t="s">
        <v>19</v>
      </c>
      <c r="F747" s="237" t="s">
        <v>3977</v>
      </c>
      <c r="G747" s="235"/>
      <c r="H747" s="236" t="s">
        <v>19</v>
      </c>
      <c r="I747" s="238"/>
      <c r="J747" s="235"/>
      <c r="K747" s="235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188</v>
      </c>
      <c r="AU747" s="243" t="s">
        <v>81</v>
      </c>
      <c r="AV747" s="13" t="s">
        <v>79</v>
      </c>
      <c r="AW747" s="13" t="s">
        <v>33</v>
      </c>
      <c r="AX747" s="13" t="s">
        <v>71</v>
      </c>
      <c r="AY747" s="243" t="s">
        <v>175</v>
      </c>
    </row>
    <row r="748" s="13" customFormat="1">
      <c r="A748" s="13"/>
      <c r="B748" s="234"/>
      <c r="C748" s="235"/>
      <c r="D748" s="227" t="s">
        <v>188</v>
      </c>
      <c r="E748" s="236" t="s">
        <v>19</v>
      </c>
      <c r="F748" s="237" t="s">
        <v>3978</v>
      </c>
      <c r="G748" s="235"/>
      <c r="H748" s="236" t="s">
        <v>19</v>
      </c>
      <c r="I748" s="238"/>
      <c r="J748" s="235"/>
      <c r="K748" s="235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188</v>
      </c>
      <c r="AU748" s="243" t="s">
        <v>81</v>
      </c>
      <c r="AV748" s="13" t="s">
        <v>79</v>
      </c>
      <c r="AW748" s="13" t="s">
        <v>33</v>
      </c>
      <c r="AX748" s="13" t="s">
        <v>71</v>
      </c>
      <c r="AY748" s="243" t="s">
        <v>175</v>
      </c>
    </row>
    <row r="749" s="14" customFormat="1">
      <c r="A749" s="14"/>
      <c r="B749" s="244"/>
      <c r="C749" s="245"/>
      <c r="D749" s="227" t="s">
        <v>188</v>
      </c>
      <c r="E749" s="246" t="s">
        <v>19</v>
      </c>
      <c r="F749" s="247" t="s">
        <v>3985</v>
      </c>
      <c r="G749" s="245"/>
      <c r="H749" s="248">
        <v>280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188</v>
      </c>
      <c r="AU749" s="254" t="s">
        <v>81</v>
      </c>
      <c r="AV749" s="14" t="s">
        <v>81</v>
      </c>
      <c r="AW749" s="14" t="s">
        <v>33</v>
      </c>
      <c r="AX749" s="14" t="s">
        <v>79</v>
      </c>
      <c r="AY749" s="254" t="s">
        <v>175</v>
      </c>
    </row>
    <row r="750" s="2" customFormat="1" ht="33" customHeight="1">
      <c r="A750" s="40"/>
      <c r="B750" s="41"/>
      <c r="C750" s="214" t="s">
        <v>843</v>
      </c>
      <c r="D750" s="214" t="s">
        <v>177</v>
      </c>
      <c r="E750" s="215" t="s">
        <v>3986</v>
      </c>
      <c r="F750" s="216" t="s">
        <v>3987</v>
      </c>
      <c r="G750" s="217" t="s">
        <v>248</v>
      </c>
      <c r="H750" s="218">
        <v>70</v>
      </c>
      <c r="I750" s="219"/>
      <c r="J750" s="220">
        <f>ROUND(I750*H750,2)</f>
        <v>0</v>
      </c>
      <c r="K750" s="216" t="s">
        <v>181</v>
      </c>
      <c r="L750" s="46"/>
      <c r="M750" s="221" t="s">
        <v>19</v>
      </c>
      <c r="N750" s="222" t="s">
        <v>42</v>
      </c>
      <c r="O750" s="86"/>
      <c r="P750" s="223">
        <f>O750*H750</f>
        <v>0</v>
      </c>
      <c r="Q750" s="223">
        <v>0.00023000000000000001</v>
      </c>
      <c r="R750" s="223">
        <f>Q750*H750</f>
        <v>0.0161</v>
      </c>
      <c r="S750" s="223">
        <v>0</v>
      </c>
      <c r="T750" s="224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5" t="s">
        <v>315</v>
      </c>
      <c r="AT750" s="225" t="s">
        <v>177</v>
      </c>
      <c r="AU750" s="225" t="s">
        <v>81</v>
      </c>
      <c r="AY750" s="19" t="s">
        <v>175</v>
      </c>
      <c r="BE750" s="226">
        <f>IF(N750="základní",J750,0)</f>
        <v>0</v>
      </c>
      <c r="BF750" s="226">
        <f>IF(N750="snížená",J750,0)</f>
        <v>0</v>
      </c>
      <c r="BG750" s="226">
        <f>IF(N750="zákl. přenesená",J750,0)</f>
        <v>0</v>
      </c>
      <c r="BH750" s="226">
        <f>IF(N750="sníž. přenesená",J750,0)</f>
        <v>0</v>
      </c>
      <c r="BI750" s="226">
        <f>IF(N750="nulová",J750,0)</f>
        <v>0</v>
      </c>
      <c r="BJ750" s="19" t="s">
        <v>79</v>
      </c>
      <c r="BK750" s="226">
        <f>ROUND(I750*H750,2)</f>
        <v>0</v>
      </c>
      <c r="BL750" s="19" t="s">
        <v>315</v>
      </c>
      <c r="BM750" s="225" t="s">
        <v>3988</v>
      </c>
    </row>
    <row r="751" s="2" customFormat="1">
      <c r="A751" s="40"/>
      <c r="B751" s="41"/>
      <c r="C751" s="42"/>
      <c r="D751" s="227" t="s">
        <v>184</v>
      </c>
      <c r="E751" s="42"/>
      <c r="F751" s="228" t="s">
        <v>3989</v>
      </c>
      <c r="G751" s="42"/>
      <c r="H751" s="42"/>
      <c r="I751" s="229"/>
      <c r="J751" s="42"/>
      <c r="K751" s="42"/>
      <c r="L751" s="46"/>
      <c r="M751" s="230"/>
      <c r="N751" s="231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184</v>
      </c>
      <c r="AU751" s="19" t="s">
        <v>81</v>
      </c>
    </row>
    <row r="752" s="2" customFormat="1">
      <c r="A752" s="40"/>
      <c r="B752" s="41"/>
      <c r="C752" s="42"/>
      <c r="D752" s="232" t="s">
        <v>186</v>
      </c>
      <c r="E752" s="42"/>
      <c r="F752" s="233" t="s">
        <v>3990</v>
      </c>
      <c r="G752" s="42"/>
      <c r="H752" s="42"/>
      <c r="I752" s="229"/>
      <c r="J752" s="42"/>
      <c r="K752" s="42"/>
      <c r="L752" s="46"/>
      <c r="M752" s="230"/>
      <c r="N752" s="231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186</v>
      </c>
      <c r="AU752" s="19" t="s">
        <v>81</v>
      </c>
    </row>
    <row r="753" s="13" customFormat="1">
      <c r="A753" s="13"/>
      <c r="B753" s="234"/>
      <c r="C753" s="235"/>
      <c r="D753" s="227" t="s">
        <v>188</v>
      </c>
      <c r="E753" s="236" t="s">
        <v>19</v>
      </c>
      <c r="F753" s="237" t="s">
        <v>3977</v>
      </c>
      <c r="G753" s="235"/>
      <c r="H753" s="236" t="s">
        <v>19</v>
      </c>
      <c r="I753" s="238"/>
      <c r="J753" s="235"/>
      <c r="K753" s="235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188</v>
      </c>
      <c r="AU753" s="243" t="s">
        <v>81</v>
      </c>
      <c r="AV753" s="13" t="s">
        <v>79</v>
      </c>
      <c r="AW753" s="13" t="s">
        <v>33</v>
      </c>
      <c r="AX753" s="13" t="s">
        <v>71</v>
      </c>
      <c r="AY753" s="243" t="s">
        <v>175</v>
      </c>
    </row>
    <row r="754" s="13" customFormat="1">
      <c r="A754" s="13"/>
      <c r="B754" s="234"/>
      <c r="C754" s="235"/>
      <c r="D754" s="227" t="s">
        <v>188</v>
      </c>
      <c r="E754" s="236" t="s">
        <v>19</v>
      </c>
      <c r="F754" s="237" t="s">
        <v>3978</v>
      </c>
      <c r="G754" s="235"/>
      <c r="H754" s="236" t="s">
        <v>19</v>
      </c>
      <c r="I754" s="238"/>
      <c r="J754" s="235"/>
      <c r="K754" s="235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188</v>
      </c>
      <c r="AU754" s="243" t="s">
        <v>81</v>
      </c>
      <c r="AV754" s="13" t="s">
        <v>79</v>
      </c>
      <c r="AW754" s="13" t="s">
        <v>33</v>
      </c>
      <c r="AX754" s="13" t="s">
        <v>71</v>
      </c>
      <c r="AY754" s="243" t="s">
        <v>175</v>
      </c>
    </row>
    <row r="755" s="14" customFormat="1">
      <c r="A755" s="14"/>
      <c r="B755" s="244"/>
      <c r="C755" s="245"/>
      <c r="D755" s="227" t="s">
        <v>188</v>
      </c>
      <c r="E755" s="246" t="s">
        <v>19</v>
      </c>
      <c r="F755" s="247" t="s">
        <v>3991</v>
      </c>
      <c r="G755" s="245"/>
      <c r="H755" s="248">
        <v>70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188</v>
      </c>
      <c r="AU755" s="254" t="s">
        <v>81</v>
      </c>
      <c r="AV755" s="14" t="s">
        <v>81</v>
      </c>
      <c r="AW755" s="14" t="s">
        <v>33</v>
      </c>
      <c r="AX755" s="14" t="s">
        <v>79</v>
      </c>
      <c r="AY755" s="254" t="s">
        <v>175</v>
      </c>
    </row>
    <row r="756" s="2" customFormat="1" ht="24.15" customHeight="1">
      <c r="A756" s="40"/>
      <c r="B756" s="41"/>
      <c r="C756" s="277" t="s">
        <v>849</v>
      </c>
      <c r="D756" s="277" t="s">
        <v>402</v>
      </c>
      <c r="E756" s="278" t="s">
        <v>1671</v>
      </c>
      <c r="F756" s="279" t="s">
        <v>3992</v>
      </c>
      <c r="G756" s="280" t="s">
        <v>248</v>
      </c>
      <c r="H756" s="281">
        <v>652.67999999999995</v>
      </c>
      <c r="I756" s="282"/>
      <c r="J756" s="283">
        <f>ROUND(I756*H756,2)</f>
        <v>0</v>
      </c>
      <c r="K756" s="279" t="s">
        <v>491</v>
      </c>
      <c r="L756" s="284"/>
      <c r="M756" s="285" t="s">
        <v>19</v>
      </c>
      <c r="N756" s="286" t="s">
        <v>42</v>
      </c>
      <c r="O756" s="86"/>
      <c r="P756" s="223">
        <f>O756*H756</f>
        <v>0</v>
      </c>
      <c r="Q756" s="223">
        <v>0</v>
      </c>
      <c r="R756" s="223">
        <f>Q756*H756</f>
        <v>0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434</v>
      </c>
      <c r="AT756" s="225" t="s">
        <v>402</v>
      </c>
      <c r="AU756" s="225" t="s">
        <v>81</v>
      </c>
      <c r="AY756" s="19" t="s">
        <v>175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79</v>
      </c>
      <c r="BK756" s="226">
        <f>ROUND(I756*H756,2)</f>
        <v>0</v>
      </c>
      <c r="BL756" s="19" t="s">
        <v>315</v>
      </c>
      <c r="BM756" s="225" t="s">
        <v>3993</v>
      </c>
    </row>
    <row r="757" s="2" customFormat="1">
      <c r="A757" s="40"/>
      <c r="B757" s="41"/>
      <c r="C757" s="42"/>
      <c r="D757" s="227" t="s">
        <v>184</v>
      </c>
      <c r="E757" s="42"/>
      <c r="F757" s="228" t="s">
        <v>3992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184</v>
      </c>
      <c r="AU757" s="19" t="s">
        <v>81</v>
      </c>
    </row>
    <row r="758" s="13" customFormat="1">
      <c r="A758" s="13"/>
      <c r="B758" s="234"/>
      <c r="C758" s="235"/>
      <c r="D758" s="227" t="s">
        <v>188</v>
      </c>
      <c r="E758" s="236" t="s">
        <v>19</v>
      </c>
      <c r="F758" s="237" t="s">
        <v>3994</v>
      </c>
      <c r="G758" s="235"/>
      <c r="H758" s="236" t="s">
        <v>19</v>
      </c>
      <c r="I758" s="238"/>
      <c r="J758" s="235"/>
      <c r="K758" s="235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188</v>
      </c>
      <c r="AU758" s="243" t="s">
        <v>81</v>
      </c>
      <c r="AV758" s="13" t="s">
        <v>79</v>
      </c>
      <c r="AW758" s="13" t="s">
        <v>33</v>
      </c>
      <c r="AX758" s="13" t="s">
        <v>71</v>
      </c>
      <c r="AY758" s="243" t="s">
        <v>175</v>
      </c>
    </row>
    <row r="759" s="14" customFormat="1">
      <c r="A759" s="14"/>
      <c r="B759" s="244"/>
      <c r="C759" s="245"/>
      <c r="D759" s="227" t="s">
        <v>188</v>
      </c>
      <c r="E759" s="246" t="s">
        <v>19</v>
      </c>
      <c r="F759" s="247" t="s">
        <v>3995</v>
      </c>
      <c r="G759" s="245"/>
      <c r="H759" s="248">
        <v>560</v>
      </c>
      <c r="I759" s="249"/>
      <c r="J759" s="245"/>
      <c r="K759" s="245"/>
      <c r="L759" s="250"/>
      <c r="M759" s="251"/>
      <c r="N759" s="252"/>
      <c r="O759" s="252"/>
      <c r="P759" s="252"/>
      <c r="Q759" s="252"/>
      <c r="R759" s="252"/>
      <c r="S759" s="252"/>
      <c r="T759" s="253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4" t="s">
        <v>188</v>
      </c>
      <c r="AU759" s="254" t="s">
        <v>81</v>
      </c>
      <c r="AV759" s="14" t="s">
        <v>81</v>
      </c>
      <c r="AW759" s="14" t="s">
        <v>33</v>
      </c>
      <c r="AX759" s="14" t="s">
        <v>79</v>
      </c>
      <c r="AY759" s="254" t="s">
        <v>175</v>
      </c>
    </row>
    <row r="760" s="14" customFormat="1">
      <c r="A760" s="14"/>
      <c r="B760" s="244"/>
      <c r="C760" s="245"/>
      <c r="D760" s="227" t="s">
        <v>188</v>
      </c>
      <c r="E760" s="245"/>
      <c r="F760" s="247" t="s">
        <v>3996</v>
      </c>
      <c r="G760" s="245"/>
      <c r="H760" s="248">
        <v>652.67999999999995</v>
      </c>
      <c r="I760" s="249"/>
      <c r="J760" s="245"/>
      <c r="K760" s="245"/>
      <c r="L760" s="250"/>
      <c r="M760" s="251"/>
      <c r="N760" s="252"/>
      <c r="O760" s="252"/>
      <c r="P760" s="252"/>
      <c r="Q760" s="252"/>
      <c r="R760" s="252"/>
      <c r="S760" s="252"/>
      <c r="T760" s="253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4" t="s">
        <v>188</v>
      </c>
      <c r="AU760" s="254" t="s">
        <v>81</v>
      </c>
      <c r="AV760" s="14" t="s">
        <v>81</v>
      </c>
      <c r="AW760" s="14" t="s">
        <v>4</v>
      </c>
      <c r="AX760" s="14" t="s">
        <v>79</v>
      </c>
      <c r="AY760" s="254" t="s">
        <v>175</v>
      </c>
    </row>
    <row r="761" s="2" customFormat="1" ht="24.15" customHeight="1">
      <c r="A761" s="40"/>
      <c r="B761" s="41"/>
      <c r="C761" s="214" t="s">
        <v>856</v>
      </c>
      <c r="D761" s="214" t="s">
        <v>177</v>
      </c>
      <c r="E761" s="215" t="s">
        <v>3997</v>
      </c>
      <c r="F761" s="216" t="s">
        <v>3998</v>
      </c>
      <c r="G761" s="217" t="s">
        <v>248</v>
      </c>
      <c r="H761" s="218">
        <v>560</v>
      </c>
      <c r="I761" s="219"/>
      <c r="J761" s="220">
        <f>ROUND(I761*H761,2)</f>
        <v>0</v>
      </c>
      <c r="K761" s="216" t="s">
        <v>181</v>
      </c>
      <c r="L761" s="46"/>
      <c r="M761" s="221" t="s">
        <v>19</v>
      </c>
      <c r="N761" s="222" t="s">
        <v>42</v>
      </c>
      <c r="O761" s="86"/>
      <c r="P761" s="223">
        <f>O761*H761</f>
        <v>0</v>
      </c>
      <c r="Q761" s="223">
        <v>0.00012999999999999999</v>
      </c>
      <c r="R761" s="223">
        <f>Q761*H761</f>
        <v>0.07279999999999999</v>
      </c>
      <c r="S761" s="223">
        <v>0</v>
      </c>
      <c r="T761" s="224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5" t="s">
        <v>315</v>
      </c>
      <c r="AT761" s="225" t="s">
        <v>177</v>
      </c>
      <c r="AU761" s="225" t="s">
        <v>81</v>
      </c>
      <c r="AY761" s="19" t="s">
        <v>175</v>
      </c>
      <c r="BE761" s="226">
        <f>IF(N761="základní",J761,0)</f>
        <v>0</v>
      </c>
      <c r="BF761" s="226">
        <f>IF(N761="snížená",J761,0)</f>
        <v>0</v>
      </c>
      <c r="BG761" s="226">
        <f>IF(N761="zákl. přenesená",J761,0)</f>
        <v>0</v>
      </c>
      <c r="BH761" s="226">
        <f>IF(N761="sníž. přenesená",J761,0)</f>
        <v>0</v>
      </c>
      <c r="BI761" s="226">
        <f>IF(N761="nulová",J761,0)</f>
        <v>0</v>
      </c>
      <c r="BJ761" s="19" t="s">
        <v>79</v>
      </c>
      <c r="BK761" s="226">
        <f>ROUND(I761*H761,2)</f>
        <v>0</v>
      </c>
      <c r="BL761" s="19" t="s">
        <v>315</v>
      </c>
      <c r="BM761" s="225" t="s">
        <v>3999</v>
      </c>
    </row>
    <row r="762" s="2" customFormat="1">
      <c r="A762" s="40"/>
      <c r="B762" s="41"/>
      <c r="C762" s="42"/>
      <c r="D762" s="227" t="s">
        <v>184</v>
      </c>
      <c r="E762" s="42"/>
      <c r="F762" s="228" t="s">
        <v>4000</v>
      </c>
      <c r="G762" s="42"/>
      <c r="H762" s="42"/>
      <c r="I762" s="229"/>
      <c r="J762" s="42"/>
      <c r="K762" s="42"/>
      <c r="L762" s="46"/>
      <c r="M762" s="230"/>
      <c r="N762" s="231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184</v>
      </c>
      <c r="AU762" s="19" t="s">
        <v>81</v>
      </c>
    </row>
    <row r="763" s="2" customFormat="1">
      <c r="A763" s="40"/>
      <c r="B763" s="41"/>
      <c r="C763" s="42"/>
      <c r="D763" s="232" t="s">
        <v>186</v>
      </c>
      <c r="E763" s="42"/>
      <c r="F763" s="233" t="s">
        <v>4001</v>
      </c>
      <c r="G763" s="42"/>
      <c r="H763" s="42"/>
      <c r="I763" s="229"/>
      <c r="J763" s="42"/>
      <c r="K763" s="42"/>
      <c r="L763" s="46"/>
      <c r="M763" s="230"/>
      <c r="N763" s="231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186</v>
      </c>
      <c r="AU763" s="19" t="s">
        <v>81</v>
      </c>
    </row>
    <row r="764" s="13" customFormat="1">
      <c r="A764" s="13"/>
      <c r="B764" s="234"/>
      <c r="C764" s="235"/>
      <c r="D764" s="227" t="s">
        <v>188</v>
      </c>
      <c r="E764" s="236" t="s">
        <v>19</v>
      </c>
      <c r="F764" s="237" t="s">
        <v>3977</v>
      </c>
      <c r="G764" s="235"/>
      <c r="H764" s="236" t="s">
        <v>19</v>
      </c>
      <c r="I764" s="238"/>
      <c r="J764" s="235"/>
      <c r="K764" s="235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188</v>
      </c>
      <c r="AU764" s="243" t="s">
        <v>81</v>
      </c>
      <c r="AV764" s="13" t="s">
        <v>79</v>
      </c>
      <c r="AW764" s="13" t="s">
        <v>33</v>
      </c>
      <c r="AX764" s="13" t="s">
        <v>71</v>
      </c>
      <c r="AY764" s="243" t="s">
        <v>175</v>
      </c>
    </row>
    <row r="765" s="14" customFormat="1">
      <c r="A765" s="14"/>
      <c r="B765" s="244"/>
      <c r="C765" s="245"/>
      <c r="D765" s="227" t="s">
        <v>188</v>
      </c>
      <c r="E765" s="246" t="s">
        <v>19</v>
      </c>
      <c r="F765" s="247" t="s">
        <v>4002</v>
      </c>
      <c r="G765" s="245"/>
      <c r="H765" s="248">
        <v>560</v>
      </c>
      <c r="I765" s="249"/>
      <c r="J765" s="245"/>
      <c r="K765" s="245"/>
      <c r="L765" s="250"/>
      <c r="M765" s="251"/>
      <c r="N765" s="252"/>
      <c r="O765" s="252"/>
      <c r="P765" s="252"/>
      <c r="Q765" s="252"/>
      <c r="R765" s="252"/>
      <c r="S765" s="252"/>
      <c r="T765" s="253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4" t="s">
        <v>188</v>
      </c>
      <c r="AU765" s="254" t="s">
        <v>81</v>
      </c>
      <c r="AV765" s="14" t="s">
        <v>81</v>
      </c>
      <c r="AW765" s="14" t="s">
        <v>33</v>
      </c>
      <c r="AX765" s="14" t="s">
        <v>79</v>
      </c>
      <c r="AY765" s="254" t="s">
        <v>175</v>
      </c>
    </row>
    <row r="766" s="2" customFormat="1" ht="24.15" customHeight="1">
      <c r="A766" s="40"/>
      <c r="B766" s="41"/>
      <c r="C766" s="214" t="s">
        <v>864</v>
      </c>
      <c r="D766" s="214" t="s">
        <v>177</v>
      </c>
      <c r="E766" s="215" t="s">
        <v>1141</v>
      </c>
      <c r="F766" s="216" t="s">
        <v>1142</v>
      </c>
      <c r="G766" s="217" t="s">
        <v>1032</v>
      </c>
      <c r="H766" s="287"/>
      <c r="I766" s="219"/>
      <c r="J766" s="220">
        <f>ROUND(I766*H766,2)</f>
        <v>0</v>
      </c>
      <c r="K766" s="216" t="s">
        <v>181</v>
      </c>
      <c r="L766" s="46"/>
      <c r="M766" s="221" t="s">
        <v>19</v>
      </c>
      <c r="N766" s="222" t="s">
        <v>42</v>
      </c>
      <c r="O766" s="86"/>
      <c r="P766" s="223">
        <f>O766*H766</f>
        <v>0</v>
      </c>
      <c r="Q766" s="223">
        <v>0</v>
      </c>
      <c r="R766" s="223">
        <f>Q766*H766</f>
        <v>0</v>
      </c>
      <c r="S766" s="223">
        <v>0</v>
      </c>
      <c r="T766" s="224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5" t="s">
        <v>315</v>
      </c>
      <c r="AT766" s="225" t="s">
        <v>177</v>
      </c>
      <c r="AU766" s="225" t="s">
        <v>81</v>
      </c>
      <c r="AY766" s="19" t="s">
        <v>175</v>
      </c>
      <c r="BE766" s="226">
        <f>IF(N766="základní",J766,0)</f>
        <v>0</v>
      </c>
      <c r="BF766" s="226">
        <f>IF(N766="snížená",J766,0)</f>
        <v>0</v>
      </c>
      <c r="BG766" s="226">
        <f>IF(N766="zákl. přenesená",J766,0)</f>
        <v>0</v>
      </c>
      <c r="BH766" s="226">
        <f>IF(N766="sníž. přenesená",J766,0)</f>
        <v>0</v>
      </c>
      <c r="BI766" s="226">
        <f>IF(N766="nulová",J766,0)</f>
        <v>0</v>
      </c>
      <c r="BJ766" s="19" t="s">
        <v>79</v>
      </c>
      <c r="BK766" s="226">
        <f>ROUND(I766*H766,2)</f>
        <v>0</v>
      </c>
      <c r="BL766" s="19" t="s">
        <v>315</v>
      </c>
      <c r="BM766" s="225" t="s">
        <v>4003</v>
      </c>
    </row>
    <row r="767" s="2" customFormat="1">
      <c r="A767" s="40"/>
      <c r="B767" s="41"/>
      <c r="C767" s="42"/>
      <c r="D767" s="227" t="s">
        <v>184</v>
      </c>
      <c r="E767" s="42"/>
      <c r="F767" s="228" t="s">
        <v>1144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184</v>
      </c>
      <c r="AU767" s="19" t="s">
        <v>81</v>
      </c>
    </row>
    <row r="768" s="2" customFormat="1">
      <c r="A768" s="40"/>
      <c r="B768" s="41"/>
      <c r="C768" s="42"/>
      <c r="D768" s="232" t="s">
        <v>186</v>
      </c>
      <c r="E768" s="42"/>
      <c r="F768" s="233" t="s">
        <v>1145</v>
      </c>
      <c r="G768" s="42"/>
      <c r="H768" s="42"/>
      <c r="I768" s="229"/>
      <c r="J768" s="42"/>
      <c r="K768" s="42"/>
      <c r="L768" s="46"/>
      <c r="M768" s="230"/>
      <c r="N768" s="231"/>
      <c r="O768" s="86"/>
      <c r="P768" s="86"/>
      <c r="Q768" s="86"/>
      <c r="R768" s="86"/>
      <c r="S768" s="86"/>
      <c r="T768" s="87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186</v>
      </c>
      <c r="AU768" s="19" t="s">
        <v>81</v>
      </c>
    </row>
    <row r="769" s="12" customFormat="1" ht="22.8" customHeight="1">
      <c r="A769" s="12"/>
      <c r="B769" s="198"/>
      <c r="C769" s="199"/>
      <c r="D769" s="200" t="s">
        <v>70</v>
      </c>
      <c r="E769" s="212" t="s">
        <v>1146</v>
      </c>
      <c r="F769" s="212" t="s">
        <v>1147</v>
      </c>
      <c r="G769" s="199"/>
      <c r="H769" s="199"/>
      <c r="I769" s="202"/>
      <c r="J769" s="213">
        <f>BK769</f>
        <v>0</v>
      </c>
      <c r="K769" s="199"/>
      <c r="L769" s="204"/>
      <c r="M769" s="205"/>
      <c r="N769" s="206"/>
      <c r="O769" s="206"/>
      <c r="P769" s="207">
        <f>SUM(P770:P791)</f>
        <v>0</v>
      </c>
      <c r="Q769" s="206"/>
      <c r="R769" s="207">
        <f>SUM(R770:R791)</f>
        <v>2.4717750000000001</v>
      </c>
      <c r="S769" s="206"/>
      <c r="T769" s="208">
        <f>SUM(T770:T791)</f>
        <v>0.84999999999999998</v>
      </c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R769" s="209" t="s">
        <v>81</v>
      </c>
      <c r="AT769" s="210" t="s">
        <v>70</v>
      </c>
      <c r="AU769" s="210" t="s">
        <v>79</v>
      </c>
      <c r="AY769" s="209" t="s">
        <v>175</v>
      </c>
      <c r="BK769" s="211">
        <f>SUM(BK770:BK791)</f>
        <v>0</v>
      </c>
    </row>
    <row r="770" s="2" customFormat="1" ht="24.15" customHeight="1">
      <c r="A770" s="40"/>
      <c r="B770" s="41"/>
      <c r="C770" s="214" t="s">
        <v>871</v>
      </c>
      <c r="D770" s="214" t="s">
        <v>177</v>
      </c>
      <c r="E770" s="215" t="s">
        <v>4004</v>
      </c>
      <c r="F770" s="216" t="s">
        <v>4005</v>
      </c>
      <c r="G770" s="217" t="s">
        <v>248</v>
      </c>
      <c r="H770" s="218">
        <v>850</v>
      </c>
      <c r="I770" s="219"/>
      <c r="J770" s="220">
        <f>ROUND(I770*H770,2)</f>
        <v>0</v>
      </c>
      <c r="K770" s="216" t="s">
        <v>181</v>
      </c>
      <c r="L770" s="46"/>
      <c r="M770" s="221" t="s">
        <v>19</v>
      </c>
      <c r="N770" s="222" t="s">
        <v>42</v>
      </c>
      <c r="O770" s="86"/>
      <c r="P770" s="223">
        <f>O770*H770</f>
        <v>0</v>
      </c>
      <c r="Q770" s="223">
        <v>0</v>
      </c>
      <c r="R770" s="223">
        <f>Q770*H770</f>
        <v>0</v>
      </c>
      <c r="S770" s="223">
        <v>0.001</v>
      </c>
      <c r="T770" s="224">
        <f>S770*H770</f>
        <v>0.84999999999999998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5" t="s">
        <v>315</v>
      </c>
      <c r="AT770" s="225" t="s">
        <v>177</v>
      </c>
      <c r="AU770" s="225" t="s">
        <v>81</v>
      </c>
      <c r="AY770" s="19" t="s">
        <v>175</v>
      </c>
      <c r="BE770" s="226">
        <f>IF(N770="základní",J770,0)</f>
        <v>0</v>
      </c>
      <c r="BF770" s="226">
        <f>IF(N770="snížená",J770,0)</f>
        <v>0</v>
      </c>
      <c r="BG770" s="226">
        <f>IF(N770="zákl. přenesená",J770,0)</f>
        <v>0</v>
      </c>
      <c r="BH770" s="226">
        <f>IF(N770="sníž. přenesená",J770,0)</f>
        <v>0</v>
      </c>
      <c r="BI770" s="226">
        <f>IF(N770="nulová",J770,0)</f>
        <v>0</v>
      </c>
      <c r="BJ770" s="19" t="s">
        <v>79</v>
      </c>
      <c r="BK770" s="226">
        <f>ROUND(I770*H770,2)</f>
        <v>0</v>
      </c>
      <c r="BL770" s="19" t="s">
        <v>315</v>
      </c>
      <c r="BM770" s="225" t="s">
        <v>4006</v>
      </c>
    </row>
    <row r="771" s="2" customFormat="1">
      <c r="A771" s="40"/>
      <c r="B771" s="41"/>
      <c r="C771" s="42"/>
      <c r="D771" s="227" t="s">
        <v>184</v>
      </c>
      <c r="E771" s="42"/>
      <c r="F771" s="228" t="s">
        <v>4007</v>
      </c>
      <c r="G771" s="42"/>
      <c r="H771" s="42"/>
      <c r="I771" s="229"/>
      <c r="J771" s="42"/>
      <c r="K771" s="42"/>
      <c r="L771" s="46"/>
      <c r="M771" s="230"/>
      <c r="N771" s="231"/>
      <c r="O771" s="86"/>
      <c r="P771" s="86"/>
      <c r="Q771" s="86"/>
      <c r="R771" s="86"/>
      <c r="S771" s="86"/>
      <c r="T771" s="87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184</v>
      </c>
      <c r="AU771" s="19" t="s">
        <v>81</v>
      </c>
    </row>
    <row r="772" s="2" customFormat="1">
      <c r="A772" s="40"/>
      <c r="B772" s="41"/>
      <c r="C772" s="42"/>
      <c r="D772" s="232" t="s">
        <v>186</v>
      </c>
      <c r="E772" s="42"/>
      <c r="F772" s="233" t="s">
        <v>4008</v>
      </c>
      <c r="G772" s="42"/>
      <c r="H772" s="42"/>
      <c r="I772" s="229"/>
      <c r="J772" s="42"/>
      <c r="K772" s="42"/>
      <c r="L772" s="46"/>
      <c r="M772" s="230"/>
      <c r="N772" s="231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186</v>
      </c>
      <c r="AU772" s="19" t="s">
        <v>81</v>
      </c>
    </row>
    <row r="773" s="14" customFormat="1">
      <c r="A773" s="14"/>
      <c r="B773" s="244"/>
      <c r="C773" s="245"/>
      <c r="D773" s="227" t="s">
        <v>188</v>
      </c>
      <c r="E773" s="246" t="s">
        <v>19</v>
      </c>
      <c r="F773" s="247" t="s">
        <v>4009</v>
      </c>
      <c r="G773" s="245"/>
      <c r="H773" s="248">
        <v>850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188</v>
      </c>
      <c r="AU773" s="254" t="s">
        <v>81</v>
      </c>
      <c r="AV773" s="14" t="s">
        <v>81</v>
      </c>
      <c r="AW773" s="14" t="s">
        <v>33</v>
      </c>
      <c r="AX773" s="14" t="s">
        <v>79</v>
      </c>
      <c r="AY773" s="254" t="s">
        <v>175</v>
      </c>
    </row>
    <row r="774" s="2" customFormat="1" ht="24.15" customHeight="1">
      <c r="A774" s="40"/>
      <c r="B774" s="41"/>
      <c r="C774" s="214" t="s">
        <v>877</v>
      </c>
      <c r="D774" s="214" t="s">
        <v>177</v>
      </c>
      <c r="E774" s="215" t="s">
        <v>4010</v>
      </c>
      <c r="F774" s="216" t="s">
        <v>4011</v>
      </c>
      <c r="G774" s="217" t="s">
        <v>248</v>
      </c>
      <c r="H774" s="218">
        <v>1293</v>
      </c>
      <c r="I774" s="219"/>
      <c r="J774" s="220">
        <f>ROUND(I774*H774,2)</f>
        <v>0</v>
      </c>
      <c r="K774" s="216" t="s">
        <v>181</v>
      </c>
      <c r="L774" s="46"/>
      <c r="M774" s="221" t="s">
        <v>19</v>
      </c>
      <c r="N774" s="222" t="s">
        <v>42</v>
      </c>
      <c r="O774" s="86"/>
      <c r="P774" s="223">
        <f>O774*H774</f>
        <v>0</v>
      </c>
      <c r="Q774" s="223">
        <v>0</v>
      </c>
      <c r="R774" s="223">
        <f>Q774*H774</f>
        <v>0</v>
      </c>
      <c r="S774" s="223">
        <v>0</v>
      </c>
      <c r="T774" s="224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5" t="s">
        <v>315</v>
      </c>
      <c r="AT774" s="225" t="s">
        <v>177</v>
      </c>
      <c r="AU774" s="225" t="s">
        <v>81</v>
      </c>
      <c r="AY774" s="19" t="s">
        <v>175</v>
      </c>
      <c r="BE774" s="226">
        <f>IF(N774="základní",J774,0)</f>
        <v>0</v>
      </c>
      <c r="BF774" s="226">
        <f>IF(N774="snížená",J774,0)</f>
        <v>0</v>
      </c>
      <c r="BG774" s="226">
        <f>IF(N774="zákl. přenesená",J774,0)</f>
        <v>0</v>
      </c>
      <c r="BH774" s="226">
        <f>IF(N774="sníž. přenesená",J774,0)</f>
        <v>0</v>
      </c>
      <c r="BI774" s="226">
        <f>IF(N774="nulová",J774,0)</f>
        <v>0</v>
      </c>
      <c r="BJ774" s="19" t="s">
        <v>79</v>
      </c>
      <c r="BK774" s="226">
        <f>ROUND(I774*H774,2)</f>
        <v>0</v>
      </c>
      <c r="BL774" s="19" t="s">
        <v>315</v>
      </c>
      <c r="BM774" s="225" t="s">
        <v>4012</v>
      </c>
    </row>
    <row r="775" s="2" customFormat="1">
      <c r="A775" s="40"/>
      <c r="B775" s="41"/>
      <c r="C775" s="42"/>
      <c r="D775" s="227" t="s">
        <v>184</v>
      </c>
      <c r="E775" s="42"/>
      <c r="F775" s="228" t="s">
        <v>4013</v>
      </c>
      <c r="G775" s="42"/>
      <c r="H775" s="42"/>
      <c r="I775" s="229"/>
      <c r="J775" s="42"/>
      <c r="K775" s="42"/>
      <c r="L775" s="46"/>
      <c r="M775" s="230"/>
      <c r="N775" s="231"/>
      <c r="O775" s="86"/>
      <c r="P775" s="86"/>
      <c r="Q775" s="86"/>
      <c r="R775" s="86"/>
      <c r="S775" s="86"/>
      <c r="T775" s="87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184</v>
      </c>
      <c r="AU775" s="19" t="s">
        <v>81</v>
      </c>
    </row>
    <row r="776" s="2" customFormat="1">
      <c r="A776" s="40"/>
      <c r="B776" s="41"/>
      <c r="C776" s="42"/>
      <c r="D776" s="232" t="s">
        <v>186</v>
      </c>
      <c r="E776" s="42"/>
      <c r="F776" s="233" t="s">
        <v>4014</v>
      </c>
      <c r="G776" s="42"/>
      <c r="H776" s="42"/>
      <c r="I776" s="229"/>
      <c r="J776" s="42"/>
      <c r="K776" s="42"/>
      <c r="L776" s="46"/>
      <c r="M776" s="230"/>
      <c r="N776" s="231"/>
      <c r="O776" s="86"/>
      <c r="P776" s="86"/>
      <c r="Q776" s="86"/>
      <c r="R776" s="86"/>
      <c r="S776" s="86"/>
      <c r="T776" s="87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186</v>
      </c>
      <c r="AU776" s="19" t="s">
        <v>81</v>
      </c>
    </row>
    <row r="777" s="13" customFormat="1">
      <c r="A777" s="13"/>
      <c r="B777" s="234"/>
      <c r="C777" s="235"/>
      <c r="D777" s="227" t="s">
        <v>188</v>
      </c>
      <c r="E777" s="236" t="s">
        <v>19</v>
      </c>
      <c r="F777" s="237" t="s">
        <v>891</v>
      </c>
      <c r="G777" s="235"/>
      <c r="H777" s="236" t="s">
        <v>19</v>
      </c>
      <c r="I777" s="238"/>
      <c r="J777" s="235"/>
      <c r="K777" s="235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188</v>
      </c>
      <c r="AU777" s="243" t="s">
        <v>81</v>
      </c>
      <c r="AV777" s="13" t="s">
        <v>79</v>
      </c>
      <c r="AW777" s="13" t="s">
        <v>33</v>
      </c>
      <c r="AX777" s="13" t="s">
        <v>71</v>
      </c>
      <c r="AY777" s="243" t="s">
        <v>175</v>
      </c>
    </row>
    <row r="778" s="14" customFormat="1">
      <c r="A778" s="14"/>
      <c r="B778" s="244"/>
      <c r="C778" s="245"/>
      <c r="D778" s="227" t="s">
        <v>188</v>
      </c>
      <c r="E778" s="246" t="s">
        <v>19</v>
      </c>
      <c r="F778" s="247" t="s">
        <v>4015</v>
      </c>
      <c r="G778" s="245"/>
      <c r="H778" s="248">
        <v>850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188</v>
      </c>
      <c r="AU778" s="254" t="s">
        <v>81</v>
      </c>
      <c r="AV778" s="14" t="s">
        <v>81</v>
      </c>
      <c r="AW778" s="14" t="s">
        <v>33</v>
      </c>
      <c r="AX778" s="14" t="s">
        <v>71</v>
      </c>
      <c r="AY778" s="254" t="s">
        <v>175</v>
      </c>
    </row>
    <row r="779" s="14" customFormat="1">
      <c r="A779" s="14"/>
      <c r="B779" s="244"/>
      <c r="C779" s="245"/>
      <c r="D779" s="227" t="s">
        <v>188</v>
      </c>
      <c r="E779" s="246" t="s">
        <v>19</v>
      </c>
      <c r="F779" s="247" t="s">
        <v>4016</v>
      </c>
      <c r="G779" s="245"/>
      <c r="H779" s="248">
        <v>443</v>
      </c>
      <c r="I779" s="249"/>
      <c r="J779" s="245"/>
      <c r="K779" s="245"/>
      <c r="L779" s="250"/>
      <c r="M779" s="251"/>
      <c r="N779" s="252"/>
      <c r="O779" s="252"/>
      <c r="P779" s="252"/>
      <c r="Q779" s="252"/>
      <c r="R779" s="252"/>
      <c r="S779" s="252"/>
      <c r="T779" s="253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4" t="s">
        <v>188</v>
      </c>
      <c r="AU779" s="254" t="s">
        <v>81</v>
      </c>
      <c r="AV779" s="14" t="s">
        <v>81</v>
      </c>
      <c r="AW779" s="14" t="s">
        <v>33</v>
      </c>
      <c r="AX779" s="14" t="s">
        <v>71</v>
      </c>
      <c r="AY779" s="254" t="s">
        <v>175</v>
      </c>
    </row>
    <row r="780" s="15" customFormat="1">
      <c r="A780" s="15"/>
      <c r="B780" s="255"/>
      <c r="C780" s="256"/>
      <c r="D780" s="227" t="s">
        <v>188</v>
      </c>
      <c r="E780" s="257" t="s">
        <v>19</v>
      </c>
      <c r="F780" s="258" t="s">
        <v>206</v>
      </c>
      <c r="G780" s="256"/>
      <c r="H780" s="259">
        <v>1293</v>
      </c>
      <c r="I780" s="260"/>
      <c r="J780" s="256"/>
      <c r="K780" s="256"/>
      <c r="L780" s="261"/>
      <c r="M780" s="262"/>
      <c r="N780" s="263"/>
      <c r="O780" s="263"/>
      <c r="P780" s="263"/>
      <c r="Q780" s="263"/>
      <c r="R780" s="263"/>
      <c r="S780" s="263"/>
      <c r="T780" s="264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65" t="s">
        <v>188</v>
      </c>
      <c r="AU780" s="265" t="s">
        <v>81</v>
      </c>
      <c r="AV780" s="15" t="s">
        <v>182</v>
      </c>
      <c r="AW780" s="15" t="s">
        <v>33</v>
      </c>
      <c r="AX780" s="15" t="s">
        <v>79</v>
      </c>
      <c r="AY780" s="265" t="s">
        <v>175</v>
      </c>
    </row>
    <row r="781" s="2" customFormat="1" ht="24.15" customHeight="1">
      <c r="A781" s="40"/>
      <c r="B781" s="41"/>
      <c r="C781" s="277" t="s">
        <v>885</v>
      </c>
      <c r="D781" s="277" t="s">
        <v>402</v>
      </c>
      <c r="E781" s="278" t="s">
        <v>4017</v>
      </c>
      <c r="F781" s="279" t="s">
        <v>4018</v>
      </c>
      <c r="G781" s="280" t="s">
        <v>248</v>
      </c>
      <c r="H781" s="281">
        <v>867</v>
      </c>
      <c r="I781" s="282"/>
      <c r="J781" s="283">
        <f>ROUND(I781*H781,2)</f>
        <v>0</v>
      </c>
      <c r="K781" s="279" t="s">
        <v>181</v>
      </c>
      <c r="L781" s="284"/>
      <c r="M781" s="285" t="s">
        <v>19</v>
      </c>
      <c r="N781" s="286" t="s">
        <v>42</v>
      </c>
      <c r="O781" s="86"/>
      <c r="P781" s="223">
        <f>O781*H781</f>
        <v>0</v>
      </c>
      <c r="Q781" s="223">
        <v>0.0026900000000000001</v>
      </c>
      <c r="R781" s="223">
        <f>Q781*H781</f>
        <v>2.33223</v>
      </c>
      <c r="S781" s="223">
        <v>0</v>
      </c>
      <c r="T781" s="224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5" t="s">
        <v>434</v>
      </c>
      <c r="AT781" s="225" t="s">
        <v>402</v>
      </c>
      <c r="AU781" s="225" t="s">
        <v>81</v>
      </c>
      <c r="AY781" s="19" t="s">
        <v>175</v>
      </c>
      <c r="BE781" s="226">
        <f>IF(N781="základní",J781,0)</f>
        <v>0</v>
      </c>
      <c r="BF781" s="226">
        <f>IF(N781="snížená",J781,0)</f>
        <v>0</v>
      </c>
      <c r="BG781" s="226">
        <f>IF(N781="zákl. přenesená",J781,0)</f>
        <v>0</v>
      </c>
      <c r="BH781" s="226">
        <f>IF(N781="sníž. přenesená",J781,0)</f>
        <v>0</v>
      </c>
      <c r="BI781" s="226">
        <f>IF(N781="nulová",J781,0)</f>
        <v>0</v>
      </c>
      <c r="BJ781" s="19" t="s">
        <v>79</v>
      </c>
      <c r="BK781" s="226">
        <f>ROUND(I781*H781,2)</f>
        <v>0</v>
      </c>
      <c r="BL781" s="19" t="s">
        <v>315</v>
      </c>
      <c r="BM781" s="225" t="s">
        <v>4019</v>
      </c>
    </row>
    <row r="782" s="2" customFormat="1">
      <c r="A782" s="40"/>
      <c r="B782" s="41"/>
      <c r="C782" s="42"/>
      <c r="D782" s="227" t="s">
        <v>184</v>
      </c>
      <c r="E782" s="42"/>
      <c r="F782" s="228" t="s">
        <v>4018</v>
      </c>
      <c r="G782" s="42"/>
      <c r="H782" s="42"/>
      <c r="I782" s="229"/>
      <c r="J782" s="42"/>
      <c r="K782" s="42"/>
      <c r="L782" s="46"/>
      <c r="M782" s="230"/>
      <c r="N782" s="231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184</v>
      </c>
      <c r="AU782" s="19" t="s">
        <v>81</v>
      </c>
    </row>
    <row r="783" s="14" customFormat="1">
      <c r="A783" s="14"/>
      <c r="B783" s="244"/>
      <c r="C783" s="245"/>
      <c r="D783" s="227" t="s">
        <v>188</v>
      </c>
      <c r="E783" s="246" t="s">
        <v>19</v>
      </c>
      <c r="F783" s="247" t="s">
        <v>4020</v>
      </c>
      <c r="G783" s="245"/>
      <c r="H783" s="248">
        <v>850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188</v>
      </c>
      <c r="AU783" s="254" t="s">
        <v>81</v>
      </c>
      <c r="AV783" s="14" t="s">
        <v>81</v>
      </c>
      <c r="AW783" s="14" t="s">
        <v>33</v>
      </c>
      <c r="AX783" s="14" t="s">
        <v>79</v>
      </c>
      <c r="AY783" s="254" t="s">
        <v>175</v>
      </c>
    </row>
    <row r="784" s="14" customFormat="1">
      <c r="A784" s="14"/>
      <c r="B784" s="244"/>
      <c r="C784" s="245"/>
      <c r="D784" s="227" t="s">
        <v>188</v>
      </c>
      <c r="E784" s="245"/>
      <c r="F784" s="247" t="s">
        <v>4021</v>
      </c>
      <c r="G784" s="245"/>
      <c r="H784" s="248">
        <v>867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188</v>
      </c>
      <c r="AU784" s="254" t="s">
        <v>81</v>
      </c>
      <c r="AV784" s="14" t="s">
        <v>81</v>
      </c>
      <c r="AW784" s="14" t="s">
        <v>4</v>
      </c>
      <c r="AX784" s="14" t="s">
        <v>79</v>
      </c>
      <c r="AY784" s="254" t="s">
        <v>175</v>
      </c>
    </row>
    <row r="785" s="2" customFormat="1" ht="24.15" customHeight="1">
      <c r="A785" s="40"/>
      <c r="B785" s="41"/>
      <c r="C785" s="277" t="s">
        <v>895</v>
      </c>
      <c r="D785" s="277" t="s">
        <v>402</v>
      </c>
      <c r="E785" s="278" t="s">
        <v>4022</v>
      </c>
      <c r="F785" s="279" t="s">
        <v>4023</v>
      </c>
      <c r="G785" s="280" t="s">
        <v>248</v>
      </c>
      <c r="H785" s="281">
        <v>465.14999999999998</v>
      </c>
      <c r="I785" s="282"/>
      <c r="J785" s="283">
        <f>ROUND(I785*H785,2)</f>
        <v>0</v>
      </c>
      <c r="K785" s="279" t="s">
        <v>181</v>
      </c>
      <c r="L785" s="284"/>
      <c r="M785" s="285" t="s">
        <v>19</v>
      </c>
      <c r="N785" s="286" t="s">
        <v>42</v>
      </c>
      <c r="O785" s="86"/>
      <c r="P785" s="223">
        <f>O785*H785</f>
        <v>0</v>
      </c>
      <c r="Q785" s="223">
        <v>0.00029999999999999997</v>
      </c>
      <c r="R785" s="223">
        <f>Q785*H785</f>
        <v>0.13954499999999998</v>
      </c>
      <c r="S785" s="223">
        <v>0</v>
      </c>
      <c r="T785" s="224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5" t="s">
        <v>434</v>
      </c>
      <c r="AT785" s="225" t="s">
        <v>402</v>
      </c>
      <c r="AU785" s="225" t="s">
        <v>81</v>
      </c>
      <c r="AY785" s="19" t="s">
        <v>175</v>
      </c>
      <c r="BE785" s="226">
        <f>IF(N785="základní",J785,0)</f>
        <v>0</v>
      </c>
      <c r="BF785" s="226">
        <f>IF(N785="snížená",J785,0)</f>
        <v>0</v>
      </c>
      <c r="BG785" s="226">
        <f>IF(N785="zákl. přenesená",J785,0)</f>
        <v>0</v>
      </c>
      <c r="BH785" s="226">
        <f>IF(N785="sníž. přenesená",J785,0)</f>
        <v>0</v>
      </c>
      <c r="BI785" s="226">
        <f>IF(N785="nulová",J785,0)</f>
        <v>0</v>
      </c>
      <c r="BJ785" s="19" t="s">
        <v>79</v>
      </c>
      <c r="BK785" s="226">
        <f>ROUND(I785*H785,2)</f>
        <v>0</v>
      </c>
      <c r="BL785" s="19" t="s">
        <v>315</v>
      </c>
      <c r="BM785" s="225" t="s">
        <v>4024</v>
      </c>
    </row>
    <row r="786" s="2" customFormat="1">
      <c r="A786" s="40"/>
      <c r="B786" s="41"/>
      <c r="C786" s="42"/>
      <c r="D786" s="227" t="s">
        <v>184</v>
      </c>
      <c r="E786" s="42"/>
      <c r="F786" s="228" t="s">
        <v>4023</v>
      </c>
      <c r="G786" s="42"/>
      <c r="H786" s="42"/>
      <c r="I786" s="229"/>
      <c r="J786" s="42"/>
      <c r="K786" s="42"/>
      <c r="L786" s="46"/>
      <c r="M786" s="230"/>
      <c r="N786" s="231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184</v>
      </c>
      <c r="AU786" s="19" t="s">
        <v>81</v>
      </c>
    </row>
    <row r="787" s="14" customFormat="1">
      <c r="A787" s="14"/>
      <c r="B787" s="244"/>
      <c r="C787" s="245"/>
      <c r="D787" s="227" t="s">
        <v>188</v>
      </c>
      <c r="E787" s="246" t="s">
        <v>19</v>
      </c>
      <c r="F787" s="247" t="s">
        <v>4025</v>
      </c>
      <c r="G787" s="245"/>
      <c r="H787" s="248">
        <v>443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188</v>
      </c>
      <c r="AU787" s="254" t="s">
        <v>81</v>
      </c>
      <c r="AV787" s="14" t="s">
        <v>81</v>
      </c>
      <c r="AW787" s="14" t="s">
        <v>33</v>
      </c>
      <c r="AX787" s="14" t="s">
        <v>79</v>
      </c>
      <c r="AY787" s="254" t="s">
        <v>175</v>
      </c>
    </row>
    <row r="788" s="14" customFormat="1">
      <c r="A788" s="14"/>
      <c r="B788" s="244"/>
      <c r="C788" s="245"/>
      <c r="D788" s="227" t="s">
        <v>188</v>
      </c>
      <c r="E788" s="245"/>
      <c r="F788" s="247" t="s">
        <v>4026</v>
      </c>
      <c r="G788" s="245"/>
      <c r="H788" s="248">
        <v>465.14999999999998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188</v>
      </c>
      <c r="AU788" s="254" t="s">
        <v>81</v>
      </c>
      <c r="AV788" s="14" t="s">
        <v>81</v>
      </c>
      <c r="AW788" s="14" t="s">
        <v>4</v>
      </c>
      <c r="AX788" s="14" t="s">
        <v>79</v>
      </c>
      <c r="AY788" s="254" t="s">
        <v>175</v>
      </c>
    </row>
    <row r="789" s="2" customFormat="1" ht="24.15" customHeight="1">
      <c r="A789" s="40"/>
      <c r="B789" s="41"/>
      <c r="C789" s="214" t="s">
        <v>902</v>
      </c>
      <c r="D789" s="214" t="s">
        <v>177</v>
      </c>
      <c r="E789" s="215" t="s">
        <v>1207</v>
      </c>
      <c r="F789" s="216" t="s">
        <v>1208</v>
      </c>
      <c r="G789" s="217" t="s">
        <v>1032</v>
      </c>
      <c r="H789" s="287"/>
      <c r="I789" s="219"/>
      <c r="J789" s="220">
        <f>ROUND(I789*H789,2)</f>
        <v>0</v>
      </c>
      <c r="K789" s="216" t="s">
        <v>181</v>
      </c>
      <c r="L789" s="46"/>
      <c r="M789" s="221" t="s">
        <v>19</v>
      </c>
      <c r="N789" s="222" t="s">
        <v>42</v>
      </c>
      <c r="O789" s="86"/>
      <c r="P789" s="223">
        <f>O789*H789</f>
        <v>0</v>
      </c>
      <c r="Q789" s="223">
        <v>0</v>
      </c>
      <c r="R789" s="223">
        <f>Q789*H789</f>
        <v>0</v>
      </c>
      <c r="S789" s="223">
        <v>0</v>
      </c>
      <c r="T789" s="224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5" t="s">
        <v>315</v>
      </c>
      <c r="AT789" s="225" t="s">
        <v>177</v>
      </c>
      <c r="AU789" s="225" t="s">
        <v>81</v>
      </c>
      <c r="AY789" s="19" t="s">
        <v>175</v>
      </c>
      <c r="BE789" s="226">
        <f>IF(N789="základní",J789,0)</f>
        <v>0</v>
      </c>
      <c r="BF789" s="226">
        <f>IF(N789="snížená",J789,0)</f>
        <v>0</v>
      </c>
      <c r="BG789" s="226">
        <f>IF(N789="zákl. přenesená",J789,0)</f>
        <v>0</v>
      </c>
      <c r="BH789" s="226">
        <f>IF(N789="sníž. přenesená",J789,0)</f>
        <v>0</v>
      </c>
      <c r="BI789" s="226">
        <f>IF(N789="nulová",J789,0)</f>
        <v>0</v>
      </c>
      <c r="BJ789" s="19" t="s">
        <v>79</v>
      </c>
      <c r="BK789" s="226">
        <f>ROUND(I789*H789,2)</f>
        <v>0</v>
      </c>
      <c r="BL789" s="19" t="s">
        <v>315</v>
      </c>
      <c r="BM789" s="225" t="s">
        <v>4027</v>
      </c>
    </row>
    <row r="790" s="2" customFormat="1">
      <c r="A790" s="40"/>
      <c r="B790" s="41"/>
      <c r="C790" s="42"/>
      <c r="D790" s="227" t="s">
        <v>184</v>
      </c>
      <c r="E790" s="42"/>
      <c r="F790" s="228" t="s">
        <v>1210</v>
      </c>
      <c r="G790" s="42"/>
      <c r="H790" s="42"/>
      <c r="I790" s="229"/>
      <c r="J790" s="42"/>
      <c r="K790" s="42"/>
      <c r="L790" s="46"/>
      <c r="M790" s="230"/>
      <c r="N790" s="231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184</v>
      </c>
      <c r="AU790" s="19" t="s">
        <v>81</v>
      </c>
    </row>
    <row r="791" s="2" customFormat="1">
      <c r="A791" s="40"/>
      <c r="B791" s="41"/>
      <c r="C791" s="42"/>
      <c r="D791" s="232" t="s">
        <v>186</v>
      </c>
      <c r="E791" s="42"/>
      <c r="F791" s="233" t="s">
        <v>1211</v>
      </c>
      <c r="G791" s="42"/>
      <c r="H791" s="42"/>
      <c r="I791" s="229"/>
      <c r="J791" s="42"/>
      <c r="K791" s="42"/>
      <c r="L791" s="46"/>
      <c r="M791" s="230"/>
      <c r="N791" s="231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186</v>
      </c>
      <c r="AU791" s="19" t="s">
        <v>81</v>
      </c>
    </row>
    <row r="792" s="12" customFormat="1" ht="22.8" customHeight="1">
      <c r="A792" s="12"/>
      <c r="B792" s="198"/>
      <c r="C792" s="199"/>
      <c r="D792" s="200" t="s">
        <v>70</v>
      </c>
      <c r="E792" s="212" t="s">
        <v>1212</v>
      </c>
      <c r="F792" s="212" t="s">
        <v>1213</v>
      </c>
      <c r="G792" s="199"/>
      <c r="H792" s="199"/>
      <c r="I792" s="202"/>
      <c r="J792" s="213">
        <f>BK792</f>
        <v>0</v>
      </c>
      <c r="K792" s="199"/>
      <c r="L792" s="204"/>
      <c r="M792" s="205"/>
      <c r="N792" s="206"/>
      <c r="O792" s="206"/>
      <c r="P792" s="207">
        <f>SUM(P793:P799)</f>
        <v>0</v>
      </c>
      <c r="Q792" s="206"/>
      <c r="R792" s="207">
        <f>SUM(R793:R799)</f>
        <v>0</v>
      </c>
      <c r="S792" s="206"/>
      <c r="T792" s="208">
        <f>SUM(T793:T799)</f>
        <v>0.10068000000000001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09" t="s">
        <v>81</v>
      </c>
      <c r="AT792" s="210" t="s">
        <v>70</v>
      </c>
      <c r="AU792" s="210" t="s">
        <v>79</v>
      </c>
      <c r="AY792" s="209" t="s">
        <v>175</v>
      </c>
      <c r="BK792" s="211">
        <f>SUM(BK793:BK799)</f>
        <v>0</v>
      </c>
    </row>
    <row r="793" s="2" customFormat="1" ht="16.5" customHeight="1">
      <c r="A793" s="40"/>
      <c r="B793" s="41"/>
      <c r="C793" s="214" t="s">
        <v>908</v>
      </c>
      <c r="D793" s="214" t="s">
        <v>177</v>
      </c>
      <c r="E793" s="215" t="s">
        <v>4028</v>
      </c>
      <c r="F793" s="216" t="s">
        <v>4029</v>
      </c>
      <c r="G793" s="217" t="s">
        <v>347</v>
      </c>
      <c r="H793" s="218">
        <v>4</v>
      </c>
      <c r="I793" s="219"/>
      <c r="J793" s="220">
        <f>ROUND(I793*H793,2)</f>
        <v>0</v>
      </c>
      <c r="K793" s="216" t="s">
        <v>181</v>
      </c>
      <c r="L793" s="46"/>
      <c r="M793" s="221" t="s">
        <v>19</v>
      </c>
      <c r="N793" s="222" t="s">
        <v>42</v>
      </c>
      <c r="O793" s="86"/>
      <c r="P793" s="223">
        <f>O793*H793</f>
        <v>0</v>
      </c>
      <c r="Q793" s="223">
        <v>0</v>
      </c>
      <c r="R793" s="223">
        <f>Q793*H793</f>
        <v>0</v>
      </c>
      <c r="S793" s="223">
        <v>0.025170000000000001</v>
      </c>
      <c r="T793" s="224">
        <f>S793*H793</f>
        <v>0.10068000000000001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5" t="s">
        <v>315</v>
      </c>
      <c r="AT793" s="225" t="s">
        <v>177</v>
      </c>
      <c r="AU793" s="225" t="s">
        <v>81</v>
      </c>
      <c r="AY793" s="19" t="s">
        <v>175</v>
      </c>
      <c r="BE793" s="226">
        <f>IF(N793="základní",J793,0)</f>
        <v>0</v>
      </c>
      <c r="BF793" s="226">
        <f>IF(N793="snížená",J793,0)</f>
        <v>0</v>
      </c>
      <c r="BG793" s="226">
        <f>IF(N793="zákl. přenesená",J793,0)</f>
        <v>0</v>
      </c>
      <c r="BH793" s="226">
        <f>IF(N793="sníž. přenesená",J793,0)</f>
        <v>0</v>
      </c>
      <c r="BI793" s="226">
        <f>IF(N793="nulová",J793,0)</f>
        <v>0</v>
      </c>
      <c r="BJ793" s="19" t="s">
        <v>79</v>
      </c>
      <c r="BK793" s="226">
        <f>ROUND(I793*H793,2)</f>
        <v>0</v>
      </c>
      <c r="BL793" s="19" t="s">
        <v>315</v>
      </c>
      <c r="BM793" s="225" t="s">
        <v>4030</v>
      </c>
    </row>
    <row r="794" s="2" customFormat="1">
      <c r="A794" s="40"/>
      <c r="B794" s="41"/>
      <c r="C794" s="42"/>
      <c r="D794" s="227" t="s">
        <v>184</v>
      </c>
      <c r="E794" s="42"/>
      <c r="F794" s="228" t="s">
        <v>4031</v>
      </c>
      <c r="G794" s="42"/>
      <c r="H794" s="42"/>
      <c r="I794" s="229"/>
      <c r="J794" s="42"/>
      <c r="K794" s="42"/>
      <c r="L794" s="46"/>
      <c r="M794" s="230"/>
      <c r="N794" s="231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184</v>
      </c>
      <c r="AU794" s="19" t="s">
        <v>81</v>
      </c>
    </row>
    <row r="795" s="2" customFormat="1">
      <c r="A795" s="40"/>
      <c r="B795" s="41"/>
      <c r="C795" s="42"/>
      <c r="D795" s="232" t="s">
        <v>186</v>
      </c>
      <c r="E795" s="42"/>
      <c r="F795" s="233" t="s">
        <v>4032</v>
      </c>
      <c r="G795" s="42"/>
      <c r="H795" s="42"/>
      <c r="I795" s="229"/>
      <c r="J795" s="42"/>
      <c r="K795" s="42"/>
      <c r="L795" s="46"/>
      <c r="M795" s="230"/>
      <c r="N795" s="231"/>
      <c r="O795" s="86"/>
      <c r="P795" s="86"/>
      <c r="Q795" s="86"/>
      <c r="R795" s="86"/>
      <c r="S795" s="86"/>
      <c r="T795" s="87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186</v>
      </c>
      <c r="AU795" s="19" t="s">
        <v>81</v>
      </c>
    </row>
    <row r="796" s="14" customFormat="1">
      <c r="A796" s="14"/>
      <c r="B796" s="244"/>
      <c r="C796" s="245"/>
      <c r="D796" s="227" t="s">
        <v>188</v>
      </c>
      <c r="E796" s="246" t="s">
        <v>19</v>
      </c>
      <c r="F796" s="247" t="s">
        <v>4033</v>
      </c>
      <c r="G796" s="245"/>
      <c r="H796" s="248">
        <v>4</v>
      </c>
      <c r="I796" s="249"/>
      <c r="J796" s="245"/>
      <c r="K796" s="245"/>
      <c r="L796" s="250"/>
      <c r="M796" s="251"/>
      <c r="N796" s="252"/>
      <c r="O796" s="252"/>
      <c r="P796" s="252"/>
      <c r="Q796" s="252"/>
      <c r="R796" s="252"/>
      <c r="S796" s="252"/>
      <c r="T796" s="253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4" t="s">
        <v>188</v>
      </c>
      <c r="AU796" s="254" t="s">
        <v>81</v>
      </c>
      <c r="AV796" s="14" t="s">
        <v>81</v>
      </c>
      <c r="AW796" s="14" t="s">
        <v>33</v>
      </c>
      <c r="AX796" s="14" t="s">
        <v>79</v>
      </c>
      <c r="AY796" s="254" t="s">
        <v>175</v>
      </c>
    </row>
    <row r="797" s="2" customFormat="1" ht="24.15" customHeight="1">
      <c r="A797" s="40"/>
      <c r="B797" s="41"/>
      <c r="C797" s="214" t="s">
        <v>916</v>
      </c>
      <c r="D797" s="214" t="s">
        <v>177</v>
      </c>
      <c r="E797" s="215" t="s">
        <v>1224</v>
      </c>
      <c r="F797" s="216" t="s">
        <v>1225</v>
      </c>
      <c r="G797" s="217" t="s">
        <v>1032</v>
      </c>
      <c r="H797" s="287"/>
      <c r="I797" s="219"/>
      <c r="J797" s="220">
        <f>ROUND(I797*H797,2)</f>
        <v>0</v>
      </c>
      <c r="K797" s="216" t="s">
        <v>181</v>
      </c>
      <c r="L797" s="46"/>
      <c r="M797" s="221" t="s">
        <v>19</v>
      </c>
      <c r="N797" s="222" t="s">
        <v>42</v>
      </c>
      <c r="O797" s="86"/>
      <c r="P797" s="223">
        <f>O797*H797</f>
        <v>0</v>
      </c>
      <c r="Q797" s="223">
        <v>0</v>
      </c>
      <c r="R797" s="223">
        <f>Q797*H797</f>
        <v>0</v>
      </c>
      <c r="S797" s="223">
        <v>0</v>
      </c>
      <c r="T797" s="224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5" t="s">
        <v>315</v>
      </c>
      <c r="AT797" s="225" t="s">
        <v>177</v>
      </c>
      <c r="AU797" s="225" t="s">
        <v>81</v>
      </c>
      <c r="AY797" s="19" t="s">
        <v>175</v>
      </c>
      <c r="BE797" s="226">
        <f>IF(N797="základní",J797,0)</f>
        <v>0</v>
      </c>
      <c r="BF797" s="226">
        <f>IF(N797="snížená",J797,0)</f>
        <v>0</v>
      </c>
      <c r="BG797" s="226">
        <f>IF(N797="zákl. přenesená",J797,0)</f>
        <v>0</v>
      </c>
      <c r="BH797" s="226">
        <f>IF(N797="sníž. přenesená",J797,0)</f>
        <v>0</v>
      </c>
      <c r="BI797" s="226">
        <f>IF(N797="nulová",J797,0)</f>
        <v>0</v>
      </c>
      <c r="BJ797" s="19" t="s">
        <v>79</v>
      </c>
      <c r="BK797" s="226">
        <f>ROUND(I797*H797,2)</f>
        <v>0</v>
      </c>
      <c r="BL797" s="19" t="s">
        <v>315</v>
      </c>
      <c r="BM797" s="225" t="s">
        <v>4034</v>
      </c>
    </row>
    <row r="798" s="2" customFormat="1">
      <c r="A798" s="40"/>
      <c r="B798" s="41"/>
      <c r="C798" s="42"/>
      <c r="D798" s="227" t="s">
        <v>184</v>
      </c>
      <c r="E798" s="42"/>
      <c r="F798" s="228" t="s">
        <v>1227</v>
      </c>
      <c r="G798" s="42"/>
      <c r="H798" s="42"/>
      <c r="I798" s="229"/>
      <c r="J798" s="42"/>
      <c r="K798" s="42"/>
      <c r="L798" s="46"/>
      <c r="M798" s="230"/>
      <c r="N798" s="231"/>
      <c r="O798" s="86"/>
      <c r="P798" s="86"/>
      <c r="Q798" s="86"/>
      <c r="R798" s="86"/>
      <c r="S798" s="86"/>
      <c r="T798" s="87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184</v>
      </c>
      <c r="AU798" s="19" t="s">
        <v>81</v>
      </c>
    </row>
    <row r="799" s="2" customFormat="1">
      <c r="A799" s="40"/>
      <c r="B799" s="41"/>
      <c r="C799" s="42"/>
      <c r="D799" s="232" t="s">
        <v>186</v>
      </c>
      <c r="E799" s="42"/>
      <c r="F799" s="233" t="s">
        <v>1228</v>
      </c>
      <c r="G799" s="42"/>
      <c r="H799" s="42"/>
      <c r="I799" s="229"/>
      <c r="J799" s="42"/>
      <c r="K799" s="42"/>
      <c r="L799" s="46"/>
      <c r="M799" s="230"/>
      <c r="N799" s="231"/>
      <c r="O799" s="86"/>
      <c r="P799" s="86"/>
      <c r="Q799" s="86"/>
      <c r="R799" s="86"/>
      <c r="S799" s="86"/>
      <c r="T799" s="87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186</v>
      </c>
      <c r="AU799" s="19" t="s">
        <v>81</v>
      </c>
    </row>
    <row r="800" s="12" customFormat="1" ht="22.8" customHeight="1">
      <c r="A800" s="12"/>
      <c r="B800" s="198"/>
      <c r="C800" s="199"/>
      <c r="D800" s="200" t="s">
        <v>70</v>
      </c>
      <c r="E800" s="212" t="s">
        <v>4035</v>
      </c>
      <c r="F800" s="212" t="s">
        <v>4036</v>
      </c>
      <c r="G800" s="199"/>
      <c r="H800" s="199"/>
      <c r="I800" s="202"/>
      <c r="J800" s="213">
        <f>BK800</f>
        <v>0</v>
      </c>
      <c r="K800" s="199"/>
      <c r="L800" s="204"/>
      <c r="M800" s="205"/>
      <c r="N800" s="206"/>
      <c r="O800" s="206"/>
      <c r="P800" s="207">
        <f>SUM(P801:P825)</f>
        <v>0</v>
      </c>
      <c r="Q800" s="206"/>
      <c r="R800" s="207">
        <f>SUM(R801:R825)</f>
        <v>0</v>
      </c>
      <c r="S800" s="206"/>
      <c r="T800" s="208">
        <f>SUM(T801:T825)</f>
        <v>0.028099999999999997</v>
      </c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R800" s="209" t="s">
        <v>81</v>
      </c>
      <c r="AT800" s="210" t="s">
        <v>70</v>
      </c>
      <c r="AU800" s="210" t="s">
        <v>79</v>
      </c>
      <c r="AY800" s="209" t="s">
        <v>175</v>
      </c>
      <c r="BK800" s="211">
        <f>SUM(BK801:BK825)</f>
        <v>0</v>
      </c>
    </row>
    <row r="801" s="2" customFormat="1" ht="24.15" customHeight="1">
      <c r="A801" s="40"/>
      <c r="B801" s="41"/>
      <c r="C801" s="214" t="s">
        <v>923</v>
      </c>
      <c r="D801" s="214" t="s">
        <v>177</v>
      </c>
      <c r="E801" s="215" t="s">
        <v>4037</v>
      </c>
      <c r="F801" s="216" t="s">
        <v>4038</v>
      </c>
      <c r="G801" s="217" t="s">
        <v>347</v>
      </c>
      <c r="H801" s="218">
        <v>15</v>
      </c>
      <c r="I801" s="219"/>
      <c r="J801" s="220">
        <f>ROUND(I801*H801,2)</f>
        <v>0</v>
      </c>
      <c r="K801" s="216" t="s">
        <v>181</v>
      </c>
      <c r="L801" s="46"/>
      <c r="M801" s="221" t="s">
        <v>19</v>
      </c>
      <c r="N801" s="222" t="s">
        <v>42</v>
      </c>
      <c r="O801" s="86"/>
      <c r="P801" s="223">
        <f>O801*H801</f>
        <v>0</v>
      </c>
      <c r="Q801" s="223">
        <v>0</v>
      </c>
      <c r="R801" s="223">
        <f>Q801*H801</f>
        <v>0</v>
      </c>
      <c r="S801" s="223">
        <v>0.00010000000000000001</v>
      </c>
      <c r="T801" s="224">
        <f>S801*H801</f>
        <v>0.0015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315</v>
      </c>
      <c r="AT801" s="225" t="s">
        <v>177</v>
      </c>
      <c r="AU801" s="225" t="s">
        <v>81</v>
      </c>
      <c r="AY801" s="19" t="s">
        <v>175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79</v>
      </c>
      <c r="BK801" s="226">
        <f>ROUND(I801*H801,2)</f>
        <v>0</v>
      </c>
      <c r="BL801" s="19" t="s">
        <v>315</v>
      </c>
      <c r="BM801" s="225" t="s">
        <v>4039</v>
      </c>
    </row>
    <row r="802" s="2" customFormat="1">
      <c r="A802" s="40"/>
      <c r="B802" s="41"/>
      <c r="C802" s="42"/>
      <c r="D802" s="227" t="s">
        <v>184</v>
      </c>
      <c r="E802" s="42"/>
      <c r="F802" s="228" t="s">
        <v>4040</v>
      </c>
      <c r="G802" s="42"/>
      <c r="H802" s="42"/>
      <c r="I802" s="229"/>
      <c r="J802" s="42"/>
      <c r="K802" s="42"/>
      <c r="L802" s="46"/>
      <c r="M802" s="230"/>
      <c r="N802" s="231"/>
      <c r="O802" s="86"/>
      <c r="P802" s="86"/>
      <c r="Q802" s="86"/>
      <c r="R802" s="86"/>
      <c r="S802" s="86"/>
      <c r="T802" s="87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184</v>
      </c>
      <c r="AU802" s="19" t="s">
        <v>81</v>
      </c>
    </row>
    <row r="803" s="2" customFormat="1">
      <c r="A803" s="40"/>
      <c r="B803" s="41"/>
      <c r="C803" s="42"/>
      <c r="D803" s="232" t="s">
        <v>186</v>
      </c>
      <c r="E803" s="42"/>
      <c r="F803" s="233" t="s">
        <v>4041</v>
      </c>
      <c r="G803" s="42"/>
      <c r="H803" s="42"/>
      <c r="I803" s="229"/>
      <c r="J803" s="42"/>
      <c r="K803" s="42"/>
      <c r="L803" s="46"/>
      <c r="M803" s="230"/>
      <c r="N803" s="231"/>
      <c r="O803" s="86"/>
      <c r="P803" s="86"/>
      <c r="Q803" s="86"/>
      <c r="R803" s="86"/>
      <c r="S803" s="86"/>
      <c r="T803" s="87"/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T803" s="19" t="s">
        <v>186</v>
      </c>
      <c r="AU803" s="19" t="s">
        <v>81</v>
      </c>
    </row>
    <row r="804" s="13" customFormat="1">
      <c r="A804" s="13"/>
      <c r="B804" s="234"/>
      <c r="C804" s="235"/>
      <c r="D804" s="227" t="s">
        <v>188</v>
      </c>
      <c r="E804" s="236" t="s">
        <v>19</v>
      </c>
      <c r="F804" s="237" t="s">
        <v>4042</v>
      </c>
      <c r="G804" s="235"/>
      <c r="H804" s="236" t="s">
        <v>19</v>
      </c>
      <c r="I804" s="238"/>
      <c r="J804" s="235"/>
      <c r="K804" s="235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188</v>
      </c>
      <c r="AU804" s="243" t="s">
        <v>81</v>
      </c>
      <c r="AV804" s="13" t="s">
        <v>79</v>
      </c>
      <c r="AW804" s="13" t="s">
        <v>33</v>
      </c>
      <c r="AX804" s="13" t="s">
        <v>71</v>
      </c>
      <c r="AY804" s="243" t="s">
        <v>175</v>
      </c>
    </row>
    <row r="805" s="14" customFormat="1">
      <c r="A805" s="14"/>
      <c r="B805" s="244"/>
      <c r="C805" s="245"/>
      <c r="D805" s="227" t="s">
        <v>188</v>
      </c>
      <c r="E805" s="246" t="s">
        <v>19</v>
      </c>
      <c r="F805" s="247" t="s">
        <v>4043</v>
      </c>
      <c r="G805" s="245"/>
      <c r="H805" s="248">
        <v>15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188</v>
      </c>
      <c r="AU805" s="254" t="s">
        <v>81</v>
      </c>
      <c r="AV805" s="14" t="s">
        <v>81</v>
      </c>
      <c r="AW805" s="14" t="s">
        <v>33</v>
      </c>
      <c r="AX805" s="14" t="s">
        <v>79</v>
      </c>
      <c r="AY805" s="254" t="s">
        <v>175</v>
      </c>
    </row>
    <row r="806" s="2" customFormat="1" ht="24.15" customHeight="1">
      <c r="A806" s="40"/>
      <c r="B806" s="41"/>
      <c r="C806" s="214" t="s">
        <v>931</v>
      </c>
      <c r="D806" s="214" t="s">
        <v>177</v>
      </c>
      <c r="E806" s="215" t="s">
        <v>4044</v>
      </c>
      <c r="F806" s="216" t="s">
        <v>4045</v>
      </c>
      <c r="G806" s="217" t="s">
        <v>347</v>
      </c>
      <c r="H806" s="218">
        <v>2</v>
      </c>
      <c r="I806" s="219"/>
      <c r="J806" s="220">
        <f>ROUND(I806*H806,2)</f>
        <v>0</v>
      </c>
      <c r="K806" s="216" t="s">
        <v>181</v>
      </c>
      <c r="L806" s="46"/>
      <c r="M806" s="221" t="s">
        <v>19</v>
      </c>
      <c r="N806" s="222" t="s">
        <v>42</v>
      </c>
      <c r="O806" s="86"/>
      <c r="P806" s="223">
        <f>O806*H806</f>
        <v>0</v>
      </c>
      <c r="Q806" s="223">
        <v>0</v>
      </c>
      <c r="R806" s="223">
        <f>Q806*H806</f>
        <v>0</v>
      </c>
      <c r="S806" s="223">
        <v>0.001</v>
      </c>
      <c r="T806" s="224">
        <f>S806*H806</f>
        <v>0.002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25" t="s">
        <v>315</v>
      </c>
      <c r="AT806" s="225" t="s">
        <v>177</v>
      </c>
      <c r="AU806" s="225" t="s">
        <v>81</v>
      </c>
      <c r="AY806" s="19" t="s">
        <v>175</v>
      </c>
      <c r="BE806" s="226">
        <f>IF(N806="základní",J806,0)</f>
        <v>0</v>
      </c>
      <c r="BF806" s="226">
        <f>IF(N806="snížená",J806,0)</f>
        <v>0</v>
      </c>
      <c r="BG806" s="226">
        <f>IF(N806="zákl. přenesená",J806,0)</f>
        <v>0</v>
      </c>
      <c r="BH806" s="226">
        <f>IF(N806="sníž. přenesená",J806,0)</f>
        <v>0</v>
      </c>
      <c r="BI806" s="226">
        <f>IF(N806="nulová",J806,0)</f>
        <v>0</v>
      </c>
      <c r="BJ806" s="19" t="s">
        <v>79</v>
      </c>
      <c r="BK806" s="226">
        <f>ROUND(I806*H806,2)</f>
        <v>0</v>
      </c>
      <c r="BL806" s="19" t="s">
        <v>315</v>
      </c>
      <c r="BM806" s="225" t="s">
        <v>4046</v>
      </c>
    </row>
    <row r="807" s="2" customFormat="1">
      <c r="A807" s="40"/>
      <c r="B807" s="41"/>
      <c r="C807" s="42"/>
      <c r="D807" s="227" t="s">
        <v>184</v>
      </c>
      <c r="E807" s="42"/>
      <c r="F807" s="228" t="s">
        <v>4047</v>
      </c>
      <c r="G807" s="42"/>
      <c r="H807" s="42"/>
      <c r="I807" s="229"/>
      <c r="J807" s="42"/>
      <c r="K807" s="42"/>
      <c r="L807" s="46"/>
      <c r="M807" s="230"/>
      <c r="N807" s="231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184</v>
      </c>
      <c r="AU807" s="19" t="s">
        <v>81</v>
      </c>
    </row>
    <row r="808" s="2" customFormat="1">
      <c r="A808" s="40"/>
      <c r="B808" s="41"/>
      <c r="C808" s="42"/>
      <c r="D808" s="232" t="s">
        <v>186</v>
      </c>
      <c r="E808" s="42"/>
      <c r="F808" s="233" t="s">
        <v>4048</v>
      </c>
      <c r="G808" s="42"/>
      <c r="H808" s="42"/>
      <c r="I808" s="229"/>
      <c r="J808" s="42"/>
      <c r="K808" s="42"/>
      <c r="L808" s="46"/>
      <c r="M808" s="230"/>
      <c r="N808" s="231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186</v>
      </c>
      <c r="AU808" s="19" t="s">
        <v>81</v>
      </c>
    </row>
    <row r="809" s="13" customFormat="1">
      <c r="A809" s="13"/>
      <c r="B809" s="234"/>
      <c r="C809" s="235"/>
      <c r="D809" s="227" t="s">
        <v>188</v>
      </c>
      <c r="E809" s="236" t="s">
        <v>19</v>
      </c>
      <c r="F809" s="237" t="s">
        <v>4042</v>
      </c>
      <c r="G809" s="235"/>
      <c r="H809" s="236" t="s">
        <v>19</v>
      </c>
      <c r="I809" s="238"/>
      <c r="J809" s="235"/>
      <c r="K809" s="235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188</v>
      </c>
      <c r="AU809" s="243" t="s">
        <v>81</v>
      </c>
      <c r="AV809" s="13" t="s">
        <v>79</v>
      </c>
      <c r="AW809" s="13" t="s">
        <v>33</v>
      </c>
      <c r="AX809" s="13" t="s">
        <v>71</v>
      </c>
      <c r="AY809" s="243" t="s">
        <v>175</v>
      </c>
    </row>
    <row r="810" s="14" customFormat="1">
      <c r="A810" s="14"/>
      <c r="B810" s="244"/>
      <c r="C810" s="245"/>
      <c r="D810" s="227" t="s">
        <v>188</v>
      </c>
      <c r="E810" s="246" t="s">
        <v>19</v>
      </c>
      <c r="F810" s="247" t="s">
        <v>4049</v>
      </c>
      <c r="G810" s="245"/>
      <c r="H810" s="248">
        <v>2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188</v>
      </c>
      <c r="AU810" s="254" t="s">
        <v>81</v>
      </c>
      <c r="AV810" s="14" t="s">
        <v>81</v>
      </c>
      <c r="AW810" s="14" t="s">
        <v>33</v>
      </c>
      <c r="AX810" s="14" t="s">
        <v>79</v>
      </c>
      <c r="AY810" s="254" t="s">
        <v>175</v>
      </c>
    </row>
    <row r="811" s="2" customFormat="1" ht="37.8" customHeight="1">
      <c r="A811" s="40"/>
      <c r="B811" s="41"/>
      <c r="C811" s="214" t="s">
        <v>937</v>
      </c>
      <c r="D811" s="214" t="s">
        <v>177</v>
      </c>
      <c r="E811" s="215" t="s">
        <v>4050</v>
      </c>
      <c r="F811" s="216" t="s">
        <v>4051</v>
      </c>
      <c r="G811" s="217" t="s">
        <v>347</v>
      </c>
      <c r="H811" s="218">
        <v>2</v>
      </c>
      <c r="I811" s="219"/>
      <c r="J811" s="220">
        <f>ROUND(I811*H811,2)</f>
        <v>0</v>
      </c>
      <c r="K811" s="216" t="s">
        <v>181</v>
      </c>
      <c r="L811" s="46"/>
      <c r="M811" s="221" t="s">
        <v>19</v>
      </c>
      <c r="N811" s="222" t="s">
        <v>42</v>
      </c>
      <c r="O811" s="86"/>
      <c r="P811" s="223">
        <f>O811*H811</f>
        <v>0</v>
      </c>
      <c r="Q811" s="223">
        <v>0</v>
      </c>
      <c r="R811" s="223">
        <f>Q811*H811</f>
        <v>0</v>
      </c>
      <c r="S811" s="223">
        <v>0.0095999999999999992</v>
      </c>
      <c r="T811" s="224">
        <f>S811*H811</f>
        <v>0.019199999999999998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25" t="s">
        <v>315</v>
      </c>
      <c r="AT811" s="225" t="s">
        <v>177</v>
      </c>
      <c r="AU811" s="225" t="s">
        <v>81</v>
      </c>
      <c r="AY811" s="19" t="s">
        <v>175</v>
      </c>
      <c r="BE811" s="226">
        <f>IF(N811="základní",J811,0)</f>
        <v>0</v>
      </c>
      <c r="BF811" s="226">
        <f>IF(N811="snížená",J811,0)</f>
        <v>0</v>
      </c>
      <c r="BG811" s="226">
        <f>IF(N811="zákl. přenesená",J811,0)</f>
        <v>0</v>
      </c>
      <c r="BH811" s="226">
        <f>IF(N811="sníž. přenesená",J811,0)</f>
        <v>0</v>
      </c>
      <c r="BI811" s="226">
        <f>IF(N811="nulová",J811,0)</f>
        <v>0</v>
      </c>
      <c r="BJ811" s="19" t="s">
        <v>79</v>
      </c>
      <c r="BK811" s="226">
        <f>ROUND(I811*H811,2)</f>
        <v>0</v>
      </c>
      <c r="BL811" s="19" t="s">
        <v>315</v>
      </c>
      <c r="BM811" s="225" t="s">
        <v>4052</v>
      </c>
    </row>
    <row r="812" s="2" customFormat="1">
      <c r="A812" s="40"/>
      <c r="B812" s="41"/>
      <c r="C812" s="42"/>
      <c r="D812" s="227" t="s">
        <v>184</v>
      </c>
      <c r="E812" s="42"/>
      <c r="F812" s="228" t="s">
        <v>4053</v>
      </c>
      <c r="G812" s="42"/>
      <c r="H812" s="42"/>
      <c r="I812" s="229"/>
      <c r="J812" s="42"/>
      <c r="K812" s="42"/>
      <c r="L812" s="46"/>
      <c r="M812" s="230"/>
      <c r="N812" s="231"/>
      <c r="O812" s="86"/>
      <c r="P812" s="86"/>
      <c r="Q812" s="86"/>
      <c r="R812" s="86"/>
      <c r="S812" s="86"/>
      <c r="T812" s="87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184</v>
      </c>
      <c r="AU812" s="19" t="s">
        <v>81</v>
      </c>
    </row>
    <row r="813" s="2" customFormat="1">
      <c r="A813" s="40"/>
      <c r="B813" s="41"/>
      <c r="C813" s="42"/>
      <c r="D813" s="232" t="s">
        <v>186</v>
      </c>
      <c r="E813" s="42"/>
      <c r="F813" s="233" t="s">
        <v>4054</v>
      </c>
      <c r="G813" s="42"/>
      <c r="H813" s="42"/>
      <c r="I813" s="229"/>
      <c r="J813" s="42"/>
      <c r="K813" s="42"/>
      <c r="L813" s="46"/>
      <c r="M813" s="230"/>
      <c r="N813" s="231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186</v>
      </c>
      <c r="AU813" s="19" t="s">
        <v>81</v>
      </c>
    </row>
    <row r="814" s="13" customFormat="1">
      <c r="A814" s="13"/>
      <c r="B814" s="234"/>
      <c r="C814" s="235"/>
      <c r="D814" s="227" t="s">
        <v>188</v>
      </c>
      <c r="E814" s="236" t="s">
        <v>19</v>
      </c>
      <c r="F814" s="237" t="s">
        <v>4042</v>
      </c>
      <c r="G814" s="235"/>
      <c r="H814" s="236" t="s">
        <v>19</v>
      </c>
      <c r="I814" s="238"/>
      <c r="J814" s="235"/>
      <c r="K814" s="235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188</v>
      </c>
      <c r="AU814" s="243" t="s">
        <v>81</v>
      </c>
      <c r="AV814" s="13" t="s">
        <v>79</v>
      </c>
      <c r="AW814" s="13" t="s">
        <v>33</v>
      </c>
      <c r="AX814" s="13" t="s">
        <v>71</v>
      </c>
      <c r="AY814" s="243" t="s">
        <v>175</v>
      </c>
    </row>
    <row r="815" s="14" customFormat="1">
      <c r="A815" s="14"/>
      <c r="B815" s="244"/>
      <c r="C815" s="245"/>
      <c r="D815" s="227" t="s">
        <v>188</v>
      </c>
      <c r="E815" s="246" t="s">
        <v>19</v>
      </c>
      <c r="F815" s="247" t="s">
        <v>4055</v>
      </c>
      <c r="G815" s="245"/>
      <c r="H815" s="248">
        <v>2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188</v>
      </c>
      <c r="AU815" s="254" t="s">
        <v>81</v>
      </c>
      <c r="AV815" s="14" t="s">
        <v>81</v>
      </c>
      <c r="AW815" s="14" t="s">
        <v>33</v>
      </c>
      <c r="AX815" s="14" t="s">
        <v>79</v>
      </c>
      <c r="AY815" s="254" t="s">
        <v>175</v>
      </c>
    </row>
    <row r="816" s="2" customFormat="1" ht="16.5" customHeight="1">
      <c r="A816" s="40"/>
      <c r="B816" s="41"/>
      <c r="C816" s="214" t="s">
        <v>944</v>
      </c>
      <c r="D816" s="214" t="s">
        <v>177</v>
      </c>
      <c r="E816" s="215" t="s">
        <v>4056</v>
      </c>
      <c r="F816" s="216" t="s">
        <v>4057</v>
      </c>
      <c r="G816" s="217" t="s">
        <v>347</v>
      </c>
      <c r="H816" s="218">
        <v>2</v>
      </c>
      <c r="I816" s="219"/>
      <c r="J816" s="220">
        <f>ROUND(I816*H816,2)</f>
        <v>0</v>
      </c>
      <c r="K816" s="216" t="s">
        <v>181</v>
      </c>
      <c r="L816" s="46"/>
      <c r="M816" s="221" t="s">
        <v>19</v>
      </c>
      <c r="N816" s="222" t="s">
        <v>42</v>
      </c>
      <c r="O816" s="86"/>
      <c r="P816" s="223">
        <f>O816*H816</f>
        <v>0</v>
      </c>
      <c r="Q816" s="223">
        <v>0</v>
      </c>
      <c r="R816" s="223">
        <f>Q816*H816</f>
        <v>0</v>
      </c>
      <c r="S816" s="223">
        <v>0.0011999999999999999</v>
      </c>
      <c r="T816" s="224">
        <f>S816*H816</f>
        <v>0.0023999999999999998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315</v>
      </c>
      <c r="AT816" s="225" t="s">
        <v>177</v>
      </c>
      <c r="AU816" s="225" t="s">
        <v>81</v>
      </c>
      <c r="AY816" s="19" t="s">
        <v>175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79</v>
      </c>
      <c r="BK816" s="226">
        <f>ROUND(I816*H816,2)</f>
        <v>0</v>
      </c>
      <c r="BL816" s="19" t="s">
        <v>315</v>
      </c>
      <c r="BM816" s="225" t="s">
        <v>4058</v>
      </c>
    </row>
    <row r="817" s="2" customFormat="1">
      <c r="A817" s="40"/>
      <c r="B817" s="41"/>
      <c r="C817" s="42"/>
      <c r="D817" s="227" t="s">
        <v>184</v>
      </c>
      <c r="E817" s="42"/>
      <c r="F817" s="228" t="s">
        <v>4059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184</v>
      </c>
      <c r="AU817" s="19" t="s">
        <v>81</v>
      </c>
    </row>
    <row r="818" s="2" customFormat="1">
      <c r="A818" s="40"/>
      <c r="B818" s="41"/>
      <c r="C818" s="42"/>
      <c r="D818" s="232" t="s">
        <v>186</v>
      </c>
      <c r="E818" s="42"/>
      <c r="F818" s="233" t="s">
        <v>4060</v>
      </c>
      <c r="G818" s="42"/>
      <c r="H818" s="42"/>
      <c r="I818" s="229"/>
      <c r="J818" s="42"/>
      <c r="K818" s="42"/>
      <c r="L818" s="46"/>
      <c r="M818" s="230"/>
      <c r="N818" s="231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186</v>
      </c>
      <c r="AU818" s="19" t="s">
        <v>81</v>
      </c>
    </row>
    <row r="819" s="13" customFormat="1">
      <c r="A819" s="13"/>
      <c r="B819" s="234"/>
      <c r="C819" s="235"/>
      <c r="D819" s="227" t="s">
        <v>188</v>
      </c>
      <c r="E819" s="236" t="s">
        <v>19</v>
      </c>
      <c r="F819" s="237" t="s">
        <v>4042</v>
      </c>
      <c r="G819" s="235"/>
      <c r="H819" s="236" t="s">
        <v>19</v>
      </c>
      <c r="I819" s="238"/>
      <c r="J819" s="235"/>
      <c r="K819" s="235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188</v>
      </c>
      <c r="AU819" s="243" t="s">
        <v>81</v>
      </c>
      <c r="AV819" s="13" t="s">
        <v>79</v>
      </c>
      <c r="AW819" s="13" t="s">
        <v>33</v>
      </c>
      <c r="AX819" s="13" t="s">
        <v>71</v>
      </c>
      <c r="AY819" s="243" t="s">
        <v>175</v>
      </c>
    </row>
    <row r="820" s="14" customFormat="1">
      <c r="A820" s="14"/>
      <c r="B820" s="244"/>
      <c r="C820" s="245"/>
      <c r="D820" s="227" t="s">
        <v>188</v>
      </c>
      <c r="E820" s="246" t="s">
        <v>19</v>
      </c>
      <c r="F820" s="247" t="s">
        <v>4055</v>
      </c>
      <c r="G820" s="245"/>
      <c r="H820" s="248">
        <v>2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188</v>
      </c>
      <c r="AU820" s="254" t="s">
        <v>81</v>
      </c>
      <c r="AV820" s="14" t="s">
        <v>81</v>
      </c>
      <c r="AW820" s="14" t="s">
        <v>33</v>
      </c>
      <c r="AX820" s="14" t="s">
        <v>79</v>
      </c>
      <c r="AY820" s="254" t="s">
        <v>175</v>
      </c>
    </row>
    <row r="821" s="2" customFormat="1" ht="24.15" customHeight="1">
      <c r="A821" s="40"/>
      <c r="B821" s="41"/>
      <c r="C821" s="214" t="s">
        <v>950</v>
      </c>
      <c r="D821" s="214" t="s">
        <v>177</v>
      </c>
      <c r="E821" s="215" t="s">
        <v>4061</v>
      </c>
      <c r="F821" s="216" t="s">
        <v>4062</v>
      </c>
      <c r="G821" s="217" t="s">
        <v>339</v>
      </c>
      <c r="H821" s="218">
        <v>4</v>
      </c>
      <c r="I821" s="219"/>
      <c r="J821" s="220">
        <f>ROUND(I821*H821,2)</f>
        <v>0</v>
      </c>
      <c r="K821" s="216" t="s">
        <v>181</v>
      </c>
      <c r="L821" s="46"/>
      <c r="M821" s="221" t="s">
        <v>19</v>
      </c>
      <c r="N821" s="222" t="s">
        <v>42</v>
      </c>
      <c r="O821" s="86"/>
      <c r="P821" s="223">
        <f>O821*H821</f>
        <v>0</v>
      </c>
      <c r="Q821" s="223">
        <v>0</v>
      </c>
      <c r="R821" s="223">
        <f>Q821*H821</f>
        <v>0</v>
      </c>
      <c r="S821" s="223">
        <v>0.00075000000000000002</v>
      </c>
      <c r="T821" s="224">
        <f>S821*H821</f>
        <v>0.0030000000000000001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25" t="s">
        <v>315</v>
      </c>
      <c r="AT821" s="225" t="s">
        <v>177</v>
      </c>
      <c r="AU821" s="225" t="s">
        <v>81</v>
      </c>
      <c r="AY821" s="19" t="s">
        <v>175</v>
      </c>
      <c r="BE821" s="226">
        <f>IF(N821="základní",J821,0)</f>
        <v>0</v>
      </c>
      <c r="BF821" s="226">
        <f>IF(N821="snížená",J821,0)</f>
        <v>0</v>
      </c>
      <c r="BG821" s="226">
        <f>IF(N821="zákl. přenesená",J821,0)</f>
        <v>0</v>
      </c>
      <c r="BH821" s="226">
        <f>IF(N821="sníž. přenesená",J821,0)</f>
        <v>0</v>
      </c>
      <c r="BI821" s="226">
        <f>IF(N821="nulová",J821,0)</f>
        <v>0</v>
      </c>
      <c r="BJ821" s="19" t="s">
        <v>79</v>
      </c>
      <c r="BK821" s="226">
        <f>ROUND(I821*H821,2)</f>
        <v>0</v>
      </c>
      <c r="BL821" s="19" t="s">
        <v>315</v>
      </c>
      <c r="BM821" s="225" t="s">
        <v>4063</v>
      </c>
    </row>
    <row r="822" s="2" customFormat="1">
      <c r="A822" s="40"/>
      <c r="B822" s="41"/>
      <c r="C822" s="42"/>
      <c r="D822" s="227" t="s">
        <v>184</v>
      </c>
      <c r="E822" s="42"/>
      <c r="F822" s="228" t="s">
        <v>4064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184</v>
      </c>
      <c r="AU822" s="19" t="s">
        <v>81</v>
      </c>
    </row>
    <row r="823" s="2" customFormat="1">
      <c r="A823" s="40"/>
      <c r="B823" s="41"/>
      <c r="C823" s="42"/>
      <c r="D823" s="232" t="s">
        <v>186</v>
      </c>
      <c r="E823" s="42"/>
      <c r="F823" s="233" t="s">
        <v>4065</v>
      </c>
      <c r="G823" s="42"/>
      <c r="H823" s="42"/>
      <c r="I823" s="229"/>
      <c r="J823" s="42"/>
      <c r="K823" s="42"/>
      <c r="L823" s="46"/>
      <c r="M823" s="230"/>
      <c r="N823" s="231"/>
      <c r="O823" s="86"/>
      <c r="P823" s="86"/>
      <c r="Q823" s="86"/>
      <c r="R823" s="86"/>
      <c r="S823" s="86"/>
      <c r="T823" s="87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186</v>
      </c>
      <c r="AU823" s="19" t="s">
        <v>81</v>
      </c>
    </row>
    <row r="824" s="13" customFormat="1">
      <c r="A824" s="13"/>
      <c r="B824" s="234"/>
      <c r="C824" s="235"/>
      <c r="D824" s="227" t="s">
        <v>188</v>
      </c>
      <c r="E824" s="236" t="s">
        <v>19</v>
      </c>
      <c r="F824" s="237" t="s">
        <v>4042</v>
      </c>
      <c r="G824" s="235"/>
      <c r="H824" s="236" t="s">
        <v>19</v>
      </c>
      <c r="I824" s="238"/>
      <c r="J824" s="235"/>
      <c r="K824" s="235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188</v>
      </c>
      <c r="AU824" s="243" t="s">
        <v>81</v>
      </c>
      <c r="AV824" s="13" t="s">
        <v>79</v>
      </c>
      <c r="AW824" s="13" t="s">
        <v>33</v>
      </c>
      <c r="AX824" s="13" t="s">
        <v>71</v>
      </c>
      <c r="AY824" s="243" t="s">
        <v>175</v>
      </c>
    </row>
    <row r="825" s="14" customFormat="1">
      <c r="A825" s="14"/>
      <c r="B825" s="244"/>
      <c r="C825" s="245"/>
      <c r="D825" s="227" t="s">
        <v>188</v>
      </c>
      <c r="E825" s="246" t="s">
        <v>19</v>
      </c>
      <c r="F825" s="247" t="s">
        <v>4066</v>
      </c>
      <c r="G825" s="245"/>
      <c r="H825" s="248">
        <v>4</v>
      </c>
      <c r="I825" s="249"/>
      <c r="J825" s="245"/>
      <c r="K825" s="245"/>
      <c r="L825" s="250"/>
      <c r="M825" s="251"/>
      <c r="N825" s="252"/>
      <c r="O825" s="252"/>
      <c r="P825" s="252"/>
      <c r="Q825" s="252"/>
      <c r="R825" s="252"/>
      <c r="S825" s="252"/>
      <c r="T825" s="253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4" t="s">
        <v>188</v>
      </c>
      <c r="AU825" s="254" t="s">
        <v>81</v>
      </c>
      <c r="AV825" s="14" t="s">
        <v>81</v>
      </c>
      <c r="AW825" s="14" t="s">
        <v>33</v>
      </c>
      <c r="AX825" s="14" t="s">
        <v>79</v>
      </c>
      <c r="AY825" s="254" t="s">
        <v>175</v>
      </c>
    </row>
    <row r="826" s="12" customFormat="1" ht="22.8" customHeight="1">
      <c r="A826" s="12"/>
      <c r="B826" s="198"/>
      <c r="C826" s="199"/>
      <c r="D826" s="200" t="s">
        <v>70</v>
      </c>
      <c r="E826" s="212" t="s">
        <v>1229</v>
      </c>
      <c r="F826" s="212" t="s">
        <v>1230</v>
      </c>
      <c r="G826" s="199"/>
      <c r="H826" s="199"/>
      <c r="I826" s="202"/>
      <c r="J826" s="213">
        <f>BK826</f>
        <v>0</v>
      </c>
      <c r="K826" s="199"/>
      <c r="L826" s="204"/>
      <c r="M826" s="205"/>
      <c r="N826" s="206"/>
      <c r="O826" s="206"/>
      <c r="P826" s="207">
        <f>SUM(P827:P897)</f>
        <v>0</v>
      </c>
      <c r="Q826" s="206"/>
      <c r="R826" s="207">
        <f>SUM(R827:R897)</f>
        <v>11.720592400000001</v>
      </c>
      <c r="S826" s="206"/>
      <c r="T826" s="208">
        <f>SUM(T827:T897)</f>
        <v>9.6900000000000013</v>
      </c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R826" s="209" t="s">
        <v>81</v>
      </c>
      <c r="AT826" s="210" t="s">
        <v>70</v>
      </c>
      <c r="AU826" s="210" t="s">
        <v>79</v>
      </c>
      <c r="AY826" s="209" t="s">
        <v>175</v>
      </c>
      <c r="BK826" s="211">
        <f>SUM(BK827:BK897)</f>
        <v>0</v>
      </c>
    </row>
    <row r="827" s="2" customFormat="1" ht="24.15" customHeight="1">
      <c r="A827" s="40"/>
      <c r="B827" s="41"/>
      <c r="C827" s="214" t="s">
        <v>956</v>
      </c>
      <c r="D827" s="214" t="s">
        <v>177</v>
      </c>
      <c r="E827" s="215" t="s">
        <v>4067</v>
      </c>
      <c r="F827" s="216" t="s">
        <v>4068</v>
      </c>
      <c r="G827" s="217" t="s">
        <v>248</v>
      </c>
      <c r="H827" s="218">
        <v>560</v>
      </c>
      <c r="I827" s="219"/>
      <c r="J827" s="220">
        <f>ROUND(I827*H827,2)</f>
        <v>0</v>
      </c>
      <c r="K827" s="216" t="s">
        <v>181</v>
      </c>
      <c r="L827" s="46"/>
      <c r="M827" s="221" t="s">
        <v>19</v>
      </c>
      <c r="N827" s="222" t="s">
        <v>42</v>
      </c>
      <c r="O827" s="86"/>
      <c r="P827" s="223">
        <f>O827*H827</f>
        <v>0</v>
      </c>
      <c r="Q827" s="223">
        <v>0</v>
      </c>
      <c r="R827" s="223">
        <f>Q827*H827</f>
        <v>0</v>
      </c>
      <c r="S827" s="223">
        <v>0</v>
      </c>
      <c r="T827" s="224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25" t="s">
        <v>315</v>
      </c>
      <c r="AT827" s="225" t="s">
        <v>177</v>
      </c>
      <c r="AU827" s="225" t="s">
        <v>81</v>
      </c>
      <c r="AY827" s="19" t="s">
        <v>175</v>
      </c>
      <c r="BE827" s="226">
        <f>IF(N827="základní",J827,0)</f>
        <v>0</v>
      </c>
      <c r="BF827" s="226">
        <f>IF(N827="snížená",J827,0)</f>
        <v>0</v>
      </c>
      <c r="BG827" s="226">
        <f>IF(N827="zákl. přenesená",J827,0)</f>
        <v>0</v>
      </c>
      <c r="BH827" s="226">
        <f>IF(N827="sníž. přenesená",J827,0)</f>
        <v>0</v>
      </c>
      <c r="BI827" s="226">
        <f>IF(N827="nulová",J827,0)</f>
        <v>0</v>
      </c>
      <c r="BJ827" s="19" t="s">
        <v>79</v>
      </c>
      <c r="BK827" s="226">
        <f>ROUND(I827*H827,2)</f>
        <v>0</v>
      </c>
      <c r="BL827" s="19" t="s">
        <v>315</v>
      </c>
      <c r="BM827" s="225" t="s">
        <v>4069</v>
      </c>
    </row>
    <row r="828" s="2" customFormat="1">
      <c r="A828" s="40"/>
      <c r="B828" s="41"/>
      <c r="C828" s="42"/>
      <c r="D828" s="227" t="s">
        <v>184</v>
      </c>
      <c r="E828" s="42"/>
      <c r="F828" s="228" t="s">
        <v>4070</v>
      </c>
      <c r="G828" s="42"/>
      <c r="H828" s="42"/>
      <c r="I828" s="229"/>
      <c r="J828" s="42"/>
      <c r="K828" s="42"/>
      <c r="L828" s="46"/>
      <c r="M828" s="230"/>
      <c r="N828" s="231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184</v>
      </c>
      <c r="AU828" s="19" t="s">
        <v>81</v>
      </c>
    </row>
    <row r="829" s="2" customFormat="1">
      <c r="A829" s="40"/>
      <c r="B829" s="41"/>
      <c r="C829" s="42"/>
      <c r="D829" s="232" t="s">
        <v>186</v>
      </c>
      <c r="E829" s="42"/>
      <c r="F829" s="233" t="s">
        <v>4071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186</v>
      </c>
      <c r="AU829" s="19" t="s">
        <v>81</v>
      </c>
    </row>
    <row r="830" s="13" customFormat="1">
      <c r="A830" s="13"/>
      <c r="B830" s="234"/>
      <c r="C830" s="235"/>
      <c r="D830" s="227" t="s">
        <v>188</v>
      </c>
      <c r="E830" s="236" t="s">
        <v>19</v>
      </c>
      <c r="F830" s="237" t="s">
        <v>4072</v>
      </c>
      <c r="G830" s="235"/>
      <c r="H830" s="236" t="s">
        <v>19</v>
      </c>
      <c r="I830" s="238"/>
      <c r="J830" s="235"/>
      <c r="K830" s="235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188</v>
      </c>
      <c r="AU830" s="243" t="s">
        <v>81</v>
      </c>
      <c r="AV830" s="13" t="s">
        <v>79</v>
      </c>
      <c r="AW830" s="13" t="s">
        <v>33</v>
      </c>
      <c r="AX830" s="13" t="s">
        <v>71</v>
      </c>
      <c r="AY830" s="243" t="s">
        <v>175</v>
      </c>
    </row>
    <row r="831" s="14" customFormat="1">
      <c r="A831" s="14"/>
      <c r="B831" s="244"/>
      <c r="C831" s="245"/>
      <c r="D831" s="227" t="s">
        <v>188</v>
      </c>
      <c r="E831" s="246" t="s">
        <v>19</v>
      </c>
      <c r="F831" s="247" t="s">
        <v>4073</v>
      </c>
      <c r="G831" s="245"/>
      <c r="H831" s="248">
        <v>560</v>
      </c>
      <c r="I831" s="249"/>
      <c r="J831" s="245"/>
      <c r="K831" s="245"/>
      <c r="L831" s="250"/>
      <c r="M831" s="251"/>
      <c r="N831" s="252"/>
      <c r="O831" s="252"/>
      <c r="P831" s="252"/>
      <c r="Q831" s="252"/>
      <c r="R831" s="252"/>
      <c r="S831" s="252"/>
      <c r="T831" s="253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4" t="s">
        <v>188</v>
      </c>
      <c r="AU831" s="254" t="s">
        <v>81</v>
      </c>
      <c r="AV831" s="14" t="s">
        <v>81</v>
      </c>
      <c r="AW831" s="14" t="s">
        <v>33</v>
      </c>
      <c r="AX831" s="14" t="s">
        <v>79</v>
      </c>
      <c r="AY831" s="254" t="s">
        <v>175</v>
      </c>
    </row>
    <row r="832" s="2" customFormat="1" ht="21.75" customHeight="1">
      <c r="A832" s="40"/>
      <c r="B832" s="41"/>
      <c r="C832" s="277" t="s">
        <v>962</v>
      </c>
      <c r="D832" s="277" t="s">
        <v>402</v>
      </c>
      <c r="E832" s="278" t="s">
        <v>4074</v>
      </c>
      <c r="F832" s="279" t="s">
        <v>4075</v>
      </c>
      <c r="G832" s="280" t="s">
        <v>180</v>
      </c>
      <c r="H832" s="281">
        <v>18.48</v>
      </c>
      <c r="I832" s="282"/>
      <c r="J832" s="283">
        <f>ROUND(I832*H832,2)</f>
        <v>0</v>
      </c>
      <c r="K832" s="279" t="s">
        <v>491</v>
      </c>
      <c r="L832" s="284"/>
      <c r="M832" s="285" t="s">
        <v>19</v>
      </c>
      <c r="N832" s="286" t="s">
        <v>42</v>
      </c>
      <c r="O832" s="86"/>
      <c r="P832" s="223">
        <f>O832*H832</f>
        <v>0</v>
      </c>
      <c r="Q832" s="223">
        <v>0.55000000000000004</v>
      </c>
      <c r="R832" s="223">
        <f>Q832*H832</f>
        <v>10.164000000000002</v>
      </c>
      <c r="S832" s="223">
        <v>0</v>
      </c>
      <c r="T832" s="224">
        <f>S832*H832</f>
        <v>0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5" t="s">
        <v>434</v>
      </c>
      <c r="AT832" s="225" t="s">
        <v>402</v>
      </c>
      <c r="AU832" s="225" t="s">
        <v>81</v>
      </c>
      <c r="AY832" s="19" t="s">
        <v>175</v>
      </c>
      <c r="BE832" s="226">
        <f>IF(N832="základní",J832,0)</f>
        <v>0</v>
      </c>
      <c r="BF832" s="226">
        <f>IF(N832="snížená",J832,0)</f>
        <v>0</v>
      </c>
      <c r="BG832" s="226">
        <f>IF(N832="zákl. přenesená",J832,0)</f>
        <v>0</v>
      </c>
      <c r="BH832" s="226">
        <f>IF(N832="sníž. přenesená",J832,0)</f>
        <v>0</v>
      </c>
      <c r="BI832" s="226">
        <f>IF(N832="nulová",J832,0)</f>
        <v>0</v>
      </c>
      <c r="BJ832" s="19" t="s">
        <v>79</v>
      </c>
      <c r="BK832" s="226">
        <f>ROUND(I832*H832,2)</f>
        <v>0</v>
      </c>
      <c r="BL832" s="19" t="s">
        <v>315</v>
      </c>
      <c r="BM832" s="225" t="s">
        <v>4076</v>
      </c>
    </row>
    <row r="833" s="2" customFormat="1">
      <c r="A833" s="40"/>
      <c r="B833" s="41"/>
      <c r="C833" s="42"/>
      <c r="D833" s="227" t="s">
        <v>184</v>
      </c>
      <c r="E833" s="42"/>
      <c r="F833" s="228" t="s">
        <v>4075</v>
      </c>
      <c r="G833" s="42"/>
      <c r="H833" s="42"/>
      <c r="I833" s="229"/>
      <c r="J833" s="42"/>
      <c r="K833" s="42"/>
      <c r="L833" s="46"/>
      <c r="M833" s="230"/>
      <c r="N833" s="231"/>
      <c r="O833" s="86"/>
      <c r="P833" s="86"/>
      <c r="Q833" s="86"/>
      <c r="R833" s="86"/>
      <c r="S833" s="86"/>
      <c r="T833" s="87"/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T833" s="19" t="s">
        <v>184</v>
      </c>
      <c r="AU833" s="19" t="s">
        <v>81</v>
      </c>
    </row>
    <row r="834" s="13" customFormat="1">
      <c r="A834" s="13"/>
      <c r="B834" s="234"/>
      <c r="C834" s="235"/>
      <c r="D834" s="227" t="s">
        <v>188</v>
      </c>
      <c r="E834" s="236" t="s">
        <v>19</v>
      </c>
      <c r="F834" s="237" t="s">
        <v>1102</v>
      </c>
      <c r="G834" s="235"/>
      <c r="H834" s="236" t="s">
        <v>19</v>
      </c>
      <c r="I834" s="238"/>
      <c r="J834" s="235"/>
      <c r="K834" s="235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188</v>
      </c>
      <c r="AU834" s="243" t="s">
        <v>81</v>
      </c>
      <c r="AV834" s="13" t="s">
        <v>79</v>
      </c>
      <c r="AW834" s="13" t="s">
        <v>33</v>
      </c>
      <c r="AX834" s="13" t="s">
        <v>71</v>
      </c>
      <c r="AY834" s="243" t="s">
        <v>175</v>
      </c>
    </row>
    <row r="835" s="13" customFormat="1">
      <c r="A835" s="13"/>
      <c r="B835" s="234"/>
      <c r="C835" s="235"/>
      <c r="D835" s="227" t="s">
        <v>188</v>
      </c>
      <c r="E835" s="236" t="s">
        <v>19</v>
      </c>
      <c r="F835" s="237" t="s">
        <v>4077</v>
      </c>
      <c r="G835" s="235"/>
      <c r="H835" s="236" t="s">
        <v>19</v>
      </c>
      <c r="I835" s="238"/>
      <c r="J835" s="235"/>
      <c r="K835" s="235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188</v>
      </c>
      <c r="AU835" s="243" t="s">
        <v>81</v>
      </c>
      <c r="AV835" s="13" t="s">
        <v>79</v>
      </c>
      <c r="AW835" s="13" t="s">
        <v>33</v>
      </c>
      <c r="AX835" s="13" t="s">
        <v>71</v>
      </c>
      <c r="AY835" s="243" t="s">
        <v>175</v>
      </c>
    </row>
    <row r="836" s="14" customFormat="1">
      <c r="A836" s="14"/>
      <c r="B836" s="244"/>
      <c r="C836" s="245"/>
      <c r="D836" s="227" t="s">
        <v>188</v>
      </c>
      <c r="E836" s="246" t="s">
        <v>19</v>
      </c>
      <c r="F836" s="247" t="s">
        <v>4078</v>
      </c>
      <c r="G836" s="245"/>
      <c r="H836" s="248">
        <v>16.800000000000001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188</v>
      </c>
      <c r="AU836" s="254" t="s">
        <v>81</v>
      </c>
      <c r="AV836" s="14" t="s">
        <v>81</v>
      </c>
      <c r="AW836" s="14" t="s">
        <v>33</v>
      </c>
      <c r="AX836" s="14" t="s">
        <v>79</v>
      </c>
      <c r="AY836" s="254" t="s">
        <v>175</v>
      </c>
    </row>
    <row r="837" s="14" customFormat="1">
      <c r="A837" s="14"/>
      <c r="B837" s="244"/>
      <c r="C837" s="245"/>
      <c r="D837" s="227" t="s">
        <v>188</v>
      </c>
      <c r="E837" s="245"/>
      <c r="F837" s="247" t="s">
        <v>4079</v>
      </c>
      <c r="G837" s="245"/>
      <c r="H837" s="248">
        <v>18.48</v>
      </c>
      <c r="I837" s="249"/>
      <c r="J837" s="245"/>
      <c r="K837" s="245"/>
      <c r="L837" s="250"/>
      <c r="M837" s="251"/>
      <c r="N837" s="252"/>
      <c r="O837" s="252"/>
      <c r="P837" s="252"/>
      <c r="Q837" s="252"/>
      <c r="R837" s="252"/>
      <c r="S837" s="252"/>
      <c r="T837" s="253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4" t="s">
        <v>188</v>
      </c>
      <c r="AU837" s="254" t="s">
        <v>81</v>
      </c>
      <c r="AV837" s="14" t="s">
        <v>81</v>
      </c>
      <c r="AW837" s="14" t="s">
        <v>4</v>
      </c>
      <c r="AX837" s="14" t="s">
        <v>79</v>
      </c>
      <c r="AY837" s="254" t="s">
        <v>175</v>
      </c>
    </row>
    <row r="838" s="2" customFormat="1" ht="24.15" customHeight="1">
      <c r="A838" s="40"/>
      <c r="B838" s="41"/>
      <c r="C838" s="214" t="s">
        <v>970</v>
      </c>
      <c r="D838" s="214" t="s">
        <v>177</v>
      </c>
      <c r="E838" s="215" t="s">
        <v>4080</v>
      </c>
      <c r="F838" s="216" t="s">
        <v>4081</v>
      </c>
      <c r="G838" s="217" t="s">
        <v>248</v>
      </c>
      <c r="H838" s="218">
        <v>86</v>
      </c>
      <c r="I838" s="219"/>
      <c r="J838" s="220">
        <f>ROUND(I838*H838,2)</f>
        <v>0</v>
      </c>
      <c r="K838" s="216" t="s">
        <v>181</v>
      </c>
      <c r="L838" s="46"/>
      <c r="M838" s="221" t="s">
        <v>19</v>
      </c>
      <c r="N838" s="222" t="s">
        <v>42</v>
      </c>
      <c r="O838" s="86"/>
      <c r="P838" s="223">
        <f>O838*H838</f>
        <v>0</v>
      </c>
      <c r="Q838" s="223">
        <v>0</v>
      </c>
      <c r="R838" s="223">
        <f>Q838*H838</f>
        <v>0</v>
      </c>
      <c r="S838" s="223">
        <v>0</v>
      </c>
      <c r="T838" s="224">
        <f>S838*H838</f>
        <v>0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25" t="s">
        <v>315</v>
      </c>
      <c r="AT838" s="225" t="s">
        <v>177</v>
      </c>
      <c r="AU838" s="225" t="s">
        <v>81</v>
      </c>
      <c r="AY838" s="19" t="s">
        <v>175</v>
      </c>
      <c r="BE838" s="226">
        <f>IF(N838="základní",J838,0)</f>
        <v>0</v>
      </c>
      <c r="BF838" s="226">
        <f>IF(N838="snížená",J838,0)</f>
        <v>0</v>
      </c>
      <c r="BG838" s="226">
        <f>IF(N838="zákl. přenesená",J838,0)</f>
        <v>0</v>
      </c>
      <c r="BH838" s="226">
        <f>IF(N838="sníž. přenesená",J838,0)</f>
        <v>0</v>
      </c>
      <c r="BI838" s="226">
        <f>IF(N838="nulová",J838,0)</f>
        <v>0</v>
      </c>
      <c r="BJ838" s="19" t="s">
        <v>79</v>
      </c>
      <c r="BK838" s="226">
        <f>ROUND(I838*H838,2)</f>
        <v>0</v>
      </c>
      <c r="BL838" s="19" t="s">
        <v>315</v>
      </c>
      <c r="BM838" s="225" t="s">
        <v>4082</v>
      </c>
    </row>
    <row r="839" s="2" customFormat="1">
      <c r="A839" s="40"/>
      <c r="B839" s="41"/>
      <c r="C839" s="42"/>
      <c r="D839" s="227" t="s">
        <v>184</v>
      </c>
      <c r="E839" s="42"/>
      <c r="F839" s="228" t="s">
        <v>4083</v>
      </c>
      <c r="G839" s="42"/>
      <c r="H839" s="42"/>
      <c r="I839" s="229"/>
      <c r="J839" s="42"/>
      <c r="K839" s="42"/>
      <c r="L839" s="46"/>
      <c r="M839" s="230"/>
      <c r="N839" s="231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184</v>
      </c>
      <c r="AU839" s="19" t="s">
        <v>81</v>
      </c>
    </row>
    <row r="840" s="2" customFormat="1">
      <c r="A840" s="40"/>
      <c r="B840" s="41"/>
      <c r="C840" s="42"/>
      <c r="D840" s="232" t="s">
        <v>186</v>
      </c>
      <c r="E840" s="42"/>
      <c r="F840" s="233" t="s">
        <v>4084</v>
      </c>
      <c r="G840" s="42"/>
      <c r="H840" s="42"/>
      <c r="I840" s="229"/>
      <c r="J840" s="42"/>
      <c r="K840" s="42"/>
      <c r="L840" s="46"/>
      <c r="M840" s="230"/>
      <c r="N840" s="231"/>
      <c r="O840" s="86"/>
      <c r="P840" s="86"/>
      <c r="Q840" s="86"/>
      <c r="R840" s="86"/>
      <c r="S840" s="86"/>
      <c r="T840" s="87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186</v>
      </c>
      <c r="AU840" s="19" t="s">
        <v>81</v>
      </c>
    </row>
    <row r="841" s="13" customFormat="1">
      <c r="A841" s="13"/>
      <c r="B841" s="234"/>
      <c r="C841" s="235"/>
      <c r="D841" s="227" t="s">
        <v>188</v>
      </c>
      <c r="E841" s="236" t="s">
        <v>19</v>
      </c>
      <c r="F841" s="237" t="s">
        <v>4072</v>
      </c>
      <c r="G841" s="235"/>
      <c r="H841" s="236" t="s">
        <v>19</v>
      </c>
      <c r="I841" s="238"/>
      <c r="J841" s="235"/>
      <c r="K841" s="235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188</v>
      </c>
      <c r="AU841" s="243" t="s">
        <v>81</v>
      </c>
      <c r="AV841" s="13" t="s">
        <v>79</v>
      </c>
      <c r="AW841" s="13" t="s">
        <v>33</v>
      </c>
      <c r="AX841" s="13" t="s">
        <v>71</v>
      </c>
      <c r="AY841" s="243" t="s">
        <v>175</v>
      </c>
    </row>
    <row r="842" s="13" customFormat="1">
      <c r="A842" s="13"/>
      <c r="B842" s="234"/>
      <c r="C842" s="235"/>
      <c r="D842" s="227" t="s">
        <v>188</v>
      </c>
      <c r="E842" s="236" t="s">
        <v>19</v>
      </c>
      <c r="F842" s="237" t="s">
        <v>4085</v>
      </c>
      <c r="G842" s="235"/>
      <c r="H842" s="236" t="s">
        <v>19</v>
      </c>
      <c r="I842" s="238"/>
      <c r="J842" s="235"/>
      <c r="K842" s="235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188</v>
      </c>
      <c r="AU842" s="243" t="s">
        <v>81</v>
      </c>
      <c r="AV842" s="13" t="s">
        <v>79</v>
      </c>
      <c r="AW842" s="13" t="s">
        <v>33</v>
      </c>
      <c r="AX842" s="13" t="s">
        <v>71</v>
      </c>
      <c r="AY842" s="243" t="s">
        <v>175</v>
      </c>
    </row>
    <row r="843" s="14" customFormat="1">
      <c r="A843" s="14"/>
      <c r="B843" s="244"/>
      <c r="C843" s="245"/>
      <c r="D843" s="227" t="s">
        <v>188</v>
      </c>
      <c r="E843" s="246" t="s">
        <v>19</v>
      </c>
      <c r="F843" s="247" t="s">
        <v>4086</v>
      </c>
      <c r="G843" s="245"/>
      <c r="H843" s="248">
        <v>70</v>
      </c>
      <c r="I843" s="249"/>
      <c r="J843" s="245"/>
      <c r="K843" s="245"/>
      <c r="L843" s="250"/>
      <c r="M843" s="251"/>
      <c r="N843" s="252"/>
      <c r="O843" s="252"/>
      <c r="P843" s="252"/>
      <c r="Q843" s="252"/>
      <c r="R843" s="252"/>
      <c r="S843" s="252"/>
      <c r="T843" s="253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4" t="s">
        <v>188</v>
      </c>
      <c r="AU843" s="254" t="s">
        <v>81</v>
      </c>
      <c r="AV843" s="14" t="s">
        <v>81</v>
      </c>
      <c r="AW843" s="14" t="s">
        <v>33</v>
      </c>
      <c r="AX843" s="14" t="s">
        <v>71</v>
      </c>
      <c r="AY843" s="254" t="s">
        <v>175</v>
      </c>
    </row>
    <row r="844" s="14" customFormat="1">
      <c r="A844" s="14"/>
      <c r="B844" s="244"/>
      <c r="C844" s="245"/>
      <c r="D844" s="227" t="s">
        <v>188</v>
      </c>
      <c r="E844" s="246" t="s">
        <v>19</v>
      </c>
      <c r="F844" s="247" t="s">
        <v>4087</v>
      </c>
      <c r="G844" s="245"/>
      <c r="H844" s="248">
        <v>16</v>
      </c>
      <c r="I844" s="249"/>
      <c r="J844" s="245"/>
      <c r="K844" s="245"/>
      <c r="L844" s="250"/>
      <c r="M844" s="251"/>
      <c r="N844" s="252"/>
      <c r="O844" s="252"/>
      <c r="P844" s="252"/>
      <c r="Q844" s="252"/>
      <c r="R844" s="252"/>
      <c r="S844" s="252"/>
      <c r="T844" s="253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4" t="s">
        <v>188</v>
      </c>
      <c r="AU844" s="254" t="s">
        <v>81</v>
      </c>
      <c r="AV844" s="14" t="s">
        <v>81</v>
      </c>
      <c r="AW844" s="14" t="s">
        <v>33</v>
      </c>
      <c r="AX844" s="14" t="s">
        <v>71</v>
      </c>
      <c r="AY844" s="254" t="s">
        <v>175</v>
      </c>
    </row>
    <row r="845" s="15" customFormat="1">
      <c r="A845" s="15"/>
      <c r="B845" s="255"/>
      <c r="C845" s="256"/>
      <c r="D845" s="227" t="s">
        <v>188</v>
      </c>
      <c r="E845" s="257" t="s">
        <v>19</v>
      </c>
      <c r="F845" s="258" t="s">
        <v>206</v>
      </c>
      <c r="G845" s="256"/>
      <c r="H845" s="259">
        <v>86</v>
      </c>
      <c r="I845" s="260"/>
      <c r="J845" s="256"/>
      <c r="K845" s="256"/>
      <c r="L845" s="261"/>
      <c r="M845" s="262"/>
      <c r="N845" s="263"/>
      <c r="O845" s="263"/>
      <c r="P845" s="263"/>
      <c r="Q845" s="263"/>
      <c r="R845" s="263"/>
      <c r="S845" s="263"/>
      <c r="T845" s="264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5" t="s">
        <v>188</v>
      </c>
      <c r="AU845" s="265" t="s">
        <v>81</v>
      </c>
      <c r="AV845" s="15" t="s">
        <v>182</v>
      </c>
      <c r="AW845" s="15" t="s">
        <v>33</v>
      </c>
      <c r="AX845" s="15" t="s">
        <v>79</v>
      </c>
      <c r="AY845" s="265" t="s">
        <v>175</v>
      </c>
    </row>
    <row r="846" s="2" customFormat="1" ht="24.15" customHeight="1">
      <c r="A846" s="40"/>
      <c r="B846" s="41"/>
      <c r="C846" s="277" t="s">
        <v>980</v>
      </c>
      <c r="D846" s="277" t="s">
        <v>402</v>
      </c>
      <c r="E846" s="278" t="s">
        <v>4088</v>
      </c>
      <c r="F846" s="279" t="s">
        <v>4089</v>
      </c>
      <c r="G846" s="280" t="s">
        <v>248</v>
      </c>
      <c r="H846" s="281">
        <v>94.599999999999994</v>
      </c>
      <c r="I846" s="282"/>
      <c r="J846" s="283">
        <f>ROUND(I846*H846,2)</f>
        <v>0</v>
      </c>
      <c r="K846" s="279" t="s">
        <v>181</v>
      </c>
      <c r="L846" s="284"/>
      <c r="M846" s="285" t="s">
        <v>19</v>
      </c>
      <c r="N846" s="286" t="s">
        <v>42</v>
      </c>
      <c r="O846" s="86"/>
      <c r="P846" s="223">
        <f>O846*H846</f>
        <v>0</v>
      </c>
      <c r="Q846" s="223">
        <v>0.0093100000000000006</v>
      </c>
      <c r="R846" s="223">
        <f>Q846*H846</f>
        <v>0.88072600000000001</v>
      </c>
      <c r="S846" s="223">
        <v>0</v>
      </c>
      <c r="T846" s="224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25" t="s">
        <v>434</v>
      </c>
      <c r="AT846" s="225" t="s">
        <v>402</v>
      </c>
      <c r="AU846" s="225" t="s">
        <v>81</v>
      </c>
      <c r="AY846" s="19" t="s">
        <v>175</v>
      </c>
      <c r="BE846" s="226">
        <f>IF(N846="základní",J846,0)</f>
        <v>0</v>
      </c>
      <c r="BF846" s="226">
        <f>IF(N846="snížená",J846,0)</f>
        <v>0</v>
      </c>
      <c r="BG846" s="226">
        <f>IF(N846="zákl. přenesená",J846,0)</f>
        <v>0</v>
      </c>
      <c r="BH846" s="226">
        <f>IF(N846="sníž. přenesená",J846,0)</f>
        <v>0</v>
      </c>
      <c r="BI846" s="226">
        <f>IF(N846="nulová",J846,0)</f>
        <v>0</v>
      </c>
      <c r="BJ846" s="19" t="s">
        <v>79</v>
      </c>
      <c r="BK846" s="226">
        <f>ROUND(I846*H846,2)</f>
        <v>0</v>
      </c>
      <c r="BL846" s="19" t="s">
        <v>315</v>
      </c>
      <c r="BM846" s="225" t="s">
        <v>4090</v>
      </c>
    </row>
    <row r="847" s="2" customFormat="1">
      <c r="A847" s="40"/>
      <c r="B847" s="41"/>
      <c r="C847" s="42"/>
      <c r="D847" s="227" t="s">
        <v>184</v>
      </c>
      <c r="E847" s="42"/>
      <c r="F847" s="228" t="s">
        <v>4089</v>
      </c>
      <c r="G847" s="42"/>
      <c r="H847" s="42"/>
      <c r="I847" s="229"/>
      <c r="J847" s="42"/>
      <c r="K847" s="42"/>
      <c r="L847" s="46"/>
      <c r="M847" s="230"/>
      <c r="N847" s="231"/>
      <c r="O847" s="86"/>
      <c r="P847" s="86"/>
      <c r="Q847" s="86"/>
      <c r="R847" s="86"/>
      <c r="S847" s="86"/>
      <c r="T847" s="87"/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T847" s="19" t="s">
        <v>184</v>
      </c>
      <c r="AU847" s="19" t="s">
        <v>81</v>
      </c>
    </row>
    <row r="848" s="13" customFormat="1">
      <c r="A848" s="13"/>
      <c r="B848" s="234"/>
      <c r="C848" s="235"/>
      <c r="D848" s="227" t="s">
        <v>188</v>
      </c>
      <c r="E848" s="236" t="s">
        <v>19</v>
      </c>
      <c r="F848" s="237" t="s">
        <v>1102</v>
      </c>
      <c r="G848" s="235"/>
      <c r="H848" s="236" t="s">
        <v>19</v>
      </c>
      <c r="I848" s="238"/>
      <c r="J848" s="235"/>
      <c r="K848" s="235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188</v>
      </c>
      <c r="AU848" s="243" t="s">
        <v>81</v>
      </c>
      <c r="AV848" s="13" t="s">
        <v>79</v>
      </c>
      <c r="AW848" s="13" t="s">
        <v>33</v>
      </c>
      <c r="AX848" s="13" t="s">
        <v>71</v>
      </c>
      <c r="AY848" s="243" t="s">
        <v>175</v>
      </c>
    </row>
    <row r="849" s="13" customFormat="1">
      <c r="A849" s="13"/>
      <c r="B849" s="234"/>
      <c r="C849" s="235"/>
      <c r="D849" s="227" t="s">
        <v>188</v>
      </c>
      <c r="E849" s="236" t="s">
        <v>19</v>
      </c>
      <c r="F849" s="237" t="s">
        <v>4077</v>
      </c>
      <c r="G849" s="235"/>
      <c r="H849" s="236" t="s">
        <v>19</v>
      </c>
      <c r="I849" s="238"/>
      <c r="J849" s="235"/>
      <c r="K849" s="235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188</v>
      </c>
      <c r="AU849" s="243" t="s">
        <v>81</v>
      </c>
      <c r="AV849" s="13" t="s">
        <v>79</v>
      </c>
      <c r="AW849" s="13" t="s">
        <v>33</v>
      </c>
      <c r="AX849" s="13" t="s">
        <v>71</v>
      </c>
      <c r="AY849" s="243" t="s">
        <v>175</v>
      </c>
    </row>
    <row r="850" s="14" customFormat="1">
      <c r="A850" s="14"/>
      <c r="B850" s="244"/>
      <c r="C850" s="245"/>
      <c r="D850" s="227" t="s">
        <v>188</v>
      </c>
      <c r="E850" s="246" t="s">
        <v>19</v>
      </c>
      <c r="F850" s="247" t="s">
        <v>4091</v>
      </c>
      <c r="G850" s="245"/>
      <c r="H850" s="248">
        <v>86</v>
      </c>
      <c r="I850" s="249"/>
      <c r="J850" s="245"/>
      <c r="K850" s="245"/>
      <c r="L850" s="250"/>
      <c r="M850" s="251"/>
      <c r="N850" s="252"/>
      <c r="O850" s="252"/>
      <c r="P850" s="252"/>
      <c r="Q850" s="252"/>
      <c r="R850" s="252"/>
      <c r="S850" s="252"/>
      <c r="T850" s="253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4" t="s">
        <v>188</v>
      </c>
      <c r="AU850" s="254" t="s">
        <v>81</v>
      </c>
      <c r="AV850" s="14" t="s">
        <v>81</v>
      </c>
      <c r="AW850" s="14" t="s">
        <v>33</v>
      </c>
      <c r="AX850" s="14" t="s">
        <v>79</v>
      </c>
      <c r="AY850" s="254" t="s">
        <v>175</v>
      </c>
    </row>
    <row r="851" s="14" customFormat="1">
      <c r="A851" s="14"/>
      <c r="B851" s="244"/>
      <c r="C851" s="245"/>
      <c r="D851" s="227" t="s">
        <v>188</v>
      </c>
      <c r="E851" s="245"/>
      <c r="F851" s="247" t="s">
        <v>4092</v>
      </c>
      <c r="G851" s="245"/>
      <c r="H851" s="248">
        <v>94.599999999999994</v>
      </c>
      <c r="I851" s="249"/>
      <c r="J851" s="245"/>
      <c r="K851" s="245"/>
      <c r="L851" s="250"/>
      <c r="M851" s="251"/>
      <c r="N851" s="252"/>
      <c r="O851" s="252"/>
      <c r="P851" s="252"/>
      <c r="Q851" s="252"/>
      <c r="R851" s="252"/>
      <c r="S851" s="252"/>
      <c r="T851" s="253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4" t="s">
        <v>188</v>
      </c>
      <c r="AU851" s="254" t="s">
        <v>81</v>
      </c>
      <c r="AV851" s="14" t="s">
        <v>81</v>
      </c>
      <c r="AW851" s="14" t="s">
        <v>4</v>
      </c>
      <c r="AX851" s="14" t="s">
        <v>79</v>
      </c>
      <c r="AY851" s="254" t="s">
        <v>175</v>
      </c>
    </row>
    <row r="852" s="2" customFormat="1" ht="16.5" customHeight="1">
      <c r="A852" s="40"/>
      <c r="B852" s="41"/>
      <c r="C852" s="214" t="s">
        <v>986</v>
      </c>
      <c r="D852" s="214" t="s">
        <v>177</v>
      </c>
      <c r="E852" s="215" t="s">
        <v>4093</v>
      </c>
      <c r="F852" s="216" t="s">
        <v>4094</v>
      </c>
      <c r="G852" s="217" t="s">
        <v>248</v>
      </c>
      <c r="H852" s="218">
        <v>560</v>
      </c>
      <c r="I852" s="219"/>
      <c r="J852" s="220">
        <f>ROUND(I852*H852,2)</f>
        <v>0</v>
      </c>
      <c r="K852" s="216" t="s">
        <v>181</v>
      </c>
      <c r="L852" s="46"/>
      <c r="M852" s="221" t="s">
        <v>19</v>
      </c>
      <c r="N852" s="222" t="s">
        <v>42</v>
      </c>
      <c r="O852" s="86"/>
      <c r="P852" s="223">
        <f>O852*H852</f>
        <v>0</v>
      </c>
      <c r="Q852" s="223">
        <v>0</v>
      </c>
      <c r="R852" s="223">
        <f>Q852*H852</f>
        <v>0</v>
      </c>
      <c r="S852" s="223">
        <v>0.014999999999999999</v>
      </c>
      <c r="T852" s="224">
        <f>S852*H852</f>
        <v>8.4000000000000004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5" t="s">
        <v>315</v>
      </c>
      <c r="AT852" s="225" t="s">
        <v>177</v>
      </c>
      <c r="AU852" s="225" t="s">
        <v>81</v>
      </c>
      <c r="AY852" s="19" t="s">
        <v>175</v>
      </c>
      <c r="BE852" s="226">
        <f>IF(N852="základní",J852,0)</f>
        <v>0</v>
      </c>
      <c r="BF852" s="226">
        <f>IF(N852="snížená",J852,0)</f>
        <v>0</v>
      </c>
      <c r="BG852" s="226">
        <f>IF(N852="zákl. přenesená",J852,0)</f>
        <v>0</v>
      </c>
      <c r="BH852" s="226">
        <f>IF(N852="sníž. přenesená",J852,0)</f>
        <v>0</v>
      </c>
      <c r="BI852" s="226">
        <f>IF(N852="nulová",J852,0)</f>
        <v>0</v>
      </c>
      <c r="BJ852" s="19" t="s">
        <v>79</v>
      </c>
      <c r="BK852" s="226">
        <f>ROUND(I852*H852,2)</f>
        <v>0</v>
      </c>
      <c r="BL852" s="19" t="s">
        <v>315</v>
      </c>
      <c r="BM852" s="225" t="s">
        <v>4095</v>
      </c>
    </row>
    <row r="853" s="2" customFormat="1">
      <c r="A853" s="40"/>
      <c r="B853" s="41"/>
      <c r="C853" s="42"/>
      <c r="D853" s="227" t="s">
        <v>184</v>
      </c>
      <c r="E853" s="42"/>
      <c r="F853" s="228" t="s">
        <v>4096</v>
      </c>
      <c r="G853" s="42"/>
      <c r="H853" s="42"/>
      <c r="I853" s="229"/>
      <c r="J853" s="42"/>
      <c r="K853" s="42"/>
      <c r="L853" s="46"/>
      <c r="M853" s="230"/>
      <c r="N853" s="231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184</v>
      </c>
      <c r="AU853" s="19" t="s">
        <v>81</v>
      </c>
    </row>
    <row r="854" s="2" customFormat="1">
      <c r="A854" s="40"/>
      <c r="B854" s="41"/>
      <c r="C854" s="42"/>
      <c r="D854" s="232" t="s">
        <v>186</v>
      </c>
      <c r="E854" s="42"/>
      <c r="F854" s="233" t="s">
        <v>4097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186</v>
      </c>
      <c r="AU854" s="19" t="s">
        <v>81</v>
      </c>
    </row>
    <row r="855" s="14" customFormat="1">
      <c r="A855" s="14"/>
      <c r="B855" s="244"/>
      <c r="C855" s="245"/>
      <c r="D855" s="227" t="s">
        <v>188</v>
      </c>
      <c r="E855" s="246" t="s">
        <v>19</v>
      </c>
      <c r="F855" s="247" t="s">
        <v>3971</v>
      </c>
      <c r="G855" s="245"/>
      <c r="H855" s="248">
        <v>560</v>
      </c>
      <c r="I855" s="249"/>
      <c r="J855" s="245"/>
      <c r="K855" s="245"/>
      <c r="L855" s="250"/>
      <c r="M855" s="251"/>
      <c r="N855" s="252"/>
      <c r="O855" s="252"/>
      <c r="P855" s="252"/>
      <c r="Q855" s="252"/>
      <c r="R855" s="252"/>
      <c r="S855" s="252"/>
      <c r="T855" s="253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4" t="s">
        <v>188</v>
      </c>
      <c r="AU855" s="254" t="s">
        <v>81</v>
      </c>
      <c r="AV855" s="14" t="s">
        <v>81</v>
      </c>
      <c r="AW855" s="14" t="s">
        <v>33</v>
      </c>
      <c r="AX855" s="14" t="s">
        <v>79</v>
      </c>
      <c r="AY855" s="254" t="s">
        <v>175</v>
      </c>
    </row>
    <row r="856" s="2" customFormat="1" ht="16.5" customHeight="1">
      <c r="A856" s="40"/>
      <c r="B856" s="41"/>
      <c r="C856" s="214" t="s">
        <v>992</v>
      </c>
      <c r="D856" s="214" t="s">
        <v>177</v>
      </c>
      <c r="E856" s="215" t="s">
        <v>4098</v>
      </c>
      <c r="F856" s="216" t="s">
        <v>4099</v>
      </c>
      <c r="G856" s="217" t="s">
        <v>339</v>
      </c>
      <c r="H856" s="218">
        <v>704</v>
      </c>
      <c r="I856" s="219"/>
      <c r="J856" s="220">
        <f>ROUND(I856*H856,2)</f>
        <v>0</v>
      </c>
      <c r="K856" s="216" t="s">
        <v>181</v>
      </c>
      <c r="L856" s="46"/>
      <c r="M856" s="221" t="s">
        <v>19</v>
      </c>
      <c r="N856" s="222" t="s">
        <v>42</v>
      </c>
      <c r="O856" s="86"/>
      <c r="P856" s="223">
        <f>O856*H856</f>
        <v>0</v>
      </c>
      <c r="Q856" s="223">
        <v>0</v>
      </c>
      <c r="R856" s="223">
        <f>Q856*H856</f>
        <v>0</v>
      </c>
      <c r="S856" s="223">
        <v>0</v>
      </c>
      <c r="T856" s="224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5" t="s">
        <v>315</v>
      </c>
      <c r="AT856" s="225" t="s">
        <v>177</v>
      </c>
      <c r="AU856" s="225" t="s">
        <v>81</v>
      </c>
      <c r="AY856" s="19" t="s">
        <v>175</v>
      </c>
      <c r="BE856" s="226">
        <f>IF(N856="základní",J856,0)</f>
        <v>0</v>
      </c>
      <c r="BF856" s="226">
        <f>IF(N856="snížená",J856,0)</f>
        <v>0</v>
      </c>
      <c r="BG856" s="226">
        <f>IF(N856="zákl. přenesená",J856,0)</f>
        <v>0</v>
      </c>
      <c r="BH856" s="226">
        <f>IF(N856="sníž. přenesená",J856,0)</f>
        <v>0</v>
      </c>
      <c r="BI856" s="226">
        <f>IF(N856="nulová",J856,0)</f>
        <v>0</v>
      </c>
      <c r="BJ856" s="19" t="s">
        <v>79</v>
      </c>
      <c r="BK856" s="226">
        <f>ROUND(I856*H856,2)</f>
        <v>0</v>
      </c>
      <c r="BL856" s="19" t="s">
        <v>315</v>
      </c>
      <c r="BM856" s="225" t="s">
        <v>4100</v>
      </c>
    </row>
    <row r="857" s="2" customFormat="1">
      <c r="A857" s="40"/>
      <c r="B857" s="41"/>
      <c r="C857" s="42"/>
      <c r="D857" s="227" t="s">
        <v>184</v>
      </c>
      <c r="E857" s="42"/>
      <c r="F857" s="228" t="s">
        <v>4101</v>
      </c>
      <c r="G857" s="42"/>
      <c r="H857" s="42"/>
      <c r="I857" s="229"/>
      <c r="J857" s="42"/>
      <c r="K857" s="42"/>
      <c r="L857" s="46"/>
      <c r="M857" s="230"/>
      <c r="N857" s="231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184</v>
      </c>
      <c r="AU857" s="19" t="s">
        <v>81</v>
      </c>
    </row>
    <row r="858" s="2" customFormat="1">
      <c r="A858" s="40"/>
      <c r="B858" s="41"/>
      <c r="C858" s="42"/>
      <c r="D858" s="232" t="s">
        <v>186</v>
      </c>
      <c r="E858" s="42"/>
      <c r="F858" s="233" t="s">
        <v>4102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186</v>
      </c>
      <c r="AU858" s="19" t="s">
        <v>81</v>
      </c>
    </row>
    <row r="859" s="13" customFormat="1">
      <c r="A859" s="13"/>
      <c r="B859" s="234"/>
      <c r="C859" s="235"/>
      <c r="D859" s="227" t="s">
        <v>188</v>
      </c>
      <c r="E859" s="236" t="s">
        <v>19</v>
      </c>
      <c r="F859" s="237" t="s">
        <v>3977</v>
      </c>
      <c r="G859" s="235"/>
      <c r="H859" s="236" t="s">
        <v>19</v>
      </c>
      <c r="I859" s="238"/>
      <c r="J859" s="235"/>
      <c r="K859" s="235"/>
      <c r="L859" s="239"/>
      <c r="M859" s="240"/>
      <c r="N859" s="241"/>
      <c r="O859" s="241"/>
      <c r="P859" s="241"/>
      <c r="Q859" s="241"/>
      <c r="R859" s="241"/>
      <c r="S859" s="241"/>
      <c r="T859" s="242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3" t="s">
        <v>188</v>
      </c>
      <c r="AU859" s="243" t="s">
        <v>81</v>
      </c>
      <c r="AV859" s="13" t="s">
        <v>79</v>
      </c>
      <c r="AW859" s="13" t="s">
        <v>33</v>
      </c>
      <c r="AX859" s="13" t="s">
        <v>71</v>
      </c>
      <c r="AY859" s="243" t="s">
        <v>175</v>
      </c>
    </row>
    <row r="860" s="14" customFormat="1">
      <c r="A860" s="14"/>
      <c r="B860" s="244"/>
      <c r="C860" s="245"/>
      <c r="D860" s="227" t="s">
        <v>188</v>
      </c>
      <c r="E860" s="246" t="s">
        <v>19</v>
      </c>
      <c r="F860" s="247" t="s">
        <v>4103</v>
      </c>
      <c r="G860" s="245"/>
      <c r="H860" s="248">
        <v>704</v>
      </c>
      <c r="I860" s="249"/>
      <c r="J860" s="245"/>
      <c r="K860" s="245"/>
      <c r="L860" s="250"/>
      <c r="M860" s="251"/>
      <c r="N860" s="252"/>
      <c r="O860" s="252"/>
      <c r="P860" s="252"/>
      <c r="Q860" s="252"/>
      <c r="R860" s="252"/>
      <c r="S860" s="252"/>
      <c r="T860" s="253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4" t="s">
        <v>188</v>
      </c>
      <c r="AU860" s="254" t="s">
        <v>81</v>
      </c>
      <c r="AV860" s="14" t="s">
        <v>81</v>
      </c>
      <c r="AW860" s="14" t="s">
        <v>33</v>
      </c>
      <c r="AX860" s="14" t="s">
        <v>79</v>
      </c>
      <c r="AY860" s="254" t="s">
        <v>175</v>
      </c>
    </row>
    <row r="861" s="2" customFormat="1" ht="16.5" customHeight="1">
      <c r="A861" s="40"/>
      <c r="B861" s="41"/>
      <c r="C861" s="277" t="s">
        <v>998</v>
      </c>
      <c r="D861" s="277" t="s">
        <v>402</v>
      </c>
      <c r="E861" s="278" t="s">
        <v>4104</v>
      </c>
      <c r="F861" s="279" t="s">
        <v>4105</v>
      </c>
      <c r="G861" s="280" t="s">
        <v>339</v>
      </c>
      <c r="H861" s="281">
        <v>739.20000000000005</v>
      </c>
      <c r="I861" s="282"/>
      <c r="J861" s="283">
        <f>ROUND(I861*H861,2)</f>
        <v>0</v>
      </c>
      <c r="K861" s="279" t="s">
        <v>181</v>
      </c>
      <c r="L861" s="284"/>
      <c r="M861" s="285" t="s">
        <v>19</v>
      </c>
      <c r="N861" s="286" t="s">
        <v>42</v>
      </c>
      <c r="O861" s="86"/>
      <c r="P861" s="223">
        <f>O861*H861</f>
        <v>0</v>
      </c>
      <c r="Q861" s="223">
        <v>0.00017000000000000001</v>
      </c>
      <c r="R861" s="223">
        <f>Q861*H861</f>
        <v>0.12566400000000003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434</v>
      </c>
      <c r="AT861" s="225" t="s">
        <v>402</v>
      </c>
      <c r="AU861" s="225" t="s">
        <v>81</v>
      </c>
      <c r="AY861" s="19" t="s">
        <v>175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79</v>
      </c>
      <c r="BK861" s="226">
        <f>ROUND(I861*H861,2)</f>
        <v>0</v>
      </c>
      <c r="BL861" s="19" t="s">
        <v>315</v>
      </c>
      <c r="BM861" s="225" t="s">
        <v>4106</v>
      </c>
    </row>
    <row r="862" s="2" customFormat="1">
      <c r="A862" s="40"/>
      <c r="B862" s="41"/>
      <c r="C862" s="42"/>
      <c r="D862" s="227" t="s">
        <v>184</v>
      </c>
      <c r="E862" s="42"/>
      <c r="F862" s="228" t="s">
        <v>4105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184</v>
      </c>
      <c r="AU862" s="19" t="s">
        <v>81</v>
      </c>
    </row>
    <row r="863" s="14" customFormat="1">
      <c r="A863" s="14"/>
      <c r="B863" s="244"/>
      <c r="C863" s="245"/>
      <c r="D863" s="227" t="s">
        <v>188</v>
      </c>
      <c r="E863" s="246" t="s">
        <v>19</v>
      </c>
      <c r="F863" s="247" t="s">
        <v>4107</v>
      </c>
      <c r="G863" s="245"/>
      <c r="H863" s="248">
        <v>704</v>
      </c>
      <c r="I863" s="249"/>
      <c r="J863" s="245"/>
      <c r="K863" s="245"/>
      <c r="L863" s="250"/>
      <c r="M863" s="251"/>
      <c r="N863" s="252"/>
      <c r="O863" s="252"/>
      <c r="P863" s="252"/>
      <c r="Q863" s="252"/>
      <c r="R863" s="252"/>
      <c r="S863" s="252"/>
      <c r="T863" s="253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4" t="s">
        <v>188</v>
      </c>
      <c r="AU863" s="254" t="s">
        <v>81</v>
      </c>
      <c r="AV863" s="14" t="s">
        <v>81</v>
      </c>
      <c r="AW863" s="14" t="s">
        <v>33</v>
      </c>
      <c r="AX863" s="14" t="s">
        <v>79</v>
      </c>
      <c r="AY863" s="254" t="s">
        <v>175</v>
      </c>
    </row>
    <row r="864" s="14" customFormat="1">
      <c r="A864" s="14"/>
      <c r="B864" s="244"/>
      <c r="C864" s="245"/>
      <c r="D864" s="227" t="s">
        <v>188</v>
      </c>
      <c r="E864" s="245"/>
      <c r="F864" s="247" t="s">
        <v>4108</v>
      </c>
      <c r="G864" s="245"/>
      <c r="H864" s="248">
        <v>739.20000000000005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188</v>
      </c>
      <c r="AU864" s="254" t="s">
        <v>81</v>
      </c>
      <c r="AV864" s="14" t="s">
        <v>81</v>
      </c>
      <c r="AW864" s="14" t="s">
        <v>4</v>
      </c>
      <c r="AX864" s="14" t="s">
        <v>79</v>
      </c>
      <c r="AY864" s="254" t="s">
        <v>175</v>
      </c>
    </row>
    <row r="865" s="2" customFormat="1" ht="21.75" customHeight="1">
      <c r="A865" s="40"/>
      <c r="B865" s="41"/>
      <c r="C865" s="214" t="s">
        <v>1004</v>
      </c>
      <c r="D865" s="214" t="s">
        <v>177</v>
      </c>
      <c r="E865" s="215" t="s">
        <v>4109</v>
      </c>
      <c r="F865" s="216" t="s">
        <v>4110</v>
      </c>
      <c r="G865" s="217" t="s">
        <v>248</v>
      </c>
      <c r="H865" s="218">
        <v>86</v>
      </c>
      <c r="I865" s="219"/>
      <c r="J865" s="220">
        <f>ROUND(I865*H865,2)</f>
        <v>0</v>
      </c>
      <c r="K865" s="216" t="s">
        <v>181</v>
      </c>
      <c r="L865" s="46"/>
      <c r="M865" s="221" t="s">
        <v>19</v>
      </c>
      <c r="N865" s="222" t="s">
        <v>42</v>
      </c>
      <c r="O865" s="86"/>
      <c r="P865" s="223">
        <f>O865*H865</f>
        <v>0</v>
      </c>
      <c r="Q865" s="223">
        <v>0</v>
      </c>
      <c r="R865" s="223">
        <f>Q865*H865</f>
        <v>0</v>
      </c>
      <c r="S865" s="223">
        <v>0.014999999999999999</v>
      </c>
      <c r="T865" s="224">
        <f>S865*H865</f>
        <v>1.29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5" t="s">
        <v>315</v>
      </c>
      <c r="AT865" s="225" t="s">
        <v>177</v>
      </c>
      <c r="AU865" s="225" t="s">
        <v>81</v>
      </c>
      <c r="AY865" s="19" t="s">
        <v>175</v>
      </c>
      <c r="BE865" s="226">
        <f>IF(N865="základní",J865,0)</f>
        <v>0</v>
      </c>
      <c r="BF865" s="226">
        <f>IF(N865="snížená",J865,0)</f>
        <v>0</v>
      </c>
      <c r="BG865" s="226">
        <f>IF(N865="zákl. přenesená",J865,0)</f>
        <v>0</v>
      </c>
      <c r="BH865" s="226">
        <f>IF(N865="sníž. přenesená",J865,0)</f>
        <v>0</v>
      </c>
      <c r="BI865" s="226">
        <f>IF(N865="nulová",J865,0)</f>
        <v>0</v>
      </c>
      <c r="BJ865" s="19" t="s">
        <v>79</v>
      </c>
      <c r="BK865" s="226">
        <f>ROUND(I865*H865,2)</f>
        <v>0</v>
      </c>
      <c r="BL865" s="19" t="s">
        <v>315</v>
      </c>
      <c r="BM865" s="225" t="s">
        <v>4111</v>
      </c>
    </row>
    <row r="866" s="2" customFormat="1">
      <c r="A866" s="40"/>
      <c r="B866" s="41"/>
      <c r="C866" s="42"/>
      <c r="D866" s="227" t="s">
        <v>184</v>
      </c>
      <c r="E866" s="42"/>
      <c r="F866" s="228" t="s">
        <v>4112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184</v>
      </c>
      <c r="AU866" s="19" t="s">
        <v>81</v>
      </c>
    </row>
    <row r="867" s="2" customFormat="1">
      <c r="A867" s="40"/>
      <c r="B867" s="41"/>
      <c r="C867" s="42"/>
      <c r="D867" s="232" t="s">
        <v>186</v>
      </c>
      <c r="E867" s="42"/>
      <c r="F867" s="233" t="s">
        <v>4113</v>
      </c>
      <c r="G867" s="42"/>
      <c r="H867" s="42"/>
      <c r="I867" s="229"/>
      <c r="J867" s="42"/>
      <c r="K867" s="42"/>
      <c r="L867" s="46"/>
      <c r="M867" s="230"/>
      <c r="N867" s="231"/>
      <c r="O867" s="86"/>
      <c r="P867" s="86"/>
      <c r="Q867" s="86"/>
      <c r="R867" s="86"/>
      <c r="S867" s="86"/>
      <c r="T867" s="87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186</v>
      </c>
      <c r="AU867" s="19" t="s">
        <v>81</v>
      </c>
    </row>
    <row r="868" s="13" customFormat="1">
      <c r="A868" s="13"/>
      <c r="B868" s="234"/>
      <c r="C868" s="235"/>
      <c r="D868" s="227" t="s">
        <v>188</v>
      </c>
      <c r="E868" s="236" t="s">
        <v>19</v>
      </c>
      <c r="F868" s="237" t="s">
        <v>4114</v>
      </c>
      <c r="G868" s="235"/>
      <c r="H868" s="236" t="s">
        <v>19</v>
      </c>
      <c r="I868" s="238"/>
      <c r="J868" s="235"/>
      <c r="K868" s="235"/>
      <c r="L868" s="239"/>
      <c r="M868" s="240"/>
      <c r="N868" s="241"/>
      <c r="O868" s="241"/>
      <c r="P868" s="241"/>
      <c r="Q868" s="241"/>
      <c r="R868" s="241"/>
      <c r="S868" s="241"/>
      <c r="T868" s="242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3" t="s">
        <v>188</v>
      </c>
      <c r="AU868" s="243" t="s">
        <v>81</v>
      </c>
      <c r="AV868" s="13" t="s">
        <v>79</v>
      </c>
      <c r="AW868" s="13" t="s">
        <v>33</v>
      </c>
      <c r="AX868" s="13" t="s">
        <v>71</v>
      </c>
      <c r="AY868" s="243" t="s">
        <v>175</v>
      </c>
    </row>
    <row r="869" s="14" customFormat="1">
      <c r="A869" s="14"/>
      <c r="B869" s="244"/>
      <c r="C869" s="245"/>
      <c r="D869" s="227" t="s">
        <v>188</v>
      </c>
      <c r="E869" s="246" t="s">
        <v>19</v>
      </c>
      <c r="F869" s="247" t="s">
        <v>4115</v>
      </c>
      <c r="G869" s="245"/>
      <c r="H869" s="248">
        <v>70</v>
      </c>
      <c r="I869" s="249"/>
      <c r="J869" s="245"/>
      <c r="K869" s="245"/>
      <c r="L869" s="250"/>
      <c r="M869" s="251"/>
      <c r="N869" s="252"/>
      <c r="O869" s="252"/>
      <c r="P869" s="252"/>
      <c r="Q869" s="252"/>
      <c r="R869" s="252"/>
      <c r="S869" s="252"/>
      <c r="T869" s="253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4" t="s">
        <v>188</v>
      </c>
      <c r="AU869" s="254" t="s">
        <v>81</v>
      </c>
      <c r="AV869" s="14" t="s">
        <v>81</v>
      </c>
      <c r="AW869" s="14" t="s">
        <v>33</v>
      </c>
      <c r="AX869" s="14" t="s">
        <v>71</v>
      </c>
      <c r="AY869" s="254" t="s">
        <v>175</v>
      </c>
    </row>
    <row r="870" s="14" customFormat="1">
      <c r="A870" s="14"/>
      <c r="B870" s="244"/>
      <c r="C870" s="245"/>
      <c r="D870" s="227" t="s">
        <v>188</v>
      </c>
      <c r="E870" s="246" t="s">
        <v>19</v>
      </c>
      <c r="F870" s="247" t="s">
        <v>4116</v>
      </c>
      <c r="G870" s="245"/>
      <c r="H870" s="248">
        <v>16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188</v>
      </c>
      <c r="AU870" s="254" t="s">
        <v>81</v>
      </c>
      <c r="AV870" s="14" t="s">
        <v>81</v>
      </c>
      <c r="AW870" s="14" t="s">
        <v>33</v>
      </c>
      <c r="AX870" s="14" t="s">
        <v>71</v>
      </c>
      <c r="AY870" s="254" t="s">
        <v>175</v>
      </c>
    </row>
    <row r="871" s="15" customFormat="1">
      <c r="A871" s="15"/>
      <c r="B871" s="255"/>
      <c r="C871" s="256"/>
      <c r="D871" s="227" t="s">
        <v>188</v>
      </c>
      <c r="E871" s="257" t="s">
        <v>19</v>
      </c>
      <c r="F871" s="258" t="s">
        <v>206</v>
      </c>
      <c r="G871" s="256"/>
      <c r="H871" s="259">
        <v>86</v>
      </c>
      <c r="I871" s="260"/>
      <c r="J871" s="256"/>
      <c r="K871" s="256"/>
      <c r="L871" s="261"/>
      <c r="M871" s="262"/>
      <c r="N871" s="263"/>
      <c r="O871" s="263"/>
      <c r="P871" s="263"/>
      <c r="Q871" s="263"/>
      <c r="R871" s="263"/>
      <c r="S871" s="263"/>
      <c r="T871" s="264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5" t="s">
        <v>188</v>
      </c>
      <c r="AU871" s="265" t="s">
        <v>81</v>
      </c>
      <c r="AV871" s="15" t="s">
        <v>182</v>
      </c>
      <c r="AW871" s="15" t="s">
        <v>33</v>
      </c>
      <c r="AX871" s="15" t="s">
        <v>79</v>
      </c>
      <c r="AY871" s="265" t="s">
        <v>175</v>
      </c>
    </row>
    <row r="872" s="2" customFormat="1" ht="24.15" customHeight="1">
      <c r="A872" s="40"/>
      <c r="B872" s="41"/>
      <c r="C872" s="214" t="s">
        <v>1009</v>
      </c>
      <c r="D872" s="214" t="s">
        <v>177</v>
      </c>
      <c r="E872" s="215" t="s">
        <v>4117</v>
      </c>
      <c r="F872" s="216" t="s">
        <v>4118</v>
      </c>
      <c r="G872" s="217" t="s">
        <v>180</v>
      </c>
      <c r="H872" s="218">
        <v>18.52</v>
      </c>
      <c r="I872" s="219"/>
      <c r="J872" s="220">
        <f>ROUND(I872*H872,2)</f>
        <v>0</v>
      </c>
      <c r="K872" s="216" t="s">
        <v>181</v>
      </c>
      <c r="L872" s="46"/>
      <c r="M872" s="221" t="s">
        <v>19</v>
      </c>
      <c r="N872" s="222" t="s">
        <v>42</v>
      </c>
      <c r="O872" s="86"/>
      <c r="P872" s="223">
        <f>O872*H872</f>
        <v>0</v>
      </c>
      <c r="Q872" s="223">
        <v>0.023369999999999998</v>
      </c>
      <c r="R872" s="223">
        <f>Q872*H872</f>
        <v>0.43281239999999999</v>
      </c>
      <c r="S872" s="223">
        <v>0</v>
      </c>
      <c r="T872" s="224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25" t="s">
        <v>315</v>
      </c>
      <c r="AT872" s="225" t="s">
        <v>177</v>
      </c>
      <c r="AU872" s="225" t="s">
        <v>81</v>
      </c>
      <c r="AY872" s="19" t="s">
        <v>175</v>
      </c>
      <c r="BE872" s="226">
        <f>IF(N872="základní",J872,0)</f>
        <v>0</v>
      </c>
      <c r="BF872" s="226">
        <f>IF(N872="snížená",J872,0)</f>
        <v>0</v>
      </c>
      <c r="BG872" s="226">
        <f>IF(N872="zákl. přenesená",J872,0)</f>
        <v>0</v>
      </c>
      <c r="BH872" s="226">
        <f>IF(N872="sníž. přenesená",J872,0)</f>
        <v>0</v>
      </c>
      <c r="BI872" s="226">
        <f>IF(N872="nulová",J872,0)</f>
        <v>0</v>
      </c>
      <c r="BJ872" s="19" t="s">
        <v>79</v>
      </c>
      <c r="BK872" s="226">
        <f>ROUND(I872*H872,2)</f>
        <v>0</v>
      </c>
      <c r="BL872" s="19" t="s">
        <v>315</v>
      </c>
      <c r="BM872" s="225" t="s">
        <v>4119</v>
      </c>
    </row>
    <row r="873" s="2" customFormat="1">
      <c r="A873" s="40"/>
      <c r="B873" s="41"/>
      <c r="C873" s="42"/>
      <c r="D873" s="227" t="s">
        <v>184</v>
      </c>
      <c r="E873" s="42"/>
      <c r="F873" s="228" t="s">
        <v>4120</v>
      </c>
      <c r="G873" s="42"/>
      <c r="H873" s="42"/>
      <c r="I873" s="229"/>
      <c r="J873" s="42"/>
      <c r="K873" s="42"/>
      <c r="L873" s="46"/>
      <c r="M873" s="230"/>
      <c r="N873" s="231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184</v>
      </c>
      <c r="AU873" s="19" t="s">
        <v>81</v>
      </c>
    </row>
    <row r="874" s="2" customFormat="1">
      <c r="A874" s="40"/>
      <c r="B874" s="41"/>
      <c r="C874" s="42"/>
      <c r="D874" s="232" t="s">
        <v>186</v>
      </c>
      <c r="E874" s="42"/>
      <c r="F874" s="233" t="s">
        <v>4121</v>
      </c>
      <c r="G874" s="42"/>
      <c r="H874" s="42"/>
      <c r="I874" s="229"/>
      <c r="J874" s="42"/>
      <c r="K874" s="42"/>
      <c r="L874" s="46"/>
      <c r="M874" s="230"/>
      <c r="N874" s="231"/>
      <c r="O874" s="86"/>
      <c r="P874" s="86"/>
      <c r="Q874" s="86"/>
      <c r="R874" s="86"/>
      <c r="S874" s="86"/>
      <c r="T874" s="87"/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T874" s="19" t="s">
        <v>186</v>
      </c>
      <c r="AU874" s="19" t="s">
        <v>81</v>
      </c>
    </row>
    <row r="875" s="13" customFormat="1">
      <c r="A875" s="13"/>
      <c r="B875" s="234"/>
      <c r="C875" s="235"/>
      <c r="D875" s="227" t="s">
        <v>188</v>
      </c>
      <c r="E875" s="236" t="s">
        <v>19</v>
      </c>
      <c r="F875" s="237" t="s">
        <v>4072</v>
      </c>
      <c r="G875" s="235"/>
      <c r="H875" s="236" t="s">
        <v>19</v>
      </c>
      <c r="I875" s="238"/>
      <c r="J875" s="235"/>
      <c r="K875" s="235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188</v>
      </c>
      <c r="AU875" s="243" t="s">
        <v>81</v>
      </c>
      <c r="AV875" s="13" t="s">
        <v>79</v>
      </c>
      <c r="AW875" s="13" t="s">
        <v>33</v>
      </c>
      <c r="AX875" s="13" t="s">
        <v>71</v>
      </c>
      <c r="AY875" s="243" t="s">
        <v>175</v>
      </c>
    </row>
    <row r="876" s="13" customFormat="1">
      <c r="A876" s="13"/>
      <c r="B876" s="234"/>
      <c r="C876" s="235"/>
      <c r="D876" s="227" t="s">
        <v>188</v>
      </c>
      <c r="E876" s="236" t="s">
        <v>19</v>
      </c>
      <c r="F876" s="237" t="s">
        <v>4085</v>
      </c>
      <c r="G876" s="235"/>
      <c r="H876" s="236" t="s">
        <v>19</v>
      </c>
      <c r="I876" s="238"/>
      <c r="J876" s="235"/>
      <c r="K876" s="235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188</v>
      </c>
      <c r="AU876" s="243" t="s">
        <v>81</v>
      </c>
      <c r="AV876" s="13" t="s">
        <v>79</v>
      </c>
      <c r="AW876" s="13" t="s">
        <v>33</v>
      </c>
      <c r="AX876" s="13" t="s">
        <v>71</v>
      </c>
      <c r="AY876" s="243" t="s">
        <v>175</v>
      </c>
    </row>
    <row r="877" s="14" customFormat="1">
      <c r="A877" s="14"/>
      <c r="B877" s="244"/>
      <c r="C877" s="245"/>
      <c r="D877" s="227" t="s">
        <v>188</v>
      </c>
      <c r="E877" s="246" t="s">
        <v>19</v>
      </c>
      <c r="F877" s="247" t="s">
        <v>4122</v>
      </c>
      <c r="G877" s="245"/>
      <c r="H877" s="248">
        <v>1.3999999999999999</v>
      </c>
      <c r="I877" s="249"/>
      <c r="J877" s="245"/>
      <c r="K877" s="245"/>
      <c r="L877" s="250"/>
      <c r="M877" s="251"/>
      <c r="N877" s="252"/>
      <c r="O877" s="252"/>
      <c r="P877" s="252"/>
      <c r="Q877" s="252"/>
      <c r="R877" s="252"/>
      <c r="S877" s="252"/>
      <c r="T877" s="253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4" t="s">
        <v>188</v>
      </c>
      <c r="AU877" s="254" t="s">
        <v>81</v>
      </c>
      <c r="AV877" s="14" t="s">
        <v>81</v>
      </c>
      <c r="AW877" s="14" t="s">
        <v>33</v>
      </c>
      <c r="AX877" s="14" t="s">
        <v>71</v>
      </c>
      <c r="AY877" s="254" t="s">
        <v>175</v>
      </c>
    </row>
    <row r="878" s="14" customFormat="1">
      <c r="A878" s="14"/>
      <c r="B878" s="244"/>
      <c r="C878" s="245"/>
      <c r="D878" s="227" t="s">
        <v>188</v>
      </c>
      <c r="E878" s="246" t="s">
        <v>19</v>
      </c>
      <c r="F878" s="247" t="s">
        <v>4123</v>
      </c>
      <c r="G878" s="245"/>
      <c r="H878" s="248">
        <v>0.32000000000000001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188</v>
      </c>
      <c r="AU878" s="254" t="s">
        <v>81</v>
      </c>
      <c r="AV878" s="14" t="s">
        <v>81</v>
      </c>
      <c r="AW878" s="14" t="s">
        <v>33</v>
      </c>
      <c r="AX878" s="14" t="s">
        <v>71</v>
      </c>
      <c r="AY878" s="254" t="s">
        <v>175</v>
      </c>
    </row>
    <row r="879" s="14" customFormat="1">
      <c r="A879" s="14"/>
      <c r="B879" s="244"/>
      <c r="C879" s="245"/>
      <c r="D879" s="227" t="s">
        <v>188</v>
      </c>
      <c r="E879" s="246" t="s">
        <v>19</v>
      </c>
      <c r="F879" s="247" t="s">
        <v>4124</v>
      </c>
      <c r="G879" s="245"/>
      <c r="H879" s="248">
        <v>16.800000000000001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188</v>
      </c>
      <c r="AU879" s="254" t="s">
        <v>81</v>
      </c>
      <c r="AV879" s="14" t="s">
        <v>81</v>
      </c>
      <c r="AW879" s="14" t="s">
        <v>33</v>
      </c>
      <c r="AX879" s="14" t="s">
        <v>71</v>
      </c>
      <c r="AY879" s="254" t="s">
        <v>175</v>
      </c>
    </row>
    <row r="880" s="15" customFormat="1">
      <c r="A880" s="15"/>
      <c r="B880" s="255"/>
      <c r="C880" s="256"/>
      <c r="D880" s="227" t="s">
        <v>188</v>
      </c>
      <c r="E880" s="257" t="s">
        <v>19</v>
      </c>
      <c r="F880" s="258" t="s">
        <v>206</v>
      </c>
      <c r="G880" s="256"/>
      <c r="H880" s="259">
        <v>18.52</v>
      </c>
      <c r="I880" s="260"/>
      <c r="J880" s="256"/>
      <c r="K880" s="256"/>
      <c r="L880" s="261"/>
      <c r="M880" s="262"/>
      <c r="N880" s="263"/>
      <c r="O880" s="263"/>
      <c r="P880" s="263"/>
      <c r="Q880" s="263"/>
      <c r="R880" s="263"/>
      <c r="S880" s="263"/>
      <c r="T880" s="264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5" t="s">
        <v>188</v>
      </c>
      <c r="AU880" s="265" t="s">
        <v>81</v>
      </c>
      <c r="AV880" s="15" t="s">
        <v>182</v>
      </c>
      <c r="AW880" s="15" t="s">
        <v>33</v>
      </c>
      <c r="AX880" s="15" t="s">
        <v>79</v>
      </c>
      <c r="AY880" s="265" t="s">
        <v>175</v>
      </c>
    </row>
    <row r="881" s="2" customFormat="1" ht="16.5" customHeight="1">
      <c r="A881" s="40"/>
      <c r="B881" s="41"/>
      <c r="C881" s="214" t="s">
        <v>1016</v>
      </c>
      <c r="D881" s="214" t="s">
        <v>177</v>
      </c>
      <c r="E881" s="215" t="s">
        <v>4125</v>
      </c>
      <c r="F881" s="216" t="s">
        <v>4126</v>
      </c>
      <c r="G881" s="217" t="s">
        <v>339</v>
      </c>
      <c r="H881" s="218">
        <v>134</v>
      </c>
      <c r="I881" s="219"/>
      <c r="J881" s="220">
        <f>ROUND(I881*H881,2)</f>
        <v>0</v>
      </c>
      <c r="K881" s="216" t="s">
        <v>181</v>
      </c>
      <c r="L881" s="46"/>
      <c r="M881" s="221" t="s">
        <v>19</v>
      </c>
      <c r="N881" s="222" t="s">
        <v>42</v>
      </c>
      <c r="O881" s="86"/>
      <c r="P881" s="223">
        <f>O881*H881</f>
        <v>0</v>
      </c>
      <c r="Q881" s="223">
        <v>1.0000000000000001E-05</v>
      </c>
      <c r="R881" s="223">
        <f>Q881*H881</f>
        <v>0.0013400000000000001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315</v>
      </c>
      <c r="AT881" s="225" t="s">
        <v>177</v>
      </c>
      <c r="AU881" s="225" t="s">
        <v>81</v>
      </c>
      <c r="AY881" s="19" t="s">
        <v>175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79</v>
      </c>
      <c r="BK881" s="226">
        <f>ROUND(I881*H881,2)</f>
        <v>0</v>
      </c>
      <c r="BL881" s="19" t="s">
        <v>315</v>
      </c>
      <c r="BM881" s="225" t="s">
        <v>4127</v>
      </c>
    </row>
    <row r="882" s="2" customFormat="1">
      <c r="A882" s="40"/>
      <c r="B882" s="41"/>
      <c r="C882" s="42"/>
      <c r="D882" s="227" t="s">
        <v>184</v>
      </c>
      <c r="E882" s="42"/>
      <c r="F882" s="228" t="s">
        <v>4128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184</v>
      </c>
      <c r="AU882" s="19" t="s">
        <v>81</v>
      </c>
    </row>
    <row r="883" s="2" customFormat="1">
      <c r="A883" s="40"/>
      <c r="B883" s="41"/>
      <c r="C883" s="42"/>
      <c r="D883" s="232" t="s">
        <v>186</v>
      </c>
      <c r="E883" s="42"/>
      <c r="F883" s="233" t="s">
        <v>4129</v>
      </c>
      <c r="G883" s="42"/>
      <c r="H883" s="42"/>
      <c r="I883" s="229"/>
      <c r="J883" s="42"/>
      <c r="K883" s="42"/>
      <c r="L883" s="46"/>
      <c r="M883" s="230"/>
      <c r="N883" s="231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186</v>
      </c>
      <c r="AU883" s="19" t="s">
        <v>81</v>
      </c>
    </row>
    <row r="884" s="13" customFormat="1">
      <c r="A884" s="13"/>
      <c r="B884" s="234"/>
      <c r="C884" s="235"/>
      <c r="D884" s="227" t="s">
        <v>188</v>
      </c>
      <c r="E884" s="236" t="s">
        <v>19</v>
      </c>
      <c r="F884" s="237" t="s">
        <v>4072</v>
      </c>
      <c r="G884" s="235"/>
      <c r="H884" s="236" t="s">
        <v>19</v>
      </c>
      <c r="I884" s="238"/>
      <c r="J884" s="235"/>
      <c r="K884" s="235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188</v>
      </c>
      <c r="AU884" s="243" t="s">
        <v>81</v>
      </c>
      <c r="AV884" s="13" t="s">
        <v>79</v>
      </c>
      <c r="AW884" s="13" t="s">
        <v>33</v>
      </c>
      <c r="AX884" s="13" t="s">
        <v>71</v>
      </c>
      <c r="AY884" s="243" t="s">
        <v>175</v>
      </c>
    </row>
    <row r="885" s="13" customFormat="1">
      <c r="A885" s="13"/>
      <c r="B885" s="234"/>
      <c r="C885" s="235"/>
      <c r="D885" s="227" t="s">
        <v>188</v>
      </c>
      <c r="E885" s="236" t="s">
        <v>19</v>
      </c>
      <c r="F885" s="237" t="s">
        <v>4085</v>
      </c>
      <c r="G885" s="235"/>
      <c r="H885" s="236" t="s">
        <v>19</v>
      </c>
      <c r="I885" s="238"/>
      <c r="J885" s="235"/>
      <c r="K885" s="235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188</v>
      </c>
      <c r="AU885" s="243" t="s">
        <v>81</v>
      </c>
      <c r="AV885" s="13" t="s">
        <v>79</v>
      </c>
      <c r="AW885" s="13" t="s">
        <v>33</v>
      </c>
      <c r="AX885" s="13" t="s">
        <v>71</v>
      </c>
      <c r="AY885" s="243" t="s">
        <v>175</v>
      </c>
    </row>
    <row r="886" s="14" customFormat="1">
      <c r="A886" s="14"/>
      <c r="B886" s="244"/>
      <c r="C886" s="245"/>
      <c r="D886" s="227" t="s">
        <v>188</v>
      </c>
      <c r="E886" s="246" t="s">
        <v>19</v>
      </c>
      <c r="F886" s="247" t="s">
        <v>4086</v>
      </c>
      <c r="G886" s="245"/>
      <c r="H886" s="248">
        <v>70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188</v>
      </c>
      <c r="AU886" s="254" t="s">
        <v>81</v>
      </c>
      <c r="AV886" s="14" t="s">
        <v>81</v>
      </c>
      <c r="AW886" s="14" t="s">
        <v>33</v>
      </c>
      <c r="AX886" s="14" t="s">
        <v>71</v>
      </c>
      <c r="AY886" s="254" t="s">
        <v>175</v>
      </c>
    </row>
    <row r="887" s="14" customFormat="1">
      <c r="A887" s="14"/>
      <c r="B887" s="244"/>
      <c r="C887" s="245"/>
      <c r="D887" s="227" t="s">
        <v>188</v>
      </c>
      <c r="E887" s="246" t="s">
        <v>19</v>
      </c>
      <c r="F887" s="247" t="s">
        <v>4130</v>
      </c>
      <c r="G887" s="245"/>
      <c r="H887" s="248">
        <v>64</v>
      </c>
      <c r="I887" s="249"/>
      <c r="J887" s="245"/>
      <c r="K887" s="245"/>
      <c r="L887" s="250"/>
      <c r="M887" s="251"/>
      <c r="N887" s="252"/>
      <c r="O887" s="252"/>
      <c r="P887" s="252"/>
      <c r="Q887" s="252"/>
      <c r="R887" s="252"/>
      <c r="S887" s="252"/>
      <c r="T887" s="253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4" t="s">
        <v>188</v>
      </c>
      <c r="AU887" s="254" t="s">
        <v>81</v>
      </c>
      <c r="AV887" s="14" t="s">
        <v>81</v>
      </c>
      <c r="AW887" s="14" t="s">
        <v>33</v>
      </c>
      <c r="AX887" s="14" t="s">
        <v>71</v>
      </c>
      <c r="AY887" s="254" t="s">
        <v>175</v>
      </c>
    </row>
    <row r="888" s="15" customFormat="1">
      <c r="A888" s="15"/>
      <c r="B888" s="255"/>
      <c r="C888" s="256"/>
      <c r="D888" s="227" t="s">
        <v>188</v>
      </c>
      <c r="E888" s="257" t="s">
        <v>19</v>
      </c>
      <c r="F888" s="258" t="s">
        <v>206</v>
      </c>
      <c r="G888" s="256"/>
      <c r="H888" s="259">
        <v>134</v>
      </c>
      <c r="I888" s="260"/>
      <c r="J888" s="256"/>
      <c r="K888" s="256"/>
      <c r="L888" s="261"/>
      <c r="M888" s="262"/>
      <c r="N888" s="263"/>
      <c r="O888" s="263"/>
      <c r="P888" s="263"/>
      <c r="Q888" s="263"/>
      <c r="R888" s="263"/>
      <c r="S888" s="263"/>
      <c r="T888" s="264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65" t="s">
        <v>188</v>
      </c>
      <c r="AU888" s="265" t="s">
        <v>81</v>
      </c>
      <c r="AV888" s="15" t="s">
        <v>182</v>
      </c>
      <c r="AW888" s="15" t="s">
        <v>33</v>
      </c>
      <c r="AX888" s="15" t="s">
        <v>79</v>
      </c>
      <c r="AY888" s="265" t="s">
        <v>175</v>
      </c>
    </row>
    <row r="889" s="2" customFormat="1" ht="16.5" customHeight="1">
      <c r="A889" s="40"/>
      <c r="B889" s="41"/>
      <c r="C889" s="277" t="s">
        <v>1022</v>
      </c>
      <c r="D889" s="277" t="s">
        <v>402</v>
      </c>
      <c r="E889" s="278" t="s">
        <v>4131</v>
      </c>
      <c r="F889" s="279" t="s">
        <v>4132</v>
      </c>
      <c r="G889" s="280" t="s">
        <v>180</v>
      </c>
      <c r="H889" s="281">
        <v>0.21099999999999999</v>
      </c>
      <c r="I889" s="282"/>
      <c r="J889" s="283">
        <f>ROUND(I889*H889,2)</f>
        <v>0</v>
      </c>
      <c r="K889" s="279" t="s">
        <v>181</v>
      </c>
      <c r="L889" s="284"/>
      <c r="M889" s="285" t="s">
        <v>19</v>
      </c>
      <c r="N889" s="286" t="s">
        <v>42</v>
      </c>
      <c r="O889" s="86"/>
      <c r="P889" s="223">
        <f>O889*H889</f>
        <v>0</v>
      </c>
      <c r="Q889" s="223">
        <v>0.55000000000000004</v>
      </c>
      <c r="R889" s="223">
        <f>Q889*H889</f>
        <v>0.11605</v>
      </c>
      <c r="S889" s="223">
        <v>0</v>
      </c>
      <c r="T889" s="224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25" t="s">
        <v>434</v>
      </c>
      <c r="AT889" s="225" t="s">
        <v>402</v>
      </c>
      <c r="AU889" s="225" t="s">
        <v>81</v>
      </c>
      <c r="AY889" s="19" t="s">
        <v>175</v>
      </c>
      <c r="BE889" s="226">
        <f>IF(N889="základní",J889,0)</f>
        <v>0</v>
      </c>
      <c r="BF889" s="226">
        <f>IF(N889="snížená",J889,0)</f>
        <v>0</v>
      </c>
      <c r="BG889" s="226">
        <f>IF(N889="zákl. přenesená",J889,0)</f>
        <v>0</v>
      </c>
      <c r="BH889" s="226">
        <f>IF(N889="sníž. přenesená",J889,0)</f>
        <v>0</v>
      </c>
      <c r="BI889" s="226">
        <f>IF(N889="nulová",J889,0)</f>
        <v>0</v>
      </c>
      <c r="BJ889" s="19" t="s">
        <v>79</v>
      </c>
      <c r="BK889" s="226">
        <f>ROUND(I889*H889,2)</f>
        <v>0</v>
      </c>
      <c r="BL889" s="19" t="s">
        <v>315</v>
      </c>
      <c r="BM889" s="225" t="s">
        <v>4133</v>
      </c>
    </row>
    <row r="890" s="2" customFormat="1">
      <c r="A890" s="40"/>
      <c r="B890" s="41"/>
      <c r="C890" s="42"/>
      <c r="D890" s="227" t="s">
        <v>184</v>
      </c>
      <c r="E890" s="42"/>
      <c r="F890" s="228" t="s">
        <v>4132</v>
      </c>
      <c r="G890" s="42"/>
      <c r="H890" s="42"/>
      <c r="I890" s="229"/>
      <c r="J890" s="42"/>
      <c r="K890" s="42"/>
      <c r="L890" s="46"/>
      <c r="M890" s="230"/>
      <c r="N890" s="231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184</v>
      </c>
      <c r="AU890" s="19" t="s">
        <v>81</v>
      </c>
    </row>
    <row r="891" s="13" customFormat="1">
      <c r="A891" s="13"/>
      <c r="B891" s="234"/>
      <c r="C891" s="235"/>
      <c r="D891" s="227" t="s">
        <v>188</v>
      </c>
      <c r="E891" s="236" t="s">
        <v>19</v>
      </c>
      <c r="F891" s="237" t="s">
        <v>1102</v>
      </c>
      <c r="G891" s="235"/>
      <c r="H891" s="236" t="s">
        <v>19</v>
      </c>
      <c r="I891" s="238"/>
      <c r="J891" s="235"/>
      <c r="K891" s="235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188</v>
      </c>
      <c r="AU891" s="243" t="s">
        <v>81</v>
      </c>
      <c r="AV891" s="13" t="s">
        <v>79</v>
      </c>
      <c r="AW891" s="13" t="s">
        <v>33</v>
      </c>
      <c r="AX891" s="13" t="s">
        <v>71</v>
      </c>
      <c r="AY891" s="243" t="s">
        <v>175</v>
      </c>
    </row>
    <row r="892" s="13" customFormat="1">
      <c r="A892" s="13"/>
      <c r="B892" s="234"/>
      <c r="C892" s="235"/>
      <c r="D892" s="227" t="s">
        <v>188</v>
      </c>
      <c r="E892" s="236" t="s">
        <v>19</v>
      </c>
      <c r="F892" s="237" t="s">
        <v>4134</v>
      </c>
      <c r="G892" s="235"/>
      <c r="H892" s="236" t="s">
        <v>19</v>
      </c>
      <c r="I892" s="238"/>
      <c r="J892" s="235"/>
      <c r="K892" s="235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188</v>
      </c>
      <c r="AU892" s="243" t="s">
        <v>81</v>
      </c>
      <c r="AV892" s="13" t="s">
        <v>79</v>
      </c>
      <c r="AW892" s="13" t="s">
        <v>33</v>
      </c>
      <c r="AX892" s="13" t="s">
        <v>71</v>
      </c>
      <c r="AY892" s="243" t="s">
        <v>175</v>
      </c>
    </row>
    <row r="893" s="14" customFormat="1">
      <c r="A893" s="14"/>
      <c r="B893" s="244"/>
      <c r="C893" s="245"/>
      <c r="D893" s="227" t="s">
        <v>188</v>
      </c>
      <c r="E893" s="246" t="s">
        <v>19</v>
      </c>
      <c r="F893" s="247" t="s">
        <v>4135</v>
      </c>
      <c r="G893" s="245"/>
      <c r="H893" s="248">
        <v>0.20100000000000001</v>
      </c>
      <c r="I893" s="249"/>
      <c r="J893" s="245"/>
      <c r="K893" s="245"/>
      <c r="L893" s="250"/>
      <c r="M893" s="251"/>
      <c r="N893" s="252"/>
      <c r="O893" s="252"/>
      <c r="P893" s="252"/>
      <c r="Q893" s="252"/>
      <c r="R893" s="252"/>
      <c r="S893" s="252"/>
      <c r="T893" s="253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4" t="s">
        <v>188</v>
      </c>
      <c r="AU893" s="254" t="s">
        <v>81</v>
      </c>
      <c r="AV893" s="14" t="s">
        <v>81</v>
      </c>
      <c r="AW893" s="14" t="s">
        <v>33</v>
      </c>
      <c r="AX893" s="14" t="s">
        <v>79</v>
      </c>
      <c r="AY893" s="254" t="s">
        <v>175</v>
      </c>
    </row>
    <row r="894" s="14" customFormat="1">
      <c r="A894" s="14"/>
      <c r="B894" s="244"/>
      <c r="C894" s="245"/>
      <c r="D894" s="227" t="s">
        <v>188</v>
      </c>
      <c r="E894" s="245"/>
      <c r="F894" s="247" t="s">
        <v>4136</v>
      </c>
      <c r="G894" s="245"/>
      <c r="H894" s="248">
        <v>0.21099999999999999</v>
      </c>
      <c r="I894" s="249"/>
      <c r="J894" s="245"/>
      <c r="K894" s="245"/>
      <c r="L894" s="250"/>
      <c r="M894" s="251"/>
      <c r="N894" s="252"/>
      <c r="O894" s="252"/>
      <c r="P894" s="252"/>
      <c r="Q894" s="252"/>
      <c r="R894" s="252"/>
      <c r="S894" s="252"/>
      <c r="T894" s="253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4" t="s">
        <v>188</v>
      </c>
      <c r="AU894" s="254" t="s">
        <v>81</v>
      </c>
      <c r="AV894" s="14" t="s">
        <v>81</v>
      </c>
      <c r="AW894" s="14" t="s">
        <v>4</v>
      </c>
      <c r="AX894" s="14" t="s">
        <v>79</v>
      </c>
      <c r="AY894" s="254" t="s">
        <v>175</v>
      </c>
    </row>
    <row r="895" s="2" customFormat="1" ht="24.15" customHeight="1">
      <c r="A895" s="40"/>
      <c r="B895" s="41"/>
      <c r="C895" s="214" t="s">
        <v>1029</v>
      </c>
      <c r="D895" s="214" t="s">
        <v>177</v>
      </c>
      <c r="E895" s="215" t="s">
        <v>1241</v>
      </c>
      <c r="F895" s="216" t="s">
        <v>1242</v>
      </c>
      <c r="G895" s="217" t="s">
        <v>1032</v>
      </c>
      <c r="H895" s="287"/>
      <c r="I895" s="219"/>
      <c r="J895" s="220">
        <f>ROUND(I895*H895,2)</f>
        <v>0</v>
      </c>
      <c r="K895" s="216" t="s">
        <v>181</v>
      </c>
      <c r="L895" s="46"/>
      <c r="M895" s="221" t="s">
        <v>19</v>
      </c>
      <c r="N895" s="222" t="s">
        <v>42</v>
      </c>
      <c r="O895" s="86"/>
      <c r="P895" s="223">
        <f>O895*H895</f>
        <v>0</v>
      </c>
      <c r="Q895" s="223">
        <v>0</v>
      </c>
      <c r="R895" s="223">
        <f>Q895*H895</f>
        <v>0</v>
      </c>
      <c r="S895" s="223">
        <v>0</v>
      </c>
      <c r="T895" s="224">
        <f>S895*H895</f>
        <v>0</v>
      </c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R895" s="225" t="s">
        <v>315</v>
      </c>
      <c r="AT895" s="225" t="s">
        <v>177</v>
      </c>
      <c r="AU895" s="225" t="s">
        <v>81</v>
      </c>
      <c r="AY895" s="19" t="s">
        <v>175</v>
      </c>
      <c r="BE895" s="226">
        <f>IF(N895="základní",J895,0)</f>
        <v>0</v>
      </c>
      <c r="BF895" s="226">
        <f>IF(N895="snížená",J895,0)</f>
        <v>0</v>
      </c>
      <c r="BG895" s="226">
        <f>IF(N895="zákl. přenesená",J895,0)</f>
        <v>0</v>
      </c>
      <c r="BH895" s="226">
        <f>IF(N895="sníž. přenesená",J895,0)</f>
        <v>0</v>
      </c>
      <c r="BI895" s="226">
        <f>IF(N895="nulová",J895,0)</f>
        <v>0</v>
      </c>
      <c r="BJ895" s="19" t="s">
        <v>79</v>
      </c>
      <c r="BK895" s="226">
        <f>ROUND(I895*H895,2)</f>
        <v>0</v>
      </c>
      <c r="BL895" s="19" t="s">
        <v>315</v>
      </c>
      <c r="BM895" s="225" t="s">
        <v>4137</v>
      </c>
    </row>
    <row r="896" s="2" customFormat="1">
      <c r="A896" s="40"/>
      <c r="B896" s="41"/>
      <c r="C896" s="42"/>
      <c r="D896" s="227" t="s">
        <v>184</v>
      </c>
      <c r="E896" s="42"/>
      <c r="F896" s="228" t="s">
        <v>1244</v>
      </c>
      <c r="G896" s="42"/>
      <c r="H896" s="42"/>
      <c r="I896" s="229"/>
      <c r="J896" s="42"/>
      <c r="K896" s="42"/>
      <c r="L896" s="46"/>
      <c r="M896" s="230"/>
      <c r="N896" s="231"/>
      <c r="O896" s="86"/>
      <c r="P896" s="86"/>
      <c r="Q896" s="86"/>
      <c r="R896" s="86"/>
      <c r="S896" s="86"/>
      <c r="T896" s="87"/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T896" s="19" t="s">
        <v>184</v>
      </c>
      <c r="AU896" s="19" t="s">
        <v>81</v>
      </c>
    </row>
    <row r="897" s="2" customFormat="1">
      <c r="A897" s="40"/>
      <c r="B897" s="41"/>
      <c r="C897" s="42"/>
      <c r="D897" s="232" t="s">
        <v>186</v>
      </c>
      <c r="E897" s="42"/>
      <c r="F897" s="233" t="s">
        <v>1245</v>
      </c>
      <c r="G897" s="42"/>
      <c r="H897" s="42"/>
      <c r="I897" s="229"/>
      <c r="J897" s="42"/>
      <c r="K897" s="42"/>
      <c r="L897" s="46"/>
      <c r="M897" s="230"/>
      <c r="N897" s="231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186</v>
      </c>
      <c r="AU897" s="19" t="s">
        <v>81</v>
      </c>
    </row>
    <row r="898" s="12" customFormat="1" ht="22.8" customHeight="1">
      <c r="A898" s="12"/>
      <c r="B898" s="198"/>
      <c r="C898" s="199"/>
      <c r="D898" s="200" t="s">
        <v>70</v>
      </c>
      <c r="E898" s="212" t="s">
        <v>1315</v>
      </c>
      <c r="F898" s="212" t="s">
        <v>1316</v>
      </c>
      <c r="G898" s="199"/>
      <c r="H898" s="199"/>
      <c r="I898" s="202"/>
      <c r="J898" s="213">
        <f>BK898</f>
        <v>0</v>
      </c>
      <c r="K898" s="199"/>
      <c r="L898" s="204"/>
      <c r="M898" s="205"/>
      <c r="N898" s="206"/>
      <c r="O898" s="206"/>
      <c r="P898" s="207">
        <f>SUM(P899:P994)</f>
        <v>0</v>
      </c>
      <c r="Q898" s="206"/>
      <c r="R898" s="207">
        <f>SUM(R899:R994)</f>
        <v>0.72358299999999987</v>
      </c>
      <c r="S898" s="206"/>
      <c r="T898" s="208">
        <f>SUM(T899:T994)</f>
        <v>0.89179699999999995</v>
      </c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  <c r="AR898" s="209" t="s">
        <v>81</v>
      </c>
      <c r="AT898" s="210" t="s">
        <v>70</v>
      </c>
      <c r="AU898" s="210" t="s">
        <v>79</v>
      </c>
      <c r="AY898" s="209" t="s">
        <v>175</v>
      </c>
      <c r="BK898" s="211">
        <f>SUM(BK899:BK994)</f>
        <v>0</v>
      </c>
    </row>
    <row r="899" s="2" customFormat="1" ht="16.5" customHeight="1">
      <c r="A899" s="40"/>
      <c r="B899" s="41"/>
      <c r="C899" s="214" t="s">
        <v>1038</v>
      </c>
      <c r="D899" s="214" t="s">
        <v>177</v>
      </c>
      <c r="E899" s="215" t="s">
        <v>4138</v>
      </c>
      <c r="F899" s="216" t="s">
        <v>4139</v>
      </c>
      <c r="G899" s="217" t="s">
        <v>339</v>
      </c>
      <c r="H899" s="218">
        <v>70</v>
      </c>
      <c r="I899" s="219"/>
      <c r="J899" s="220">
        <f>ROUND(I899*H899,2)</f>
        <v>0</v>
      </c>
      <c r="K899" s="216" t="s">
        <v>181</v>
      </c>
      <c r="L899" s="46"/>
      <c r="M899" s="221" t="s">
        <v>19</v>
      </c>
      <c r="N899" s="222" t="s">
        <v>42</v>
      </c>
      <c r="O899" s="86"/>
      <c r="P899" s="223">
        <f>O899*H899</f>
        <v>0</v>
      </c>
      <c r="Q899" s="223">
        <v>0</v>
      </c>
      <c r="R899" s="223">
        <f>Q899*H899</f>
        <v>0</v>
      </c>
      <c r="S899" s="223">
        <v>0.0017600000000000001</v>
      </c>
      <c r="T899" s="224">
        <f>S899*H899</f>
        <v>0.1232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25" t="s">
        <v>315</v>
      </c>
      <c r="AT899" s="225" t="s">
        <v>177</v>
      </c>
      <c r="AU899" s="225" t="s">
        <v>81</v>
      </c>
      <c r="AY899" s="19" t="s">
        <v>175</v>
      </c>
      <c r="BE899" s="226">
        <f>IF(N899="základní",J899,0)</f>
        <v>0</v>
      </c>
      <c r="BF899" s="226">
        <f>IF(N899="snížená",J899,0)</f>
        <v>0</v>
      </c>
      <c r="BG899" s="226">
        <f>IF(N899="zákl. přenesená",J899,0)</f>
        <v>0</v>
      </c>
      <c r="BH899" s="226">
        <f>IF(N899="sníž. přenesená",J899,0)</f>
        <v>0</v>
      </c>
      <c r="BI899" s="226">
        <f>IF(N899="nulová",J899,0)</f>
        <v>0</v>
      </c>
      <c r="BJ899" s="19" t="s">
        <v>79</v>
      </c>
      <c r="BK899" s="226">
        <f>ROUND(I899*H899,2)</f>
        <v>0</v>
      </c>
      <c r="BL899" s="19" t="s">
        <v>315</v>
      </c>
      <c r="BM899" s="225" t="s">
        <v>4140</v>
      </c>
    </row>
    <row r="900" s="2" customFormat="1">
      <c r="A900" s="40"/>
      <c r="B900" s="41"/>
      <c r="C900" s="42"/>
      <c r="D900" s="227" t="s">
        <v>184</v>
      </c>
      <c r="E900" s="42"/>
      <c r="F900" s="228" t="s">
        <v>4141</v>
      </c>
      <c r="G900" s="42"/>
      <c r="H900" s="42"/>
      <c r="I900" s="229"/>
      <c r="J900" s="42"/>
      <c r="K900" s="42"/>
      <c r="L900" s="46"/>
      <c r="M900" s="230"/>
      <c r="N900" s="231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184</v>
      </c>
      <c r="AU900" s="19" t="s">
        <v>81</v>
      </c>
    </row>
    <row r="901" s="2" customFormat="1">
      <c r="A901" s="40"/>
      <c r="B901" s="41"/>
      <c r="C901" s="42"/>
      <c r="D901" s="232" t="s">
        <v>186</v>
      </c>
      <c r="E901" s="42"/>
      <c r="F901" s="233" t="s">
        <v>4142</v>
      </c>
      <c r="G901" s="42"/>
      <c r="H901" s="42"/>
      <c r="I901" s="229"/>
      <c r="J901" s="42"/>
      <c r="K901" s="42"/>
      <c r="L901" s="46"/>
      <c r="M901" s="230"/>
      <c r="N901" s="231"/>
      <c r="O901" s="86"/>
      <c r="P901" s="86"/>
      <c r="Q901" s="86"/>
      <c r="R901" s="86"/>
      <c r="S901" s="86"/>
      <c r="T901" s="87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186</v>
      </c>
      <c r="AU901" s="19" t="s">
        <v>81</v>
      </c>
    </row>
    <row r="902" s="14" customFormat="1">
      <c r="A902" s="14"/>
      <c r="B902" s="244"/>
      <c r="C902" s="245"/>
      <c r="D902" s="227" t="s">
        <v>188</v>
      </c>
      <c r="E902" s="246" t="s">
        <v>19</v>
      </c>
      <c r="F902" s="247" t="s">
        <v>4143</v>
      </c>
      <c r="G902" s="245"/>
      <c r="H902" s="248">
        <v>70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188</v>
      </c>
      <c r="AU902" s="254" t="s">
        <v>81</v>
      </c>
      <c r="AV902" s="14" t="s">
        <v>81</v>
      </c>
      <c r="AW902" s="14" t="s">
        <v>33</v>
      </c>
      <c r="AX902" s="14" t="s">
        <v>79</v>
      </c>
      <c r="AY902" s="254" t="s">
        <v>175</v>
      </c>
    </row>
    <row r="903" s="2" customFormat="1" ht="24.15" customHeight="1">
      <c r="A903" s="40"/>
      <c r="B903" s="41"/>
      <c r="C903" s="214" t="s">
        <v>1046</v>
      </c>
      <c r="D903" s="214" t="s">
        <v>177</v>
      </c>
      <c r="E903" s="215" t="s">
        <v>4144</v>
      </c>
      <c r="F903" s="216" t="s">
        <v>4145</v>
      </c>
      <c r="G903" s="217" t="s">
        <v>339</v>
      </c>
      <c r="H903" s="218">
        <v>35</v>
      </c>
      <c r="I903" s="219"/>
      <c r="J903" s="220">
        <f>ROUND(I903*H903,2)</f>
        <v>0</v>
      </c>
      <c r="K903" s="216" t="s">
        <v>181</v>
      </c>
      <c r="L903" s="46"/>
      <c r="M903" s="221" t="s">
        <v>19</v>
      </c>
      <c r="N903" s="222" t="s">
        <v>42</v>
      </c>
      <c r="O903" s="86"/>
      <c r="P903" s="223">
        <f>O903*H903</f>
        <v>0</v>
      </c>
      <c r="Q903" s="223">
        <v>0</v>
      </c>
      <c r="R903" s="223">
        <f>Q903*H903</f>
        <v>0</v>
      </c>
      <c r="S903" s="223">
        <v>0.0033800000000000002</v>
      </c>
      <c r="T903" s="224">
        <f>S903*H903</f>
        <v>0.1183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25" t="s">
        <v>315</v>
      </c>
      <c r="AT903" s="225" t="s">
        <v>177</v>
      </c>
      <c r="AU903" s="225" t="s">
        <v>81</v>
      </c>
      <c r="AY903" s="19" t="s">
        <v>175</v>
      </c>
      <c r="BE903" s="226">
        <f>IF(N903="základní",J903,0)</f>
        <v>0</v>
      </c>
      <c r="BF903" s="226">
        <f>IF(N903="snížená",J903,0)</f>
        <v>0</v>
      </c>
      <c r="BG903" s="226">
        <f>IF(N903="zákl. přenesená",J903,0)</f>
        <v>0</v>
      </c>
      <c r="BH903" s="226">
        <f>IF(N903="sníž. přenesená",J903,0)</f>
        <v>0</v>
      </c>
      <c r="BI903" s="226">
        <f>IF(N903="nulová",J903,0)</f>
        <v>0</v>
      </c>
      <c r="BJ903" s="19" t="s">
        <v>79</v>
      </c>
      <c r="BK903" s="226">
        <f>ROUND(I903*H903,2)</f>
        <v>0</v>
      </c>
      <c r="BL903" s="19" t="s">
        <v>315</v>
      </c>
      <c r="BM903" s="225" t="s">
        <v>4146</v>
      </c>
    </row>
    <row r="904" s="2" customFormat="1">
      <c r="A904" s="40"/>
      <c r="B904" s="41"/>
      <c r="C904" s="42"/>
      <c r="D904" s="227" t="s">
        <v>184</v>
      </c>
      <c r="E904" s="42"/>
      <c r="F904" s="228" t="s">
        <v>4147</v>
      </c>
      <c r="G904" s="42"/>
      <c r="H904" s="42"/>
      <c r="I904" s="229"/>
      <c r="J904" s="42"/>
      <c r="K904" s="42"/>
      <c r="L904" s="46"/>
      <c r="M904" s="230"/>
      <c r="N904" s="231"/>
      <c r="O904" s="86"/>
      <c r="P904" s="86"/>
      <c r="Q904" s="86"/>
      <c r="R904" s="86"/>
      <c r="S904" s="86"/>
      <c r="T904" s="87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184</v>
      </c>
      <c r="AU904" s="19" t="s">
        <v>81</v>
      </c>
    </row>
    <row r="905" s="2" customFormat="1">
      <c r="A905" s="40"/>
      <c r="B905" s="41"/>
      <c r="C905" s="42"/>
      <c r="D905" s="232" t="s">
        <v>186</v>
      </c>
      <c r="E905" s="42"/>
      <c r="F905" s="233" t="s">
        <v>4148</v>
      </c>
      <c r="G905" s="42"/>
      <c r="H905" s="42"/>
      <c r="I905" s="229"/>
      <c r="J905" s="42"/>
      <c r="K905" s="42"/>
      <c r="L905" s="46"/>
      <c r="M905" s="230"/>
      <c r="N905" s="231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186</v>
      </c>
      <c r="AU905" s="19" t="s">
        <v>81</v>
      </c>
    </row>
    <row r="906" s="14" customFormat="1">
      <c r="A906" s="14"/>
      <c r="B906" s="244"/>
      <c r="C906" s="245"/>
      <c r="D906" s="227" t="s">
        <v>188</v>
      </c>
      <c r="E906" s="246" t="s">
        <v>19</v>
      </c>
      <c r="F906" s="247" t="s">
        <v>4149</v>
      </c>
      <c r="G906" s="245"/>
      <c r="H906" s="248">
        <v>35</v>
      </c>
      <c r="I906" s="249"/>
      <c r="J906" s="245"/>
      <c r="K906" s="245"/>
      <c r="L906" s="250"/>
      <c r="M906" s="251"/>
      <c r="N906" s="252"/>
      <c r="O906" s="252"/>
      <c r="P906" s="252"/>
      <c r="Q906" s="252"/>
      <c r="R906" s="252"/>
      <c r="S906" s="252"/>
      <c r="T906" s="253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4" t="s">
        <v>188</v>
      </c>
      <c r="AU906" s="254" t="s">
        <v>81</v>
      </c>
      <c r="AV906" s="14" t="s">
        <v>81</v>
      </c>
      <c r="AW906" s="14" t="s">
        <v>33</v>
      </c>
      <c r="AX906" s="14" t="s">
        <v>79</v>
      </c>
      <c r="AY906" s="254" t="s">
        <v>175</v>
      </c>
    </row>
    <row r="907" s="2" customFormat="1" ht="16.5" customHeight="1">
      <c r="A907" s="40"/>
      <c r="B907" s="41"/>
      <c r="C907" s="214" t="s">
        <v>1050</v>
      </c>
      <c r="D907" s="214" t="s">
        <v>177</v>
      </c>
      <c r="E907" s="215" t="s">
        <v>4150</v>
      </c>
      <c r="F907" s="216" t="s">
        <v>4151</v>
      </c>
      <c r="G907" s="217" t="s">
        <v>339</v>
      </c>
      <c r="H907" s="218">
        <v>32</v>
      </c>
      <c r="I907" s="219"/>
      <c r="J907" s="220">
        <f>ROUND(I907*H907,2)</f>
        <v>0</v>
      </c>
      <c r="K907" s="216" t="s">
        <v>181</v>
      </c>
      <c r="L907" s="46"/>
      <c r="M907" s="221" t="s">
        <v>19</v>
      </c>
      <c r="N907" s="222" t="s">
        <v>42</v>
      </c>
      <c r="O907" s="86"/>
      <c r="P907" s="223">
        <f>O907*H907</f>
        <v>0</v>
      </c>
      <c r="Q907" s="223">
        <v>0</v>
      </c>
      <c r="R907" s="223">
        <f>Q907*H907</f>
        <v>0</v>
      </c>
      <c r="S907" s="223">
        <v>0.0016999999999999999</v>
      </c>
      <c r="T907" s="224">
        <f>S907*H907</f>
        <v>0.054399999999999997</v>
      </c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R907" s="225" t="s">
        <v>315</v>
      </c>
      <c r="AT907" s="225" t="s">
        <v>177</v>
      </c>
      <c r="AU907" s="225" t="s">
        <v>81</v>
      </c>
      <c r="AY907" s="19" t="s">
        <v>175</v>
      </c>
      <c r="BE907" s="226">
        <f>IF(N907="základní",J907,0)</f>
        <v>0</v>
      </c>
      <c r="BF907" s="226">
        <f>IF(N907="snížená",J907,0)</f>
        <v>0</v>
      </c>
      <c r="BG907" s="226">
        <f>IF(N907="zákl. přenesená",J907,0)</f>
        <v>0</v>
      </c>
      <c r="BH907" s="226">
        <f>IF(N907="sníž. přenesená",J907,0)</f>
        <v>0</v>
      </c>
      <c r="BI907" s="226">
        <f>IF(N907="nulová",J907,0)</f>
        <v>0</v>
      </c>
      <c r="BJ907" s="19" t="s">
        <v>79</v>
      </c>
      <c r="BK907" s="226">
        <f>ROUND(I907*H907,2)</f>
        <v>0</v>
      </c>
      <c r="BL907" s="19" t="s">
        <v>315</v>
      </c>
      <c r="BM907" s="225" t="s">
        <v>4152</v>
      </c>
    </row>
    <row r="908" s="2" customFormat="1">
      <c r="A908" s="40"/>
      <c r="B908" s="41"/>
      <c r="C908" s="42"/>
      <c r="D908" s="227" t="s">
        <v>184</v>
      </c>
      <c r="E908" s="42"/>
      <c r="F908" s="228" t="s">
        <v>4153</v>
      </c>
      <c r="G908" s="42"/>
      <c r="H908" s="42"/>
      <c r="I908" s="229"/>
      <c r="J908" s="42"/>
      <c r="K908" s="42"/>
      <c r="L908" s="46"/>
      <c r="M908" s="230"/>
      <c r="N908" s="231"/>
      <c r="O908" s="86"/>
      <c r="P908" s="86"/>
      <c r="Q908" s="86"/>
      <c r="R908" s="86"/>
      <c r="S908" s="86"/>
      <c r="T908" s="87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184</v>
      </c>
      <c r="AU908" s="19" t="s">
        <v>81</v>
      </c>
    </row>
    <row r="909" s="2" customFormat="1">
      <c r="A909" s="40"/>
      <c r="B909" s="41"/>
      <c r="C909" s="42"/>
      <c r="D909" s="232" t="s">
        <v>186</v>
      </c>
      <c r="E909" s="42"/>
      <c r="F909" s="233" t="s">
        <v>4154</v>
      </c>
      <c r="G909" s="42"/>
      <c r="H909" s="42"/>
      <c r="I909" s="229"/>
      <c r="J909" s="42"/>
      <c r="K909" s="42"/>
      <c r="L909" s="46"/>
      <c r="M909" s="230"/>
      <c r="N909" s="231"/>
      <c r="O909" s="86"/>
      <c r="P909" s="86"/>
      <c r="Q909" s="86"/>
      <c r="R909" s="86"/>
      <c r="S909" s="86"/>
      <c r="T909" s="87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186</v>
      </c>
      <c r="AU909" s="19" t="s">
        <v>81</v>
      </c>
    </row>
    <row r="910" s="14" customFormat="1">
      <c r="A910" s="14"/>
      <c r="B910" s="244"/>
      <c r="C910" s="245"/>
      <c r="D910" s="227" t="s">
        <v>188</v>
      </c>
      <c r="E910" s="246" t="s">
        <v>19</v>
      </c>
      <c r="F910" s="247" t="s">
        <v>4155</v>
      </c>
      <c r="G910" s="245"/>
      <c r="H910" s="248">
        <v>32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188</v>
      </c>
      <c r="AU910" s="254" t="s">
        <v>81</v>
      </c>
      <c r="AV910" s="14" t="s">
        <v>81</v>
      </c>
      <c r="AW910" s="14" t="s">
        <v>33</v>
      </c>
      <c r="AX910" s="14" t="s">
        <v>79</v>
      </c>
      <c r="AY910" s="254" t="s">
        <v>175</v>
      </c>
    </row>
    <row r="911" s="2" customFormat="1" ht="21.75" customHeight="1">
      <c r="A911" s="40"/>
      <c r="B911" s="41"/>
      <c r="C911" s="214" t="s">
        <v>1056</v>
      </c>
      <c r="D911" s="214" t="s">
        <v>177</v>
      </c>
      <c r="E911" s="215" t="s">
        <v>4156</v>
      </c>
      <c r="F911" s="216" t="s">
        <v>4157</v>
      </c>
      <c r="G911" s="217" t="s">
        <v>339</v>
      </c>
      <c r="H911" s="218">
        <v>70</v>
      </c>
      <c r="I911" s="219"/>
      <c r="J911" s="220">
        <f>ROUND(I911*H911,2)</f>
        <v>0</v>
      </c>
      <c r="K911" s="216" t="s">
        <v>181</v>
      </c>
      <c r="L911" s="46"/>
      <c r="M911" s="221" t="s">
        <v>19</v>
      </c>
      <c r="N911" s="222" t="s">
        <v>42</v>
      </c>
      <c r="O911" s="86"/>
      <c r="P911" s="223">
        <f>O911*H911</f>
        <v>0</v>
      </c>
      <c r="Q911" s="223">
        <v>0</v>
      </c>
      <c r="R911" s="223">
        <f>Q911*H911</f>
        <v>0</v>
      </c>
      <c r="S911" s="223">
        <v>0.0017700000000000001</v>
      </c>
      <c r="T911" s="224">
        <f>S911*H911</f>
        <v>0.12390000000000001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5" t="s">
        <v>315</v>
      </c>
      <c r="AT911" s="225" t="s">
        <v>177</v>
      </c>
      <c r="AU911" s="225" t="s">
        <v>81</v>
      </c>
      <c r="AY911" s="19" t="s">
        <v>175</v>
      </c>
      <c r="BE911" s="226">
        <f>IF(N911="základní",J911,0)</f>
        <v>0</v>
      </c>
      <c r="BF911" s="226">
        <f>IF(N911="snížená",J911,0)</f>
        <v>0</v>
      </c>
      <c r="BG911" s="226">
        <f>IF(N911="zákl. přenesená",J911,0)</f>
        <v>0</v>
      </c>
      <c r="BH911" s="226">
        <f>IF(N911="sníž. přenesená",J911,0)</f>
        <v>0</v>
      </c>
      <c r="BI911" s="226">
        <f>IF(N911="nulová",J911,0)</f>
        <v>0</v>
      </c>
      <c r="BJ911" s="19" t="s">
        <v>79</v>
      </c>
      <c r="BK911" s="226">
        <f>ROUND(I911*H911,2)</f>
        <v>0</v>
      </c>
      <c r="BL911" s="19" t="s">
        <v>315</v>
      </c>
      <c r="BM911" s="225" t="s">
        <v>4158</v>
      </c>
    </row>
    <row r="912" s="2" customFormat="1">
      <c r="A912" s="40"/>
      <c r="B912" s="41"/>
      <c r="C912" s="42"/>
      <c r="D912" s="227" t="s">
        <v>184</v>
      </c>
      <c r="E912" s="42"/>
      <c r="F912" s="228" t="s">
        <v>4159</v>
      </c>
      <c r="G912" s="42"/>
      <c r="H912" s="42"/>
      <c r="I912" s="229"/>
      <c r="J912" s="42"/>
      <c r="K912" s="42"/>
      <c r="L912" s="46"/>
      <c r="M912" s="230"/>
      <c r="N912" s="231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184</v>
      </c>
      <c r="AU912" s="19" t="s">
        <v>81</v>
      </c>
    </row>
    <row r="913" s="2" customFormat="1">
      <c r="A913" s="40"/>
      <c r="B913" s="41"/>
      <c r="C913" s="42"/>
      <c r="D913" s="232" t="s">
        <v>186</v>
      </c>
      <c r="E913" s="42"/>
      <c r="F913" s="233" t="s">
        <v>4160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186</v>
      </c>
      <c r="AU913" s="19" t="s">
        <v>81</v>
      </c>
    </row>
    <row r="914" s="14" customFormat="1">
      <c r="A914" s="14"/>
      <c r="B914" s="244"/>
      <c r="C914" s="245"/>
      <c r="D914" s="227" t="s">
        <v>188</v>
      </c>
      <c r="E914" s="246" t="s">
        <v>19</v>
      </c>
      <c r="F914" s="247" t="s">
        <v>4143</v>
      </c>
      <c r="G914" s="245"/>
      <c r="H914" s="248">
        <v>70</v>
      </c>
      <c r="I914" s="249"/>
      <c r="J914" s="245"/>
      <c r="K914" s="245"/>
      <c r="L914" s="250"/>
      <c r="M914" s="251"/>
      <c r="N914" s="252"/>
      <c r="O914" s="252"/>
      <c r="P914" s="252"/>
      <c r="Q914" s="252"/>
      <c r="R914" s="252"/>
      <c r="S914" s="252"/>
      <c r="T914" s="253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4" t="s">
        <v>188</v>
      </c>
      <c r="AU914" s="254" t="s">
        <v>81</v>
      </c>
      <c r="AV914" s="14" t="s">
        <v>81</v>
      </c>
      <c r="AW914" s="14" t="s">
        <v>33</v>
      </c>
      <c r="AX914" s="14" t="s">
        <v>79</v>
      </c>
      <c r="AY914" s="254" t="s">
        <v>175</v>
      </c>
    </row>
    <row r="915" s="2" customFormat="1" ht="16.5" customHeight="1">
      <c r="A915" s="40"/>
      <c r="B915" s="41"/>
      <c r="C915" s="214" t="s">
        <v>1061</v>
      </c>
      <c r="D915" s="214" t="s">
        <v>177</v>
      </c>
      <c r="E915" s="215" t="s">
        <v>4161</v>
      </c>
      <c r="F915" s="216" t="s">
        <v>4162</v>
      </c>
      <c r="G915" s="217" t="s">
        <v>339</v>
      </c>
      <c r="H915" s="218">
        <v>46.100000000000001</v>
      </c>
      <c r="I915" s="219"/>
      <c r="J915" s="220">
        <f>ROUND(I915*H915,2)</f>
        <v>0</v>
      </c>
      <c r="K915" s="216" t="s">
        <v>181</v>
      </c>
      <c r="L915" s="46"/>
      <c r="M915" s="221" t="s">
        <v>19</v>
      </c>
      <c r="N915" s="222" t="s">
        <v>42</v>
      </c>
      <c r="O915" s="86"/>
      <c r="P915" s="223">
        <f>O915*H915</f>
        <v>0</v>
      </c>
      <c r="Q915" s="223">
        <v>0</v>
      </c>
      <c r="R915" s="223">
        <f>Q915*H915</f>
        <v>0</v>
      </c>
      <c r="S915" s="223">
        <v>0.00167</v>
      </c>
      <c r="T915" s="224">
        <f>S915*H915</f>
        <v>0.076987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25" t="s">
        <v>315</v>
      </c>
      <c r="AT915" s="225" t="s">
        <v>177</v>
      </c>
      <c r="AU915" s="225" t="s">
        <v>81</v>
      </c>
      <c r="AY915" s="19" t="s">
        <v>175</v>
      </c>
      <c r="BE915" s="226">
        <f>IF(N915="základní",J915,0)</f>
        <v>0</v>
      </c>
      <c r="BF915" s="226">
        <f>IF(N915="snížená",J915,0)</f>
        <v>0</v>
      </c>
      <c r="BG915" s="226">
        <f>IF(N915="zákl. přenesená",J915,0)</f>
        <v>0</v>
      </c>
      <c r="BH915" s="226">
        <f>IF(N915="sníž. přenesená",J915,0)</f>
        <v>0</v>
      </c>
      <c r="BI915" s="226">
        <f>IF(N915="nulová",J915,0)</f>
        <v>0</v>
      </c>
      <c r="BJ915" s="19" t="s">
        <v>79</v>
      </c>
      <c r="BK915" s="226">
        <f>ROUND(I915*H915,2)</f>
        <v>0</v>
      </c>
      <c r="BL915" s="19" t="s">
        <v>315</v>
      </c>
      <c r="BM915" s="225" t="s">
        <v>4163</v>
      </c>
    </row>
    <row r="916" s="2" customFormat="1">
      <c r="A916" s="40"/>
      <c r="B916" s="41"/>
      <c r="C916" s="42"/>
      <c r="D916" s="227" t="s">
        <v>184</v>
      </c>
      <c r="E916" s="42"/>
      <c r="F916" s="228" t="s">
        <v>4164</v>
      </c>
      <c r="G916" s="42"/>
      <c r="H916" s="42"/>
      <c r="I916" s="229"/>
      <c r="J916" s="42"/>
      <c r="K916" s="42"/>
      <c r="L916" s="46"/>
      <c r="M916" s="230"/>
      <c r="N916" s="231"/>
      <c r="O916" s="86"/>
      <c r="P916" s="86"/>
      <c r="Q916" s="86"/>
      <c r="R916" s="86"/>
      <c r="S916" s="86"/>
      <c r="T916" s="87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184</v>
      </c>
      <c r="AU916" s="19" t="s">
        <v>81</v>
      </c>
    </row>
    <row r="917" s="2" customFormat="1">
      <c r="A917" s="40"/>
      <c r="B917" s="41"/>
      <c r="C917" s="42"/>
      <c r="D917" s="232" t="s">
        <v>186</v>
      </c>
      <c r="E917" s="42"/>
      <c r="F917" s="233" t="s">
        <v>4165</v>
      </c>
      <c r="G917" s="42"/>
      <c r="H917" s="42"/>
      <c r="I917" s="229"/>
      <c r="J917" s="42"/>
      <c r="K917" s="42"/>
      <c r="L917" s="46"/>
      <c r="M917" s="230"/>
      <c r="N917" s="231"/>
      <c r="O917" s="86"/>
      <c r="P917" s="86"/>
      <c r="Q917" s="86"/>
      <c r="R917" s="86"/>
      <c r="S917" s="86"/>
      <c r="T917" s="87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186</v>
      </c>
      <c r="AU917" s="19" t="s">
        <v>81</v>
      </c>
    </row>
    <row r="918" s="13" customFormat="1">
      <c r="A918" s="13"/>
      <c r="B918" s="234"/>
      <c r="C918" s="235"/>
      <c r="D918" s="227" t="s">
        <v>188</v>
      </c>
      <c r="E918" s="236" t="s">
        <v>19</v>
      </c>
      <c r="F918" s="237" t="s">
        <v>4166</v>
      </c>
      <c r="G918" s="235"/>
      <c r="H918" s="236" t="s">
        <v>19</v>
      </c>
      <c r="I918" s="238"/>
      <c r="J918" s="235"/>
      <c r="K918" s="235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188</v>
      </c>
      <c r="AU918" s="243" t="s">
        <v>81</v>
      </c>
      <c r="AV918" s="13" t="s">
        <v>79</v>
      </c>
      <c r="AW918" s="13" t="s">
        <v>33</v>
      </c>
      <c r="AX918" s="13" t="s">
        <v>71</v>
      </c>
      <c r="AY918" s="243" t="s">
        <v>175</v>
      </c>
    </row>
    <row r="919" s="14" customFormat="1">
      <c r="A919" s="14"/>
      <c r="B919" s="244"/>
      <c r="C919" s="245"/>
      <c r="D919" s="227" t="s">
        <v>188</v>
      </c>
      <c r="E919" s="246" t="s">
        <v>19</v>
      </c>
      <c r="F919" s="247" t="s">
        <v>4167</v>
      </c>
      <c r="G919" s="245"/>
      <c r="H919" s="248">
        <v>46.100000000000001</v>
      </c>
      <c r="I919" s="249"/>
      <c r="J919" s="245"/>
      <c r="K919" s="245"/>
      <c r="L919" s="250"/>
      <c r="M919" s="251"/>
      <c r="N919" s="252"/>
      <c r="O919" s="252"/>
      <c r="P919" s="252"/>
      <c r="Q919" s="252"/>
      <c r="R919" s="252"/>
      <c r="S919" s="252"/>
      <c r="T919" s="253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4" t="s">
        <v>188</v>
      </c>
      <c r="AU919" s="254" t="s">
        <v>81</v>
      </c>
      <c r="AV919" s="14" t="s">
        <v>81</v>
      </c>
      <c r="AW919" s="14" t="s">
        <v>33</v>
      </c>
      <c r="AX919" s="14" t="s">
        <v>79</v>
      </c>
      <c r="AY919" s="254" t="s">
        <v>175</v>
      </c>
    </row>
    <row r="920" s="2" customFormat="1" ht="16.5" customHeight="1">
      <c r="A920" s="40"/>
      <c r="B920" s="41"/>
      <c r="C920" s="214" t="s">
        <v>1070</v>
      </c>
      <c r="D920" s="214" t="s">
        <v>177</v>
      </c>
      <c r="E920" s="215" t="s">
        <v>4168</v>
      </c>
      <c r="F920" s="216" t="s">
        <v>4169</v>
      </c>
      <c r="G920" s="217" t="s">
        <v>339</v>
      </c>
      <c r="H920" s="218">
        <v>12</v>
      </c>
      <c r="I920" s="219"/>
      <c r="J920" s="220">
        <f>ROUND(I920*H920,2)</f>
        <v>0</v>
      </c>
      <c r="K920" s="216" t="s">
        <v>181</v>
      </c>
      <c r="L920" s="46"/>
      <c r="M920" s="221" t="s">
        <v>19</v>
      </c>
      <c r="N920" s="222" t="s">
        <v>42</v>
      </c>
      <c r="O920" s="86"/>
      <c r="P920" s="223">
        <f>O920*H920</f>
        <v>0</v>
      </c>
      <c r="Q920" s="223">
        <v>0</v>
      </c>
      <c r="R920" s="223">
        <f>Q920*H920</f>
        <v>0</v>
      </c>
      <c r="S920" s="223">
        <v>0.00175</v>
      </c>
      <c r="T920" s="224">
        <f>S920*H920</f>
        <v>0.021000000000000001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5" t="s">
        <v>315</v>
      </c>
      <c r="AT920" s="225" t="s">
        <v>177</v>
      </c>
      <c r="AU920" s="225" t="s">
        <v>81</v>
      </c>
      <c r="AY920" s="19" t="s">
        <v>175</v>
      </c>
      <c r="BE920" s="226">
        <f>IF(N920="základní",J920,0)</f>
        <v>0</v>
      </c>
      <c r="BF920" s="226">
        <f>IF(N920="snížená",J920,0)</f>
        <v>0</v>
      </c>
      <c r="BG920" s="226">
        <f>IF(N920="zákl. přenesená",J920,0)</f>
        <v>0</v>
      </c>
      <c r="BH920" s="226">
        <f>IF(N920="sníž. přenesená",J920,0)</f>
        <v>0</v>
      </c>
      <c r="BI920" s="226">
        <f>IF(N920="nulová",J920,0)</f>
        <v>0</v>
      </c>
      <c r="BJ920" s="19" t="s">
        <v>79</v>
      </c>
      <c r="BK920" s="226">
        <f>ROUND(I920*H920,2)</f>
        <v>0</v>
      </c>
      <c r="BL920" s="19" t="s">
        <v>315</v>
      </c>
      <c r="BM920" s="225" t="s">
        <v>4170</v>
      </c>
    </row>
    <row r="921" s="2" customFormat="1">
      <c r="A921" s="40"/>
      <c r="B921" s="41"/>
      <c r="C921" s="42"/>
      <c r="D921" s="227" t="s">
        <v>184</v>
      </c>
      <c r="E921" s="42"/>
      <c r="F921" s="228" t="s">
        <v>4171</v>
      </c>
      <c r="G921" s="42"/>
      <c r="H921" s="42"/>
      <c r="I921" s="229"/>
      <c r="J921" s="42"/>
      <c r="K921" s="42"/>
      <c r="L921" s="46"/>
      <c r="M921" s="230"/>
      <c r="N921" s="231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184</v>
      </c>
      <c r="AU921" s="19" t="s">
        <v>81</v>
      </c>
    </row>
    <row r="922" s="2" customFormat="1">
      <c r="A922" s="40"/>
      <c r="B922" s="41"/>
      <c r="C922" s="42"/>
      <c r="D922" s="232" t="s">
        <v>186</v>
      </c>
      <c r="E922" s="42"/>
      <c r="F922" s="233" t="s">
        <v>4172</v>
      </c>
      <c r="G922" s="42"/>
      <c r="H922" s="42"/>
      <c r="I922" s="229"/>
      <c r="J922" s="42"/>
      <c r="K922" s="42"/>
      <c r="L922" s="46"/>
      <c r="M922" s="230"/>
      <c r="N922" s="231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186</v>
      </c>
      <c r="AU922" s="19" t="s">
        <v>81</v>
      </c>
    </row>
    <row r="923" s="14" customFormat="1">
      <c r="A923" s="14"/>
      <c r="B923" s="244"/>
      <c r="C923" s="245"/>
      <c r="D923" s="227" t="s">
        <v>188</v>
      </c>
      <c r="E923" s="246" t="s">
        <v>19</v>
      </c>
      <c r="F923" s="247" t="s">
        <v>4173</v>
      </c>
      <c r="G923" s="245"/>
      <c r="H923" s="248">
        <v>12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188</v>
      </c>
      <c r="AU923" s="254" t="s">
        <v>81</v>
      </c>
      <c r="AV923" s="14" t="s">
        <v>81</v>
      </c>
      <c r="AW923" s="14" t="s">
        <v>33</v>
      </c>
      <c r="AX923" s="14" t="s">
        <v>79</v>
      </c>
      <c r="AY923" s="254" t="s">
        <v>175</v>
      </c>
    </row>
    <row r="924" s="2" customFormat="1" ht="16.5" customHeight="1">
      <c r="A924" s="40"/>
      <c r="B924" s="41"/>
      <c r="C924" s="214" t="s">
        <v>1077</v>
      </c>
      <c r="D924" s="214" t="s">
        <v>177</v>
      </c>
      <c r="E924" s="215" t="s">
        <v>4174</v>
      </c>
      <c r="F924" s="216" t="s">
        <v>4175</v>
      </c>
      <c r="G924" s="217" t="s">
        <v>248</v>
      </c>
      <c r="H924" s="218">
        <v>15</v>
      </c>
      <c r="I924" s="219"/>
      <c r="J924" s="220">
        <f>ROUND(I924*H924,2)</f>
        <v>0</v>
      </c>
      <c r="K924" s="216" t="s">
        <v>181</v>
      </c>
      <c r="L924" s="46"/>
      <c r="M924" s="221" t="s">
        <v>19</v>
      </c>
      <c r="N924" s="222" t="s">
        <v>42</v>
      </c>
      <c r="O924" s="86"/>
      <c r="P924" s="223">
        <f>O924*H924</f>
        <v>0</v>
      </c>
      <c r="Q924" s="223">
        <v>0</v>
      </c>
      <c r="R924" s="223">
        <f>Q924*H924</f>
        <v>0</v>
      </c>
      <c r="S924" s="223">
        <v>0.0058399999999999997</v>
      </c>
      <c r="T924" s="224">
        <f>S924*H924</f>
        <v>0.087599999999999997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315</v>
      </c>
      <c r="AT924" s="225" t="s">
        <v>177</v>
      </c>
      <c r="AU924" s="225" t="s">
        <v>81</v>
      </c>
      <c r="AY924" s="19" t="s">
        <v>175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79</v>
      </c>
      <c r="BK924" s="226">
        <f>ROUND(I924*H924,2)</f>
        <v>0</v>
      </c>
      <c r="BL924" s="19" t="s">
        <v>315</v>
      </c>
      <c r="BM924" s="225" t="s">
        <v>4176</v>
      </c>
    </row>
    <row r="925" s="2" customFormat="1">
      <c r="A925" s="40"/>
      <c r="B925" s="41"/>
      <c r="C925" s="42"/>
      <c r="D925" s="227" t="s">
        <v>184</v>
      </c>
      <c r="E925" s="42"/>
      <c r="F925" s="228" t="s">
        <v>4177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184</v>
      </c>
      <c r="AU925" s="19" t="s">
        <v>81</v>
      </c>
    </row>
    <row r="926" s="2" customFormat="1">
      <c r="A926" s="40"/>
      <c r="B926" s="41"/>
      <c r="C926" s="42"/>
      <c r="D926" s="232" t="s">
        <v>186</v>
      </c>
      <c r="E926" s="42"/>
      <c r="F926" s="233" t="s">
        <v>4178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186</v>
      </c>
      <c r="AU926" s="19" t="s">
        <v>81</v>
      </c>
    </row>
    <row r="927" s="14" customFormat="1">
      <c r="A927" s="14"/>
      <c r="B927" s="244"/>
      <c r="C927" s="245"/>
      <c r="D927" s="227" t="s">
        <v>188</v>
      </c>
      <c r="E927" s="246" t="s">
        <v>19</v>
      </c>
      <c r="F927" s="247" t="s">
        <v>4179</v>
      </c>
      <c r="G927" s="245"/>
      <c r="H927" s="248">
        <v>15</v>
      </c>
      <c r="I927" s="249"/>
      <c r="J927" s="245"/>
      <c r="K927" s="245"/>
      <c r="L927" s="250"/>
      <c r="M927" s="251"/>
      <c r="N927" s="252"/>
      <c r="O927" s="252"/>
      <c r="P927" s="252"/>
      <c r="Q927" s="252"/>
      <c r="R927" s="252"/>
      <c r="S927" s="252"/>
      <c r="T927" s="253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4" t="s">
        <v>188</v>
      </c>
      <c r="AU927" s="254" t="s">
        <v>81</v>
      </c>
      <c r="AV927" s="14" t="s">
        <v>81</v>
      </c>
      <c r="AW927" s="14" t="s">
        <v>33</v>
      </c>
      <c r="AX927" s="14" t="s">
        <v>79</v>
      </c>
      <c r="AY927" s="254" t="s">
        <v>175</v>
      </c>
    </row>
    <row r="928" s="2" customFormat="1" ht="16.5" customHeight="1">
      <c r="A928" s="40"/>
      <c r="B928" s="41"/>
      <c r="C928" s="214" t="s">
        <v>1084</v>
      </c>
      <c r="D928" s="214" t="s">
        <v>177</v>
      </c>
      <c r="E928" s="215" t="s">
        <v>4180</v>
      </c>
      <c r="F928" s="216" t="s">
        <v>4181</v>
      </c>
      <c r="G928" s="217" t="s">
        <v>339</v>
      </c>
      <c r="H928" s="218">
        <v>70</v>
      </c>
      <c r="I928" s="219"/>
      <c r="J928" s="220">
        <f>ROUND(I928*H928,2)</f>
        <v>0</v>
      </c>
      <c r="K928" s="216" t="s">
        <v>181</v>
      </c>
      <c r="L928" s="46"/>
      <c r="M928" s="221" t="s">
        <v>19</v>
      </c>
      <c r="N928" s="222" t="s">
        <v>42</v>
      </c>
      <c r="O928" s="86"/>
      <c r="P928" s="223">
        <f>O928*H928</f>
        <v>0</v>
      </c>
      <c r="Q928" s="223">
        <v>0</v>
      </c>
      <c r="R928" s="223">
        <f>Q928*H928</f>
        <v>0</v>
      </c>
      <c r="S928" s="223">
        <v>0.0025999999999999999</v>
      </c>
      <c r="T928" s="224">
        <f>S928*H928</f>
        <v>0.182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5" t="s">
        <v>315</v>
      </c>
      <c r="AT928" s="225" t="s">
        <v>177</v>
      </c>
      <c r="AU928" s="225" t="s">
        <v>81</v>
      </c>
      <c r="AY928" s="19" t="s">
        <v>175</v>
      </c>
      <c r="BE928" s="226">
        <f>IF(N928="základní",J928,0)</f>
        <v>0</v>
      </c>
      <c r="BF928" s="226">
        <f>IF(N928="snížená",J928,0)</f>
        <v>0</v>
      </c>
      <c r="BG928" s="226">
        <f>IF(N928="zákl. přenesená",J928,0)</f>
        <v>0</v>
      </c>
      <c r="BH928" s="226">
        <f>IF(N928="sníž. přenesená",J928,0)</f>
        <v>0</v>
      </c>
      <c r="BI928" s="226">
        <f>IF(N928="nulová",J928,0)</f>
        <v>0</v>
      </c>
      <c r="BJ928" s="19" t="s">
        <v>79</v>
      </c>
      <c r="BK928" s="226">
        <f>ROUND(I928*H928,2)</f>
        <v>0</v>
      </c>
      <c r="BL928" s="19" t="s">
        <v>315</v>
      </c>
      <c r="BM928" s="225" t="s">
        <v>4182</v>
      </c>
    </row>
    <row r="929" s="2" customFormat="1">
      <c r="A929" s="40"/>
      <c r="B929" s="41"/>
      <c r="C929" s="42"/>
      <c r="D929" s="227" t="s">
        <v>184</v>
      </c>
      <c r="E929" s="42"/>
      <c r="F929" s="228" t="s">
        <v>4183</v>
      </c>
      <c r="G929" s="42"/>
      <c r="H929" s="42"/>
      <c r="I929" s="229"/>
      <c r="J929" s="42"/>
      <c r="K929" s="42"/>
      <c r="L929" s="46"/>
      <c r="M929" s="230"/>
      <c r="N929" s="231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184</v>
      </c>
      <c r="AU929" s="19" t="s">
        <v>81</v>
      </c>
    </row>
    <row r="930" s="2" customFormat="1">
      <c r="A930" s="40"/>
      <c r="B930" s="41"/>
      <c r="C930" s="42"/>
      <c r="D930" s="232" t="s">
        <v>186</v>
      </c>
      <c r="E930" s="42"/>
      <c r="F930" s="233" t="s">
        <v>4184</v>
      </c>
      <c r="G930" s="42"/>
      <c r="H930" s="42"/>
      <c r="I930" s="229"/>
      <c r="J930" s="42"/>
      <c r="K930" s="42"/>
      <c r="L930" s="46"/>
      <c r="M930" s="230"/>
      <c r="N930" s="231"/>
      <c r="O930" s="86"/>
      <c r="P930" s="86"/>
      <c r="Q930" s="86"/>
      <c r="R930" s="86"/>
      <c r="S930" s="86"/>
      <c r="T930" s="87"/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T930" s="19" t="s">
        <v>186</v>
      </c>
      <c r="AU930" s="19" t="s">
        <v>81</v>
      </c>
    </row>
    <row r="931" s="14" customFormat="1">
      <c r="A931" s="14"/>
      <c r="B931" s="244"/>
      <c r="C931" s="245"/>
      <c r="D931" s="227" t="s">
        <v>188</v>
      </c>
      <c r="E931" s="246" t="s">
        <v>19</v>
      </c>
      <c r="F931" s="247" t="s">
        <v>4143</v>
      </c>
      <c r="G931" s="245"/>
      <c r="H931" s="248">
        <v>70</v>
      </c>
      <c r="I931" s="249"/>
      <c r="J931" s="245"/>
      <c r="K931" s="245"/>
      <c r="L931" s="250"/>
      <c r="M931" s="251"/>
      <c r="N931" s="252"/>
      <c r="O931" s="252"/>
      <c r="P931" s="252"/>
      <c r="Q931" s="252"/>
      <c r="R931" s="252"/>
      <c r="S931" s="252"/>
      <c r="T931" s="253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4" t="s">
        <v>188</v>
      </c>
      <c r="AU931" s="254" t="s">
        <v>81</v>
      </c>
      <c r="AV931" s="14" t="s">
        <v>81</v>
      </c>
      <c r="AW931" s="14" t="s">
        <v>33</v>
      </c>
      <c r="AX931" s="14" t="s">
        <v>79</v>
      </c>
      <c r="AY931" s="254" t="s">
        <v>175</v>
      </c>
    </row>
    <row r="932" s="2" customFormat="1" ht="16.5" customHeight="1">
      <c r="A932" s="40"/>
      <c r="B932" s="41"/>
      <c r="C932" s="214" t="s">
        <v>1091</v>
      </c>
      <c r="D932" s="214" t="s">
        <v>177</v>
      </c>
      <c r="E932" s="215" t="s">
        <v>4185</v>
      </c>
      <c r="F932" s="216" t="s">
        <v>4186</v>
      </c>
      <c r="G932" s="217" t="s">
        <v>339</v>
      </c>
      <c r="H932" s="218">
        <v>26.5</v>
      </c>
      <c r="I932" s="219"/>
      <c r="J932" s="220">
        <f>ROUND(I932*H932,2)</f>
        <v>0</v>
      </c>
      <c r="K932" s="216" t="s">
        <v>181</v>
      </c>
      <c r="L932" s="46"/>
      <c r="M932" s="221" t="s">
        <v>19</v>
      </c>
      <c r="N932" s="222" t="s">
        <v>42</v>
      </c>
      <c r="O932" s="86"/>
      <c r="P932" s="223">
        <f>O932*H932</f>
        <v>0</v>
      </c>
      <c r="Q932" s="223">
        <v>0</v>
      </c>
      <c r="R932" s="223">
        <f>Q932*H932</f>
        <v>0</v>
      </c>
      <c r="S932" s="223">
        <v>0.0039399999999999999</v>
      </c>
      <c r="T932" s="224">
        <f>S932*H932</f>
        <v>0.10441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25" t="s">
        <v>315</v>
      </c>
      <c r="AT932" s="225" t="s">
        <v>177</v>
      </c>
      <c r="AU932" s="225" t="s">
        <v>81</v>
      </c>
      <c r="AY932" s="19" t="s">
        <v>175</v>
      </c>
      <c r="BE932" s="226">
        <f>IF(N932="základní",J932,0)</f>
        <v>0</v>
      </c>
      <c r="BF932" s="226">
        <f>IF(N932="snížená",J932,0)</f>
        <v>0</v>
      </c>
      <c r="BG932" s="226">
        <f>IF(N932="zákl. přenesená",J932,0)</f>
        <v>0</v>
      </c>
      <c r="BH932" s="226">
        <f>IF(N932="sníž. přenesená",J932,0)</f>
        <v>0</v>
      </c>
      <c r="BI932" s="226">
        <f>IF(N932="nulová",J932,0)</f>
        <v>0</v>
      </c>
      <c r="BJ932" s="19" t="s">
        <v>79</v>
      </c>
      <c r="BK932" s="226">
        <f>ROUND(I932*H932,2)</f>
        <v>0</v>
      </c>
      <c r="BL932" s="19" t="s">
        <v>315</v>
      </c>
      <c r="BM932" s="225" t="s">
        <v>4187</v>
      </c>
    </row>
    <row r="933" s="2" customFormat="1">
      <c r="A933" s="40"/>
      <c r="B933" s="41"/>
      <c r="C933" s="42"/>
      <c r="D933" s="227" t="s">
        <v>184</v>
      </c>
      <c r="E933" s="42"/>
      <c r="F933" s="228" t="s">
        <v>4188</v>
      </c>
      <c r="G933" s="42"/>
      <c r="H933" s="42"/>
      <c r="I933" s="229"/>
      <c r="J933" s="42"/>
      <c r="K933" s="42"/>
      <c r="L933" s="46"/>
      <c r="M933" s="230"/>
      <c r="N933" s="231"/>
      <c r="O933" s="86"/>
      <c r="P933" s="86"/>
      <c r="Q933" s="86"/>
      <c r="R933" s="86"/>
      <c r="S933" s="86"/>
      <c r="T933" s="87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184</v>
      </c>
      <c r="AU933" s="19" t="s">
        <v>81</v>
      </c>
    </row>
    <row r="934" s="2" customFormat="1">
      <c r="A934" s="40"/>
      <c r="B934" s="41"/>
      <c r="C934" s="42"/>
      <c r="D934" s="232" t="s">
        <v>186</v>
      </c>
      <c r="E934" s="42"/>
      <c r="F934" s="233" t="s">
        <v>4189</v>
      </c>
      <c r="G934" s="42"/>
      <c r="H934" s="42"/>
      <c r="I934" s="229"/>
      <c r="J934" s="42"/>
      <c r="K934" s="42"/>
      <c r="L934" s="46"/>
      <c r="M934" s="230"/>
      <c r="N934" s="231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186</v>
      </c>
      <c r="AU934" s="19" t="s">
        <v>81</v>
      </c>
    </row>
    <row r="935" s="14" customFormat="1">
      <c r="A935" s="14"/>
      <c r="B935" s="244"/>
      <c r="C935" s="245"/>
      <c r="D935" s="227" t="s">
        <v>188</v>
      </c>
      <c r="E935" s="246" t="s">
        <v>19</v>
      </c>
      <c r="F935" s="247" t="s">
        <v>4190</v>
      </c>
      <c r="G935" s="245"/>
      <c r="H935" s="248">
        <v>26.5</v>
      </c>
      <c r="I935" s="249"/>
      <c r="J935" s="245"/>
      <c r="K935" s="245"/>
      <c r="L935" s="250"/>
      <c r="M935" s="251"/>
      <c r="N935" s="252"/>
      <c r="O935" s="252"/>
      <c r="P935" s="252"/>
      <c r="Q935" s="252"/>
      <c r="R935" s="252"/>
      <c r="S935" s="252"/>
      <c r="T935" s="253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4" t="s">
        <v>188</v>
      </c>
      <c r="AU935" s="254" t="s">
        <v>81</v>
      </c>
      <c r="AV935" s="14" t="s">
        <v>81</v>
      </c>
      <c r="AW935" s="14" t="s">
        <v>33</v>
      </c>
      <c r="AX935" s="14" t="s">
        <v>79</v>
      </c>
      <c r="AY935" s="254" t="s">
        <v>175</v>
      </c>
    </row>
    <row r="936" s="2" customFormat="1" ht="24.15" customHeight="1">
      <c r="A936" s="40"/>
      <c r="B936" s="41"/>
      <c r="C936" s="214" t="s">
        <v>1098</v>
      </c>
      <c r="D936" s="214" t="s">
        <v>177</v>
      </c>
      <c r="E936" s="215" t="s">
        <v>4191</v>
      </c>
      <c r="F936" s="216" t="s">
        <v>4192</v>
      </c>
      <c r="G936" s="217" t="s">
        <v>339</v>
      </c>
      <c r="H936" s="218">
        <v>32</v>
      </c>
      <c r="I936" s="219"/>
      <c r="J936" s="220">
        <f>ROUND(I936*H936,2)</f>
        <v>0</v>
      </c>
      <c r="K936" s="216" t="s">
        <v>181</v>
      </c>
      <c r="L936" s="46"/>
      <c r="M936" s="221" t="s">
        <v>19</v>
      </c>
      <c r="N936" s="222" t="s">
        <v>42</v>
      </c>
      <c r="O936" s="86"/>
      <c r="P936" s="223">
        <f>O936*H936</f>
        <v>0</v>
      </c>
      <c r="Q936" s="223">
        <v>0.0043299999999999996</v>
      </c>
      <c r="R936" s="223">
        <f>Q936*H936</f>
        <v>0.13855999999999999</v>
      </c>
      <c r="S936" s="223">
        <v>0</v>
      </c>
      <c r="T936" s="224">
        <f>S936*H936</f>
        <v>0</v>
      </c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R936" s="225" t="s">
        <v>315</v>
      </c>
      <c r="AT936" s="225" t="s">
        <v>177</v>
      </c>
      <c r="AU936" s="225" t="s">
        <v>81</v>
      </c>
      <c r="AY936" s="19" t="s">
        <v>175</v>
      </c>
      <c r="BE936" s="226">
        <f>IF(N936="základní",J936,0)</f>
        <v>0</v>
      </c>
      <c r="BF936" s="226">
        <f>IF(N936="snížená",J936,0)</f>
        <v>0</v>
      </c>
      <c r="BG936" s="226">
        <f>IF(N936="zákl. přenesená",J936,0)</f>
        <v>0</v>
      </c>
      <c r="BH936" s="226">
        <f>IF(N936="sníž. přenesená",J936,0)</f>
        <v>0</v>
      </c>
      <c r="BI936" s="226">
        <f>IF(N936="nulová",J936,0)</f>
        <v>0</v>
      </c>
      <c r="BJ936" s="19" t="s">
        <v>79</v>
      </c>
      <c r="BK936" s="226">
        <f>ROUND(I936*H936,2)</f>
        <v>0</v>
      </c>
      <c r="BL936" s="19" t="s">
        <v>315</v>
      </c>
      <c r="BM936" s="225" t="s">
        <v>4193</v>
      </c>
    </row>
    <row r="937" s="2" customFormat="1">
      <c r="A937" s="40"/>
      <c r="B937" s="41"/>
      <c r="C937" s="42"/>
      <c r="D937" s="227" t="s">
        <v>184</v>
      </c>
      <c r="E937" s="42"/>
      <c r="F937" s="228" t="s">
        <v>4194</v>
      </c>
      <c r="G937" s="42"/>
      <c r="H937" s="42"/>
      <c r="I937" s="229"/>
      <c r="J937" s="42"/>
      <c r="K937" s="42"/>
      <c r="L937" s="46"/>
      <c r="M937" s="230"/>
      <c r="N937" s="231"/>
      <c r="O937" s="86"/>
      <c r="P937" s="86"/>
      <c r="Q937" s="86"/>
      <c r="R937" s="86"/>
      <c r="S937" s="86"/>
      <c r="T937" s="87"/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T937" s="19" t="s">
        <v>184</v>
      </c>
      <c r="AU937" s="19" t="s">
        <v>81</v>
      </c>
    </row>
    <row r="938" s="2" customFormat="1">
      <c r="A938" s="40"/>
      <c r="B938" s="41"/>
      <c r="C938" s="42"/>
      <c r="D938" s="232" t="s">
        <v>186</v>
      </c>
      <c r="E938" s="42"/>
      <c r="F938" s="233" t="s">
        <v>4195</v>
      </c>
      <c r="G938" s="42"/>
      <c r="H938" s="42"/>
      <c r="I938" s="229"/>
      <c r="J938" s="42"/>
      <c r="K938" s="42"/>
      <c r="L938" s="46"/>
      <c r="M938" s="230"/>
      <c r="N938" s="231"/>
      <c r="O938" s="86"/>
      <c r="P938" s="86"/>
      <c r="Q938" s="86"/>
      <c r="R938" s="86"/>
      <c r="S938" s="86"/>
      <c r="T938" s="87"/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T938" s="19" t="s">
        <v>186</v>
      </c>
      <c r="AU938" s="19" t="s">
        <v>81</v>
      </c>
    </row>
    <row r="939" s="13" customFormat="1">
      <c r="A939" s="13"/>
      <c r="B939" s="234"/>
      <c r="C939" s="235"/>
      <c r="D939" s="227" t="s">
        <v>188</v>
      </c>
      <c r="E939" s="236" t="s">
        <v>19</v>
      </c>
      <c r="F939" s="237" t="s">
        <v>1132</v>
      </c>
      <c r="G939" s="235"/>
      <c r="H939" s="236" t="s">
        <v>19</v>
      </c>
      <c r="I939" s="238"/>
      <c r="J939" s="235"/>
      <c r="K939" s="235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188</v>
      </c>
      <c r="AU939" s="243" t="s">
        <v>81</v>
      </c>
      <c r="AV939" s="13" t="s">
        <v>79</v>
      </c>
      <c r="AW939" s="13" t="s">
        <v>33</v>
      </c>
      <c r="AX939" s="13" t="s">
        <v>71</v>
      </c>
      <c r="AY939" s="243" t="s">
        <v>175</v>
      </c>
    </row>
    <row r="940" s="14" customFormat="1">
      <c r="A940" s="14"/>
      <c r="B940" s="244"/>
      <c r="C940" s="245"/>
      <c r="D940" s="227" t="s">
        <v>188</v>
      </c>
      <c r="E940" s="246" t="s">
        <v>19</v>
      </c>
      <c r="F940" s="247" t="s">
        <v>4196</v>
      </c>
      <c r="G940" s="245"/>
      <c r="H940" s="248">
        <v>32</v>
      </c>
      <c r="I940" s="249"/>
      <c r="J940" s="245"/>
      <c r="K940" s="245"/>
      <c r="L940" s="250"/>
      <c r="M940" s="251"/>
      <c r="N940" s="252"/>
      <c r="O940" s="252"/>
      <c r="P940" s="252"/>
      <c r="Q940" s="252"/>
      <c r="R940" s="252"/>
      <c r="S940" s="252"/>
      <c r="T940" s="253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4" t="s">
        <v>188</v>
      </c>
      <c r="AU940" s="254" t="s">
        <v>81</v>
      </c>
      <c r="AV940" s="14" t="s">
        <v>81</v>
      </c>
      <c r="AW940" s="14" t="s">
        <v>33</v>
      </c>
      <c r="AX940" s="14" t="s">
        <v>79</v>
      </c>
      <c r="AY940" s="254" t="s">
        <v>175</v>
      </c>
    </row>
    <row r="941" s="2" customFormat="1" ht="24.15" customHeight="1">
      <c r="A941" s="40"/>
      <c r="B941" s="41"/>
      <c r="C941" s="214" t="s">
        <v>1104</v>
      </c>
      <c r="D941" s="214" t="s">
        <v>177</v>
      </c>
      <c r="E941" s="215" t="s">
        <v>1340</v>
      </c>
      <c r="F941" s="216" t="s">
        <v>1341</v>
      </c>
      <c r="G941" s="217" t="s">
        <v>339</v>
      </c>
      <c r="H941" s="218">
        <v>32.350000000000001</v>
      </c>
      <c r="I941" s="219"/>
      <c r="J941" s="220">
        <f>ROUND(I941*H941,2)</f>
        <v>0</v>
      </c>
      <c r="K941" s="216" t="s">
        <v>181</v>
      </c>
      <c r="L941" s="46"/>
      <c r="M941" s="221" t="s">
        <v>19</v>
      </c>
      <c r="N941" s="222" t="s">
        <v>42</v>
      </c>
      <c r="O941" s="86"/>
      <c r="P941" s="223">
        <f>O941*H941</f>
        <v>0</v>
      </c>
      <c r="Q941" s="223">
        <v>0.0035799999999999998</v>
      </c>
      <c r="R941" s="223">
        <f>Q941*H941</f>
        <v>0.115813</v>
      </c>
      <c r="S941" s="223">
        <v>0</v>
      </c>
      <c r="T941" s="224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5" t="s">
        <v>315</v>
      </c>
      <c r="AT941" s="225" t="s">
        <v>177</v>
      </c>
      <c r="AU941" s="225" t="s">
        <v>81</v>
      </c>
      <c r="AY941" s="19" t="s">
        <v>175</v>
      </c>
      <c r="BE941" s="226">
        <f>IF(N941="základní",J941,0)</f>
        <v>0</v>
      </c>
      <c r="BF941" s="226">
        <f>IF(N941="snížená",J941,0)</f>
        <v>0</v>
      </c>
      <c r="BG941" s="226">
        <f>IF(N941="zákl. přenesená",J941,0)</f>
        <v>0</v>
      </c>
      <c r="BH941" s="226">
        <f>IF(N941="sníž. přenesená",J941,0)</f>
        <v>0</v>
      </c>
      <c r="BI941" s="226">
        <f>IF(N941="nulová",J941,0)</f>
        <v>0</v>
      </c>
      <c r="BJ941" s="19" t="s">
        <v>79</v>
      </c>
      <c r="BK941" s="226">
        <f>ROUND(I941*H941,2)</f>
        <v>0</v>
      </c>
      <c r="BL941" s="19" t="s">
        <v>315</v>
      </c>
      <c r="BM941" s="225" t="s">
        <v>4197</v>
      </c>
    </row>
    <row r="942" s="2" customFormat="1">
      <c r="A942" s="40"/>
      <c r="B942" s="41"/>
      <c r="C942" s="42"/>
      <c r="D942" s="227" t="s">
        <v>184</v>
      </c>
      <c r="E942" s="42"/>
      <c r="F942" s="228" t="s">
        <v>1343</v>
      </c>
      <c r="G942" s="42"/>
      <c r="H942" s="42"/>
      <c r="I942" s="229"/>
      <c r="J942" s="42"/>
      <c r="K942" s="42"/>
      <c r="L942" s="46"/>
      <c r="M942" s="230"/>
      <c r="N942" s="231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184</v>
      </c>
      <c r="AU942" s="19" t="s">
        <v>81</v>
      </c>
    </row>
    <row r="943" s="2" customFormat="1">
      <c r="A943" s="40"/>
      <c r="B943" s="41"/>
      <c r="C943" s="42"/>
      <c r="D943" s="232" t="s">
        <v>186</v>
      </c>
      <c r="E943" s="42"/>
      <c r="F943" s="233" t="s">
        <v>1344</v>
      </c>
      <c r="G943" s="42"/>
      <c r="H943" s="42"/>
      <c r="I943" s="229"/>
      <c r="J943" s="42"/>
      <c r="K943" s="42"/>
      <c r="L943" s="46"/>
      <c r="M943" s="230"/>
      <c r="N943" s="231"/>
      <c r="O943" s="86"/>
      <c r="P943" s="86"/>
      <c r="Q943" s="86"/>
      <c r="R943" s="86"/>
      <c r="S943" s="86"/>
      <c r="T943" s="87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186</v>
      </c>
      <c r="AU943" s="19" t="s">
        <v>81</v>
      </c>
    </row>
    <row r="944" s="13" customFormat="1">
      <c r="A944" s="13"/>
      <c r="B944" s="234"/>
      <c r="C944" s="235"/>
      <c r="D944" s="227" t="s">
        <v>188</v>
      </c>
      <c r="E944" s="236" t="s">
        <v>19</v>
      </c>
      <c r="F944" s="237" t="s">
        <v>1132</v>
      </c>
      <c r="G944" s="235"/>
      <c r="H944" s="236" t="s">
        <v>19</v>
      </c>
      <c r="I944" s="238"/>
      <c r="J944" s="235"/>
      <c r="K944" s="235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188</v>
      </c>
      <c r="AU944" s="243" t="s">
        <v>81</v>
      </c>
      <c r="AV944" s="13" t="s">
        <v>79</v>
      </c>
      <c r="AW944" s="13" t="s">
        <v>33</v>
      </c>
      <c r="AX944" s="13" t="s">
        <v>71</v>
      </c>
      <c r="AY944" s="243" t="s">
        <v>175</v>
      </c>
    </row>
    <row r="945" s="14" customFormat="1">
      <c r="A945" s="14"/>
      <c r="B945" s="244"/>
      <c r="C945" s="245"/>
      <c r="D945" s="227" t="s">
        <v>188</v>
      </c>
      <c r="E945" s="246" t="s">
        <v>19</v>
      </c>
      <c r="F945" s="247" t="s">
        <v>4198</v>
      </c>
      <c r="G945" s="245"/>
      <c r="H945" s="248">
        <v>28.75</v>
      </c>
      <c r="I945" s="249"/>
      <c r="J945" s="245"/>
      <c r="K945" s="245"/>
      <c r="L945" s="250"/>
      <c r="M945" s="251"/>
      <c r="N945" s="252"/>
      <c r="O945" s="252"/>
      <c r="P945" s="252"/>
      <c r="Q945" s="252"/>
      <c r="R945" s="252"/>
      <c r="S945" s="252"/>
      <c r="T945" s="253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4" t="s">
        <v>188</v>
      </c>
      <c r="AU945" s="254" t="s">
        <v>81</v>
      </c>
      <c r="AV945" s="14" t="s">
        <v>81</v>
      </c>
      <c r="AW945" s="14" t="s">
        <v>33</v>
      </c>
      <c r="AX945" s="14" t="s">
        <v>71</v>
      </c>
      <c r="AY945" s="254" t="s">
        <v>175</v>
      </c>
    </row>
    <row r="946" s="14" customFormat="1">
      <c r="A946" s="14"/>
      <c r="B946" s="244"/>
      <c r="C946" s="245"/>
      <c r="D946" s="227" t="s">
        <v>188</v>
      </c>
      <c r="E946" s="246" t="s">
        <v>19</v>
      </c>
      <c r="F946" s="247" t="s">
        <v>4199</v>
      </c>
      <c r="G946" s="245"/>
      <c r="H946" s="248">
        <v>3.6000000000000001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188</v>
      </c>
      <c r="AU946" s="254" t="s">
        <v>81</v>
      </c>
      <c r="AV946" s="14" t="s">
        <v>81</v>
      </c>
      <c r="AW946" s="14" t="s">
        <v>33</v>
      </c>
      <c r="AX946" s="14" t="s">
        <v>71</v>
      </c>
      <c r="AY946" s="254" t="s">
        <v>175</v>
      </c>
    </row>
    <row r="947" s="15" customFormat="1">
      <c r="A947" s="15"/>
      <c r="B947" s="255"/>
      <c r="C947" s="256"/>
      <c r="D947" s="227" t="s">
        <v>188</v>
      </c>
      <c r="E947" s="257" t="s">
        <v>19</v>
      </c>
      <c r="F947" s="258" t="s">
        <v>206</v>
      </c>
      <c r="G947" s="256"/>
      <c r="H947" s="259">
        <v>32.350000000000001</v>
      </c>
      <c r="I947" s="260"/>
      <c r="J947" s="256"/>
      <c r="K947" s="256"/>
      <c r="L947" s="261"/>
      <c r="M947" s="262"/>
      <c r="N947" s="263"/>
      <c r="O947" s="263"/>
      <c r="P947" s="263"/>
      <c r="Q947" s="263"/>
      <c r="R947" s="263"/>
      <c r="S947" s="263"/>
      <c r="T947" s="264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5" t="s">
        <v>188</v>
      </c>
      <c r="AU947" s="265" t="s">
        <v>81</v>
      </c>
      <c r="AV947" s="15" t="s">
        <v>182</v>
      </c>
      <c r="AW947" s="15" t="s">
        <v>33</v>
      </c>
      <c r="AX947" s="15" t="s">
        <v>79</v>
      </c>
      <c r="AY947" s="265" t="s">
        <v>175</v>
      </c>
    </row>
    <row r="948" s="2" customFormat="1" ht="24.15" customHeight="1">
      <c r="A948" s="40"/>
      <c r="B948" s="41"/>
      <c r="C948" s="214" t="s">
        <v>1108</v>
      </c>
      <c r="D948" s="214" t="s">
        <v>177</v>
      </c>
      <c r="E948" s="215" t="s">
        <v>4200</v>
      </c>
      <c r="F948" s="216" t="s">
        <v>4201</v>
      </c>
      <c r="G948" s="217" t="s">
        <v>347</v>
      </c>
      <c r="H948" s="218">
        <v>3</v>
      </c>
      <c r="I948" s="219"/>
      <c r="J948" s="220">
        <f>ROUND(I948*H948,2)</f>
        <v>0</v>
      </c>
      <c r="K948" s="216" t="s">
        <v>181</v>
      </c>
      <c r="L948" s="46"/>
      <c r="M948" s="221" t="s">
        <v>19</v>
      </c>
      <c r="N948" s="222" t="s">
        <v>42</v>
      </c>
      <c r="O948" s="86"/>
      <c r="P948" s="223">
        <f>O948*H948</f>
        <v>0</v>
      </c>
      <c r="Q948" s="223">
        <v>0</v>
      </c>
      <c r="R948" s="223">
        <f>Q948*H948</f>
        <v>0</v>
      </c>
      <c r="S948" s="223">
        <v>0</v>
      </c>
      <c r="T948" s="224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25" t="s">
        <v>315</v>
      </c>
      <c r="AT948" s="225" t="s">
        <v>177</v>
      </c>
      <c r="AU948" s="225" t="s">
        <v>81</v>
      </c>
      <c r="AY948" s="19" t="s">
        <v>175</v>
      </c>
      <c r="BE948" s="226">
        <f>IF(N948="základní",J948,0)</f>
        <v>0</v>
      </c>
      <c r="BF948" s="226">
        <f>IF(N948="snížená",J948,0)</f>
        <v>0</v>
      </c>
      <c r="BG948" s="226">
        <f>IF(N948="zákl. přenesená",J948,0)</f>
        <v>0</v>
      </c>
      <c r="BH948" s="226">
        <f>IF(N948="sníž. přenesená",J948,0)</f>
        <v>0</v>
      </c>
      <c r="BI948" s="226">
        <f>IF(N948="nulová",J948,0)</f>
        <v>0</v>
      </c>
      <c r="BJ948" s="19" t="s">
        <v>79</v>
      </c>
      <c r="BK948" s="226">
        <f>ROUND(I948*H948,2)</f>
        <v>0</v>
      </c>
      <c r="BL948" s="19" t="s">
        <v>315</v>
      </c>
      <c r="BM948" s="225" t="s">
        <v>4202</v>
      </c>
    </row>
    <row r="949" s="2" customFormat="1">
      <c r="A949" s="40"/>
      <c r="B949" s="41"/>
      <c r="C949" s="42"/>
      <c r="D949" s="227" t="s">
        <v>184</v>
      </c>
      <c r="E949" s="42"/>
      <c r="F949" s="228" t="s">
        <v>4203</v>
      </c>
      <c r="G949" s="42"/>
      <c r="H949" s="42"/>
      <c r="I949" s="229"/>
      <c r="J949" s="42"/>
      <c r="K949" s="42"/>
      <c r="L949" s="46"/>
      <c r="M949" s="230"/>
      <c r="N949" s="231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184</v>
      </c>
      <c r="AU949" s="19" t="s">
        <v>81</v>
      </c>
    </row>
    <row r="950" s="2" customFormat="1">
      <c r="A950" s="40"/>
      <c r="B950" s="41"/>
      <c r="C950" s="42"/>
      <c r="D950" s="232" t="s">
        <v>186</v>
      </c>
      <c r="E950" s="42"/>
      <c r="F950" s="233" t="s">
        <v>4204</v>
      </c>
      <c r="G950" s="42"/>
      <c r="H950" s="42"/>
      <c r="I950" s="229"/>
      <c r="J950" s="42"/>
      <c r="K950" s="42"/>
      <c r="L950" s="46"/>
      <c r="M950" s="230"/>
      <c r="N950" s="231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186</v>
      </c>
      <c r="AU950" s="19" t="s">
        <v>81</v>
      </c>
    </row>
    <row r="951" s="13" customFormat="1">
      <c r="A951" s="13"/>
      <c r="B951" s="234"/>
      <c r="C951" s="235"/>
      <c r="D951" s="227" t="s">
        <v>188</v>
      </c>
      <c r="E951" s="236" t="s">
        <v>19</v>
      </c>
      <c r="F951" s="237" t="s">
        <v>4205</v>
      </c>
      <c r="G951" s="235"/>
      <c r="H951" s="236" t="s">
        <v>19</v>
      </c>
      <c r="I951" s="238"/>
      <c r="J951" s="235"/>
      <c r="K951" s="235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188</v>
      </c>
      <c r="AU951" s="243" t="s">
        <v>81</v>
      </c>
      <c r="AV951" s="13" t="s">
        <v>79</v>
      </c>
      <c r="AW951" s="13" t="s">
        <v>33</v>
      </c>
      <c r="AX951" s="13" t="s">
        <v>71</v>
      </c>
      <c r="AY951" s="243" t="s">
        <v>175</v>
      </c>
    </row>
    <row r="952" s="14" customFormat="1">
      <c r="A952" s="14"/>
      <c r="B952" s="244"/>
      <c r="C952" s="245"/>
      <c r="D952" s="227" t="s">
        <v>188</v>
      </c>
      <c r="E952" s="246" t="s">
        <v>19</v>
      </c>
      <c r="F952" s="247" t="s">
        <v>4206</v>
      </c>
      <c r="G952" s="245"/>
      <c r="H952" s="248">
        <v>3</v>
      </c>
      <c r="I952" s="249"/>
      <c r="J952" s="245"/>
      <c r="K952" s="245"/>
      <c r="L952" s="250"/>
      <c r="M952" s="251"/>
      <c r="N952" s="252"/>
      <c r="O952" s="252"/>
      <c r="P952" s="252"/>
      <c r="Q952" s="252"/>
      <c r="R952" s="252"/>
      <c r="S952" s="252"/>
      <c r="T952" s="253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4" t="s">
        <v>188</v>
      </c>
      <c r="AU952" s="254" t="s">
        <v>81</v>
      </c>
      <c r="AV952" s="14" t="s">
        <v>81</v>
      </c>
      <c r="AW952" s="14" t="s">
        <v>33</v>
      </c>
      <c r="AX952" s="14" t="s">
        <v>79</v>
      </c>
      <c r="AY952" s="254" t="s">
        <v>175</v>
      </c>
    </row>
    <row r="953" s="2" customFormat="1" ht="24.15" customHeight="1">
      <c r="A953" s="40"/>
      <c r="B953" s="41"/>
      <c r="C953" s="277" t="s">
        <v>1114</v>
      </c>
      <c r="D953" s="277" t="s">
        <v>402</v>
      </c>
      <c r="E953" s="278" t="s">
        <v>4207</v>
      </c>
      <c r="F953" s="279" t="s">
        <v>4208</v>
      </c>
      <c r="G953" s="280" t="s">
        <v>347</v>
      </c>
      <c r="H953" s="281">
        <v>3</v>
      </c>
      <c r="I953" s="282"/>
      <c r="J953" s="283">
        <f>ROUND(I953*H953,2)</f>
        <v>0</v>
      </c>
      <c r="K953" s="279" t="s">
        <v>181</v>
      </c>
      <c r="L953" s="284"/>
      <c r="M953" s="285" t="s">
        <v>19</v>
      </c>
      <c r="N953" s="286" t="s">
        <v>42</v>
      </c>
      <c r="O953" s="86"/>
      <c r="P953" s="223">
        <f>O953*H953</f>
        <v>0</v>
      </c>
      <c r="Q953" s="223">
        <v>0.0055999999999999999</v>
      </c>
      <c r="R953" s="223">
        <f>Q953*H953</f>
        <v>0.016799999999999999</v>
      </c>
      <c r="S953" s="223">
        <v>0</v>
      </c>
      <c r="T953" s="224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5" t="s">
        <v>434</v>
      </c>
      <c r="AT953" s="225" t="s">
        <v>402</v>
      </c>
      <c r="AU953" s="225" t="s">
        <v>81</v>
      </c>
      <c r="AY953" s="19" t="s">
        <v>175</v>
      </c>
      <c r="BE953" s="226">
        <f>IF(N953="základní",J953,0)</f>
        <v>0</v>
      </c>
      <c r="BF953" s="226">
        <f>IF(N953="snížená",J953,0)</f>
        <v>0</v>
      </c>
      <c r="BG953" s="226">
        <f>IF(N953="zákl. přenesená",J953,0)</f>
        <v>0</v>
      </c>
      <c r="BH953" s="226">
        <f>IF(N953="sníž. přenesená",J953,0)</f>
        <v>0</v>
      </c>
      <c r="BI953" s="226">
        <f>IF(N953="nulová",J953,0)</f>
        <v>0</v>
      </c>
      <c r="BJ953" s="19" t="s">
        <v>79</v>
      </c>
      <c r="BK953" s="226">
        <f>ROUND(I953*H953,2)</f>
        <v>0</v>
      </c>
      <c r="BL953" s="19" t="s">
        <v>315</v>
      </c>
      <c r="BM953" s="225" t="s">
        <v>4209</v>
      </c>
    </row>
    <row r="954" s="2" customFormat="1">
      <c r="A954" s="40"/>
      <c r="B954" s="41"/>
      <c r="C954" s="42"/>
      <c r="D954" s="227" t="s">
        <v>184</v>
      </c>
      <c r="E954" s="42"/>
      <c r="F954" s="228" t="s">
        <v>4208</v>
      </c>
      <c r="G954" s="42"/>
      <c r="H954" s="42"/>
      <c r="I954" s="229"/>
      <c r="J954" s="42"/>
      <c r="K954" s="42"/>
      <c r="L954" s="46"/>
      <c r="M954" s="230"/>
      <c r="N954" s="231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184</v>
      </c>
      <c r="AU954" s="19" t="s">
        <v>81</v>
      </c>
    </row>
    <row r="955" s="13" customFormat="1">
      <c r="A955" s="13"/>
      <c r="B955" s="234"/>
      <c r="C955" s="235"/>
      <c r="D955" s="227" t="s">
        <v>188</v>
      </c>
      <c r="E955" s="236" t="s">
        <v>19</v>
      </c>
      <c r="F955" s="237" t="s">
        <v>493</v>
      </c>
      <c r="G955" s="235"/>
      <c r="H955" s="236" t="s">
        <v>19</v>
      </c>
      <c r="I955" s="238"/>
      <c r="J955" s="235"/>
      <c r="K955" s="235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188</v>
      </c>
      <c r="AU955" s="243" t="s">
        <v>81</v>
      </c>
      <c r="AV955" s="13" t="s">
        <v>79</v>
      </c>
      <c r="AW955" s="13" t="s">
        <v>33</v>
      </c>
      <c r="AX955" s="13" t="s">
        <v>71</v>
      </c>
      <c r="AY955" s="243" t="s">
        <v>175</v>
      </c>
    </row>
    <row r="956" s="14" customFormat="1">
      <c r="A956" s="14"/>
      <c r="B956" s="244"/>
      <c r="C956" s="245"/>
      <c r="D956" s="227" t="s">
        <v>188</v>
      </c>
      <c r="E956" s="246" t="s">
        <v>19</v>
      </c>
      <c r="F956" s="247" t="s">
        <v>4210</v>
      </c>
      <c r="G956" s="245"/>
      <c r="H956" s="248">
        <v>3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188</v>
      </c>
      <c r="AU956" s="254" t="s">
        <v>81</v>
      </c>
      <c r="AV956" s="14" t="s">
        <v>81</v>
      </c>
      <c r="AW956" s="14" t="s">
        <v>33</v>
      </c>
      <c r="AX956" s="14" t="s">
        <v>79</v>
      </c>
      <c r="AY956" s="254" t="s">
        <v>175</v>
      </c>
    </row>
    <row r="957" s="2" customFormat="1" ht="33" customHeight="1">
      <c r="A957" s="40"/>
      <c r="B957" s="41"/>
      <c r="C957" s="214" t="s">
        <v>1121</v>
      </c>
      <c r="D957" s="214" t="s">
        <v>177</v>
      </c>
      <c r="E957" s="215" t="s">
        <v>4211</v>
      </c>
      <c r="F957" s="216" t="s">
        <v>4212</v>
      </c>
      <c r="G957" s="217" t="s">
        <v>248</v>
      </c>
      <c r="H957" s="218">
        <v>6</v>
      </c>
      <c r="I957" s="219"/>
      <c r="J957" s="220">
        <f>ROUND(I957*H957,2)</f>
        <v>0</v>
      </c>
      <c r="K957" s="216" t="s">
        <v>181</v>
      </c>
      <c r="L957" s="46"/>
      <c r="M957" s="221" t="s">
        <v>19</v>
      </c>
      <c r="N957" s="222" t="s">
        <v>42</v>
      </c>
      <c r="O957" s="86"/>
      <c r="P957" s="223">
        <f>O957*H957</f>
        <v>0</v>
      </c>
      <c r="Q957" s="223">
        <v>0.010789999999999999</v>
      </c>
      <c r="R957" s="223">
        <f>Q957*H957</f>
        <v>0.064739999999999992</v>
      </c>
      <c r="S957" s="223">
        <v>0</v>
      </c>
      <c r="T957" s="224">
        <f>S957*H957</f>
        <v>0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5" t="s">
        <v>315</v>
      </c>
      <c r="AT957" s="225" t="s">
        <v>177</v>
      </c>
      <c r="AU957" s="225" t="s">
        <v>81</v>
      </c>
      <c r="AY957" s="19" t="s">
        <v>175</v>
      </c>
      <c r="BE957" s="226">
        <f>IF(N957="základní",J957,0)</f>
        <v>0</v>
      </c>
      <c r="BF957" s="226">
        <f>IF(N957="snížená",J957,0)</f>
        <v>0</v>
      </c>
      <c r="BG957" s="226">
        <f>IF(N957="zákl. přenesená",J957,0)</f>
        <v>0</v>
      </c>
      <c r="BH957" s="226">
        <f>IF(N957="sníž. přenesená",J957,0)</f>
        <v>0</v>
      </c>
      <c r="BI957" s="226">
        <f>IF(N957="nulová",J957,0)</f>
        <v>0</v>
      </c>
      <c r="BJ957" s="19" t="s">
        <v>79</v>
      </c>
      <c r="BK957" s="226">
        <f>ROUND(I957*H957,2)</f>
        <v>0</v>
      </c>
      <c r="BL957" s="19" t="s">
        <v>315</v>
      </c>
      <c r="BM957" s="225" t="s">
        <v>4213</v>
      </c>
    </row>
    <row r="958" s="2" customFormat="1">
      <c r="A958" s="40"/>
      <c r="B958" s="41"/>
      <c r="C958" s="42"/>
      <c r="D958" s="227" t="s">
        <v>184</v>
      </c>
      <c r="E958" s="42"/>
      <c r="F958" s="228" t="s">
        <v>4214</v>
      </c>
      <c r="G958" s="42"/>
      <c r="H958" s="42"/>
      <c r="I958" s="229"/>
      <c r="J958" s="42"/>
      <c r="K958" s="42"/>
      <c r="L958" s="46"/>
      <c r="M958" s="230"/>
      <c r="N958" s="231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184</v>
      </c>
      <c r="AU958" s="19" t="s">
        <v>81</v>
      </c>
    </row>
    <row r="959" s="2" customFormat="1">
      <c r="A959" s="40"/>
      <c r="B959" s="41"/>
      <c r="C959" s="42"/>
      <c r="D959" s="232" t="s">
        <v>186</v>
      </c>
      <c r="E959" s="42"/>
      <c r="F959" s="233" t="s">
        <v>4215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186</v>
      </c>
      <c r="AU959" s="19" t="s">
        <v>81</v>
      </c>
    </row>
    <row r="960" s="13" customFormat="1">
      <c r="A960" s="13"/>
      <c r="B960" s="234"/>
      <c r="C960" s="235"/>
      <c r="D960" s="227" t="s">
        <v>188</v>
      </c>
      <c r="E960" s="236" t="s">
        <v>19</v>
      </c>
      <c r="F960" s="237" t="s">
        <v>1132</v>
      </c>
      <c r="G960" s="235"/>
      <c r="H960" s="236" t="s">
        <v>19</v>
      </c>
      <c r="I960" s="238"/>
      <c r="J960" s="235"/>
      <c r="K960" s="235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188</v>
      </c>
      <c r="AU960" s="243" t="s">
        <v>81</v>
      </c>
      <c r="AV960" s="13" t="s">
        <v>79</v>
      </c>
      <c r="AW960" s="13" t="s">
        <v>33</v>
      </c>
      <c r="AX960" s="13" t="s">
        <v>71</v>
      </c>
      <c r="AY960" s="243" t="s">
        <v>175</v>
      </c>
    </row>
    <row r="961" s="14" customFormat="1">
      <c r="A961" s="14"/>
      <c r="B961" s="244"/>
      <c r="C961" s="245"/>
      <c r="D961" s="227" t="s">
        <v>188</v>
      </c>
      <c r="E961" s="246" t="s">
        <v>19</v>
      </c>
      <c r="F961" s="247" t="s">
        <v>4216</v>
      </c>
      <c r="G961" s="245"/>
      <c r="H961" s="248">
        <v>6</v>
      </c>
      <c r="I961" s="249"/>
      <c r="J961" s="245"/>
      <c r="K961" s="245"/>
      <c r="L961" s="250"/>
      <c r="M961" s="251"/>
      <c r="N961" s="252"/>
      <c r="O961" s="252"/>
      <c r="P961" s="252"/>
      <c r="Q961" s="252"/>
      <c r="R961" s="252"/>
      <c r="S961" s="252"/>
      <c r="T961" s="253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4" t="s">
        <v>188</v>
      </c>
      <c r="AU961" s="254" t="s">
        <v>81</v>
      </c>
      <c r="AV961" s="14" t="s">
        <v>81</v>
      </c>
      <c r="AW961" s="14" t="s">
        <v>33</v>
      </c>
      <c r="AX961" s="14" t="s">
        <v>79</v>
      </c>
      <c r="AY961" s="254" t="s">
        <v>175</v>
      </c>
    </row>
    <row r="962" s="2" customFormat="1" ht="33" customHeight="1">
      <c r="A962" s="40"/>
      <c r="B962" s="41"/>
      <c r="C962" s="214" t="s">
        <v>1126</v>
      </c>
      <c r="D962" s="214" t="s">
        <v>177</v>
      </c>
      <c r="E962" s="215" t="s">
        <v>4217</v>
      </c>
      <c r="F962" s="216" t="s">
        <v>4218</v>
      </c>
      <c r="G962" s="217" t="s">
        <v>347</v>
      </c>
      <c r="H962" s="218">
        <v>5</v>
      </c>
      <c r="I962" s="219"/>
      <c r="J962" s="220">
        <f>ROUND(I962*H962,2)</f>
        <v>0</v>
      </c>
      <c r="K962" s="216" t="s">
        <v>181</v>
      </c>
      <c r="L962" s="46"/>
      <c r="M962" s="221" t="s">
        <v>19</v>
      </c>
      <c r="N962" s="222" t="s">
        <v>42</v>
      </c>
      <c r="O962" s="86"/>
      <c r="P962" s="223">
        <f>O962*H962</f>
        <v>0</v>
      </c>
      <c r="Q962" s="223">
        <v>0.0039100000000000003</v>
      </c>
      <c r="R962" s="223">
        <f>Q962*H962</f>
        <v>0.019550000000000001</v>
      </c>
      <c r="S962" s="223">
        <v>0</v>
      </c>
      <c r="T962" s="224">
        <f>S962*H962</f>
        <v>0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5" t="s">
        <v>315</v>
      </c>
      <c r="AT962" s="225" t="s">
        <v>177</v>
      </c>
      <c r="AU962" s="225" t="s">
        <v>81</v>
      </c>
      <c r="AY962" s="19" t="s">
        <v>175</v>
      </c>
      <c r="BE962" s="226">
        <f>IF(N962="základní",J962,0)</f>
        <v>0</v>
      </c>
      <c r="BF962" s="226">
        <f>IF(N962="snížená",J962,0)</f>
        <v>0</v>
      </c>
      <c r="BG962" s="226">
        <f>IF(N962="zákl. přenesená",J962,0)</f>
        <v>0</v>
      </c>
      <c r="BH962" s="226">
        <f>IF(N962="sníž. přenesená",J962,0)</f>
        <v>0</v>
      </c>
      <c r="BI962" s="226">
        <f>IF(N962="nulová",J962,0)</f>
        <v>0</v>
      </c>
      <c r="BJ962" s="19" t="s">
        <v>79</v>
      </c>
      <c r="BK962" s="226">
        <f>ROUND(I962*H962,2)</f>
        <v>0</v>
      </c>
      <c r="BL962" s="19" t="s">
        <v>315</v>
      </c>
      <c r="BM962" s="225" t="s">
        <v>4219</v>
      </c>
    </row>
    <row r="963" s="2" customFormat="1">
      <c r="A963" s="40"/>
      <c r="B963" s="41"/>
      <c r="C963" s="42"/>
      <c r="D963" s="227" t="s">
        <v>184</v>
      </c>
      <c r="E963" s="42"/>
      <c r="F963" s="228" t="s">
        <v>4220</v>
      </c>
      <c r="G963" s="42"/>
      <c r="H963" s="42"/>
      <c r="I963" s="229"/>
      <c r="J963" s="42"/>
      <c r="K963" s="42"/>
      <c r="L963" s="46"/>
      <c r="M963" s="230"/>
      <c r="N963" s="231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184</v>
      </c>
      <c r="AU963" s="19" t="s">
        <v>81</v>
      </c>
    </row>
    <row r="964" s="2" customFormat="1">
      <c r="A964" s="40"/>
      <c r="B964" s="41"/>
      <c r="C964" s="42"/>
      <c r="D964" s="232" t="s">
        <v>186</v>
      </c>
      <c r="E964" s="42"/>
      <c r="F964" s="233" t="s">
        <v>4221</v>
      </c>
      <c r="G964" s="42"/>
      <c r="H964" s="42"/>
      <c r="I964" s="229"/>
      <c r="J964" s="42"/>
      <c r="K964" s="42"/>
      <c r="L964" s="46"/>
      <c r="M964" s="230"/>
      <c r="N964" s="231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186</v>
      </c>
      <c r="AU964" s="19" t="s">
        <v>81</v>
      </c>
    </row>
    <row r="965" s="13" customFormat="1">
      <c r="A965" s="13"/>
      <c r="B965" s="234"/>
      <c r="C965" s="235"/>
      <c r="D965" s="227" t="s">
        <v>188</v>
      </c>
      <c r="E965" s="236" t="s">
        <v>19</v>
      </c>
      <c r="F965" s="237" t="s">
        <v>1132</v>
      </c>
      <c r="G965" s="235"/>
      <c r="H965" s="236" t="s">
        <v>19</v>
      </c>
      <c r="I965" s="238"/>
      <c r="J965" s="235"/>
      <c r="K965" s="235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188</v>
      </c>
      <c r="AU965" s="243" t="s">
        <v>81</v>
      </c>
      <c r="AV965" s="13" t="s">
        <v>79</v>
      </c>
      <c r="AW965" s="13" t="s">
        <v>33</v>
      </c>
      <c r="AX965" s="13" t="s">
        <v>71</v>
      </c>
      <c r="AY965" s="243" t="s">
        <v>175</v>
      </c>
    </row>
    <row r="966" s="14" customFormat="1">
      <c r="A966" s="14"/>
      <c r="B966" s="244"/>
      <c r="C966" s="245"/>
      <c r="D966" s="227" t="s">
        <v>188</v>
      </c>
      <c r="E966" s="246" t="s">
        <v>19</v>
      </c>
      <c r="F966" s="247" t="s">
        <v>4222</v>
      </c>
      <c r="G966" s="245"/>
      <c r="H966" s="248">
        <v>5</v>
      </c>
      <c r="I966" s="249"/>
      <c r="J966" s="245"/>
      <c r="K966" s="245"/>
      <c r="L966" s="250"/>
      <c r="M966" s="251"/>
      <c r="N966" s="252"/>
      <c r="O966" s="252"/>
      <c r="P966" s="252"/>
      <c r="Q966" s="252"/>
      <c r="R966" s="252"/>
      <c r="S966" s="252"/>
      <c r="T966" s="253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4" t="s">
        <v>188</v>
      </c>
      <c r="AU966" s="254" t="s">
        <v>81</v>
      </c>
      <c r="AV966" s="14" t="s">
        <v>81</v>
      </c>
      <c r="AW966" s="14" t="s">
        <v>33</v>
      </c>
      <c r="AX966" s="14" t="s">
        <v>79</v>
      </c>
      <c r="AY966" s="254" t="s">
        <v>175</v>
      </c>
    </row>
    <row r="967" s="2" customFormat="1" ht="33" customHeight="1">
      <c r="A967" s="40"/>
      <c r="B967" s="41"/>
      <c r="C967" s="214" t="s">
        <v>1134</v>
      </c>
      <c r="D967" s="214" t="s">
        <v>177</v>
      </c>
      <c r="E967" s="215" t="s">
        <v>4223</v>
      </c>
      <c r="F967" s="216" t="s">
        <v>4224</v>
      </c>
      <c r="G967" s="217" t="s">
        <v>347</v>
      </c>
      <c r="H967" s="218">
        <v>17</v>
      </c>
      <c r="I967" s="219"/>
      <c r="J967" s="220">
        <f>ROUND(I967*H967,2)</f>
        <v>0</v>
      </c>
      <c r="K967" s="216" t="s">
        <v>181</v>
      </c>
      <c r="L967" s="46"/>
      <c r="M967" s="221" t="s">
        <v>19</v>
      </c>
      <c r="N967" s="222" t="s">
        <v>42</v>
      </c>
      <c r="O967" s="86"/>
      <c r="P967" s="223">
        <f>O967*H967</f>
        <v>0</v>
      </c>
      <c r="Q967" s="223">
        <v>0.0065300000000000002</v>
      </c>
      <c r="R967" s="223">
        <f>Q967*H967</f>
        <v>0.11101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315</v>
      </c>
      <c r="AT967" s="225" t="s">
        <v>177</v>
      </c>
      <c r="AU967" s="225" t="s">
        <v>81</v>
      </c>
      <c r="AY967" s="19" t="s">
        <v>175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79</v>
      </c>
      <c r="BK967" s="226">
        <f>ROUND(I967*H967,2)</f>
        <v>0</v>
      </c>
      <c r="BL967" s="19" t="s">
        <v>315</v>
      </c>
      <c r="BM967" s="225" t="s">
        <v>4225</v>
      </c>
    </row>
    <row r="968" s="2" customFormat="1">
      <c r="A968" s="40"/>
      <c r="B968" s="41"/>
      <c r="C968" s="42"/>
      <c r="D968" s="227" t="s">
        <v>184</v>
      </c>
      <c r="E968" s="42"/>
      <c r="F968" s="228" t="s">
        <v>4226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184</v>
      </c>
      <c r="AU968" s="19" t="s">
        <v>81</v>
      </c>
    </row>
    <row r="969" s="2" customFormat="1">
      <c r="A969" s="40"/>
      <c r="B969" s="41"/>
      <c r="C969" s="42"/>
      <c r="D969" s="232" t="s">
        <v>186</v>
      </c>
      <c r="E969" s="42"/>
      <c r="F969" s="233" t="s">
        <v>4227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186</v>
      </c>
      <c r="AU969" s="19" t="s">
        <v>81</v>
      </c>
    </row>
    <row r="970" s="13" customFormat="1">
      <c r="A970" s="13"/>
      <c r="B970" s="234"/>
      <c r="C970" s="235"/>
      <c r="D970" s="227" t="s">
        <v>188</v>
      </c>
      <c r="E970" s="236" t="s">
        <v>19</v>
      </c>
      <c r="F970" s="237" t="s">
        <v>1132</v>
      </c>
      <c r="G970" s="235"/>
      <c r="H970" s="236" t="s">
        <v>19</v>
      </c>
      <c r="I970" s="238"/>
      <c r="J970" s="235"/>
      <c r="K970" s="235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188</v>
      </c>
      <c r="AU970" s="243" t="s">
        <v>81</v>
      </c>
      <c r="AV970" s="13" t="s">
        <v>79</v>
      </c>
      <c r="AW970" s="13" t="s">
        <v>33</v>
      </c>
      <c r="AX970" s="13" t="s">
        <v>71</v>
      </c>
      <c r="AY970" s="243" t="s">
        <v>175</v>
      </c>
    </row>
    <row r="971" s="14" customFormat="1">
      <c r="A971" s="14"/>
      <c r="B971" s="244"/>
      <c r="C971" s="245"/>
      <c r="D971" s="227" t="s">
        <v>188</v>
      </c>
      <c r="E971" s="246" t="s">
        <v>19</v>
      </c>
      <c r="F971" s="247" t="s">
        <v>4228</v>
      </c>
      <c r="G971" s="245"/>
      <c r="H971" s="248">
        <v>17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188</v>
      </c>
      <c r="AU971" s="254" t="s">
        <v>81</v>
      </c>
      <c r="AV971" s="14" t="s">
        <v>81</v>
      </c>
      <c r="AW971" s="14" t="s">
        <v>33</v>
      </c>
      <c r="AX971" s="14" t="s">
        <v>79</v>
      </c>
      <c r="AY971" s="254" t="s">
        <v>175</v>
      </c>
    </row>
    <row r="972" s="2" customFormat="1" ht="33" customHeight="1">
      <c r="A972" s="40"/>
      <c r="B972" s="41"/>
      <c r="C972" s="214" t="s">
        <v>1140</v>
      </c>
      <c r="D972" s="214" t="s">
        <v>177</v>
      </c>
      <c r="E972" s="215" t="s">
        <v>4229</v>
      </c>
      <c r="F972" s="216" t="s">
        <v>4230</v>
      </c>
      <c r="G972" s="217" t="s">
        <v>347</v>
      </c>
      <c r="H972" s="218">
        <v>9</v>
      </c>
      <c r="I972" s="219"/>
      <c r="J972" s="220">
        <f>ROUND(I972*H972,2)</f>
        <v>0</v>
      </c>
      <c r="K972" s="216" t="s">
        <v>181</v>
      </c>
      <c r="L972" s="46"/>
      <c r="M972" s="221" t="s">
        <v>19</v>
      </c>
      <c r="N972" s="222" t="s">
        <v>42</v>
      </c>
      <c r="O972" s="86"/>
      <c r="P972" s="223">
        <f>O972*H972</f>
        <v>0</v>
      </c>
      <c r="Q972" s="223">
        <v>0.0090799999999999995</v>
      </c>
      <c r="R972" s="223">
        <f>Q972*H972</f>
        <v>0.081720000000000001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315</v>
      </c>
      <c r="AT972" s="225" t="s">
        <v>177</v>
      </c>
      <c r="AU972" s="225" t="s">
        <v>81</v>
      </c>
      <c r="AY972" s="19" t="s">
        <v>175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79</v>
      </c>
      <c r="BK972" s="226">
        <f>ROUND(I972*H972,2)</f>
        <v>0</v>
      </c>
      <c r="BL972" s="19" t="s">
        <v>315</v>
      </c>
      <c r="BM972" s="225" t="s">
        <v>4231</v>
      </c>
    </row>
    <row r="973" s="2" customFormat="1">
      <c r="A973" s="40"/>
      <c r="B973" s="41"/>
      <c r="C973" s="42"/>
      <c r="D973" s="227" t="s">
        <v>184</v>
      </c>
      <c r="E973" s="42"/>
      <c r="F973" s="228" t="s">
        <v>4232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184</v>
      </c>
      <c r="AU973" s="19" t="s">
        <v>81</v>
      </c>
    </row>
    <row r="974" s="2" customFormat="1">
      <c r="A974" s="40"/>
      <c r="B974" s="41"/>
      <c r="C974" s="42"/>
      <c r="D974" s="232" t="s">
        <v>186</v>
      </c>
      <c r="E974" s="42"/>
      <c r="F974" s="233" t="s">
        <v>4233</v>
      </c>
      <c r="G974" s="42"/>
      <c r="H974" s="42"/>
      <c r="I974" s="229"/>
      <c r="J974" s="42"/>
      <c r="K974" s="42"/>
      <c r="L974" s="46"/>
      <c r="M974" s="230"/>
      <c r="N974" s="231"/>
      <c r="O974" s="86"/>
      <c r="P974" s="86"/>
      <c r="Q974" s="86"/>
      <c r="R974" s="86"/>
      <c r="S974" s="86"/>
      <c r="T974" s="87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186</v>
      </c>
      <c r="AU974" s="19" t="s">
        <v>81</v>
      </c>
    </row>
    <row r="975" s="13" customFormat="1">
      <c r="A975" s="13"/>
      <c r="B975" s="234"/>
      <c r="C975" s="235"/>
      <c r="D975" s="227" t="s">
        <v>188</v>
      </c>
      <c r="E975" s="236" t="s">
        <v>19</v>
      </c>
      <c r="F975" s="237" t="s">
        <v>1132</v>
      </c>
      <c r="G975" s="235"/>
      <c r="H975" s="236" t="s">
        <v>19</v>
      </c>
      <c r="I975" s="238"/>
      <c r="J975" s="235"/>
      <c r="K975" s="235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188</v>
      </c>
      <c r="AU975" s="243" t="s">
        <v>81</v>
      </c>
      <c r="AV975" s="13" t="s">
        <v>79</v>
      </c>
      <c r="AW975" s="13" t="s">
        <v>33</v>
      </c>
      <c r="AX975" s="13" t="s">
        <v>71</v>
      </c>
      <c r="AY975" s="243" t="s">
        <v>175</v>
      </c>
    </row>
    <row r="976" s="14" customFormat="1">
      <c r="A976" s="14"/>
      <c r="B976" s="244"/>
      <c r="C976" s="245"/>
      <c r="D976" s="227" t="s">
        <v>188</v>
      </c>
      <c r="E976" s="246" t="s">
        <v>19</v>
      </c>
      <c r="F976" s="247" t="s">
        <v>4234</v>
      </c>
      <c r="G976" s="245"/>
      <c r="H976" s="248">
        <v>9</v>
      </c>
      <c r="I976" s="249"/>
      <c r="J976" s="245"/>
      <c r="K976" s="245"/>
      <c r="L976" s="250"/>
      <c r="M976" s="251"/>
      <c r="N976" s="252"/>
      <c r="O976" s="252"/>
      <c r="P976" s="252"/>
      <c r="Q976" s="252"/>
      <c r="R976" s="252"/>
      <c r="S976" s="252"/>
      <c r="T976" s="253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54" t="s">
        <v>188</v>
      </c>
      <c r="AU976" s="254" t="s">
        <v>81</v>
      </c>
      <c r="AV976" s="14" t="s">
        <v>81</v>
      </c>
      <c r="AW976" s="14" t="s">
        <v>33</v>
      </c>
      <c r="AX976" s="14" t="s">
        <v>79</v>
      </c>
      <c r="AY976" s="254" t="s">
        <v>175</v>
      </c>
    </row>
    <row r="977" s="2" customFormat="1" ht="24.15" customHeight="1">
      <c r="A977" s="40"/>
      <c r="B977" s="41"/>
      <c r="C977" s="214" t="s">
        <v>1148</v>
      </c>
      <c r="D977" s="214" t="s">
        <v>177</v>
      </c>
      <c r="E977" s="215" t="s">
        <v>4235</v>
      </c>
      <c r="F977" s="216" t="s">
        <v>4236</v>
      </c>
      <c r="G977" s="217" t="s">
        <v>339</v>
      </c>
      <c r="H977" s="218">
        <v>70</v>
      </c>
      <c r="I977" s="219"/>
      <c r="J977" s="220">
        <f>ROUND(I977*H977,2)</f>
        <v>0</v>
      </c>
      <c r="K977" s="216" t="s">
        <v>181</v>
      </c>
      <c r="L977" s="46"/>
      <c r="M977" s="221" t="s">
        <v>19</v>
      </c>
      <c r="N977" s="222" t="s">
        <v>42</v>
      </c>
      <c r="O977" s="86"/>
      <c r="P977" s="223">
        <f>O977*H977</f>
        <v>0</v>
      </c>
      <c r="Q977" s="223">
        <v>0.0016900000000000001</v>
      </c>
      <c r="R977" s="223">
        <f>Q977*H977</f>
        <v>0.1183</v>
      </c>
      <c r="S977" s="223">
        <v>0</v>
      </c>
      <c r="T977" s="224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25" t="s">
        <v>315</v>
      </c>
      <c r="AT977" s="225" t="s">
        <v>177</v>
      </c>
      <c r="AU977" s="225" t="s">
        <v>81</v>
      </c>
      <c r="AY977" s="19" t="s">
        <v>175</v>
      </c>
      <c r="BE977" s="226">
        <f>IF(N977="základní",J977,0)</f>
        <v>0</v>
      </c>
      <c r="BF977" s="226">
        <f>IF(N977="snížená",J977,0)</f>
        <v>0</v>
      </c>
      <c r="BG977" s="226">
        <f>IF(N977="zákl. přenesená",J977,0)</f>
        <v>0</v>
      </c>
      <c r="BH977" s="226">
        <f>IF(N977="sníž. přenesená",J977,0)</f>
        <v>0</v>
      </c>
      <c r="BI977" s="226">
        <f>IF(N977="nulová",J977,0)</f>
        <v>0</v>
      </c>
      <c r="BJ977" s="19" t="s">
        <v>79</v>
      </c>
      <c r="BK977" s="226">
        <f>ROUND(I977*H977,2)</f>
        <v>0</v>
      </c>
      <c r="BL977" s="19" t="s">
        <v>315</v>
      </c>
      <c r="BM977" s="225" t="s">
        <v>4237</v>
      </c>
    </row>
    <row r="978" s="2" customFormat="1">
      <c r="A978" s="40"/>
      <c r="B978" s="41"/>
      <c r="C978" s="42"/>
      <c r="D978" s="227" t="s">
        <v>184</v>
      </c>
      <c r="E978" s="42"/>
      <c r="F978" s="228" t="s">
        <v>4238</v>
      </c>
      <c r="G978" s="42"/>
      <c r="H978" s="42"/>
      <c r="I978" s="229"/>
      <c r="J978" s="42"/>
      <c r="K978" s="42"/>
      <c r="L978" s="46"/>
      <c r="M978" s="230"/>
      <c r="N978" s="231"/>
      <c r="O978" s="86"/>
      <c r="P978" s="86"/>
      <c r="Q978" s="86"/>
      <c r="R978" s="86"/>
      <c r="S978" s="86"/>
      <c r="T978" s="87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184</v>
      </c>
      <c r="AU978" s="19" t="s">
        <v>81</v>
      </c>
    </row>
    <row r="979" s="2" customFormat="1">
      <c r="A979" s="40"/>
      <c r="B979" s="41"/>
      <c r="C979" s="42"/>
      <c r="D979" s="232" t="s">
        <v>186</v>
      </c>
      <c r="E979" s="42"/>
      <c r="F979" s="233" t="s">
        <v>4239</v>
      </c>
      <c r="G979" s="42"/>
      <c r="H979" s="42"/>
      <c r="I979" s="229"/>
      <c r="J979" s="42"/>
      <c r="K979" s="42"/>
      <c r="L979" s="46"/>
      <c r="M979" s="230"/>
      <c r="N979" s="231"/>
      <c r="O979" s="86"/>
      <c r="P979" s="86"/>
      <c r="Q979" s="86"/>
      <c r="R979" s="86"/>
      <c r="S979" s="86"/>
      <c r="T979" s="87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186</v>
      </c>
      <c r="AU979" s="19" t="s">
        <v>81</v>
      </c>
    </row>
    <row r="980" s="13" customFormat="1">
      <c r="A980" s="13"/>
      <c r="B980" s="234"/>
      <c r="C980" s="235"/>
      <c r="D980" s="227" t="s">
        <v>188</v>
      </c>
      <c r="E980" s="236" t="s">
        <v>19</v>
      </c>
      <c r="F980" s="237" t="s">
        <v>1132</v>
      </c>
      <c r="G980" s="235"/>
      <c r="H980" s="236" t="s">
        <v>19</v>
      </c>
      <c r="I980" s="238"/>
      <c r="J980" s="235"/>
      <c r="K980" s="235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188</v>
      </c>
      <c r="AU980" s="243" t="s">
        <v>81</v>
      </c>
      <c r="AV980" s="13" t="s">
        <v>79</v>
      </c>
      <c r="AW980" s="13" t="s">
        <v>33</v>
      </c>
      <c r="AX980" s="13" t="s">
        <v>71</v>
      </c>
      <c r="AY980" s="243" t="s">
        <v>175</v>
      </c>
    </row>
    <row r="981" s="14" customFormat="1">
      <c r="A981" s="14"/>
      <c r="B981" s="244"/>
      <c r="C981" s="245"/>
      <c r="D981" s="227" t="s">
        <v>188</v>
      </c>
      <c r="E981" s="246" t="s">
        <v>19</v>
      </c>
      <c r="F981" s="247" t="s">
        <v>4240</v>
      </c>
      <c r="G981" s="245"/>
      <c r="H981" s="248">
        <v>70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188</v>
      </c>
      <c r="AU981" s="254" t="s">
        <v>81</v>
      </c>
      <c r="AV981" s="14" t="s">
        <v>81</v>
      </c>
      <c r="AW981" s="14" t="s">
        <v>33</v>
      </c>
      <c r="AX981" s="14" t="s">
        <v>79</v>
      </c>
      <c r="AY981" s="254" t="s">
        <v>175</v>
      </c>
    </row>
    <row r="982" s="2" customFormat="1" ht="24.15" customHeight="1">
      <c r="A982" s="40"/>
      <c r="B982" s="41"/>
      <c r="C982" s="214" t="s">
        <v>1156</v>
      </c>
      <c r="D982" s="214" t="s">
        <v>177</v>
      </c>
      <c r="E982" s="215" t="s">
        <v>4241</v>
      </c>
      <c r="F982" s="216" t="s">
        <v>4242</v>
      </c>
      <c r="G982" s="217" t="s">
        <v>347</v>
      </c>
      <c r="H982" s="218">
        <v>4</v>
      </c>
      <c r="I982" s="219"/>
      <c r="J982" s="220">
        <f>ROUND(I982*H982,2)</f>
        <v>0</v>
      </c>
      <c r="K982" s="216" t="s">
        <v>181</v>
      </c>
      <c r="L982" s="46"/>
      <c r="M982" s="221" t="s">
        <v>19</v>
      </c>
      <c r="N982" s="222" t="s">
        <v>42</v>
      </c>
      <c r="O982" s="86"/>
      <c r="P982" s="223">
        <f>O982*H982</f>
        <v>0</v>
      </c>
      <c r="Q982" s="223">
        <v>0.00036000000000000002</v>
      </c>
      <c r="R982" s="223">
        <f>Q982*H982</f>
        <v>0.0014400000000000001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315</v>
      </c>
      <c r="AT982" s="225" t="s">
        <v>177</v>
      </c>
      <c r="AU982" s="225" t="s">
        <v>81</v>
      </c>
      <c r="AY982" s="19" t="s">
        <v>175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79</v>
      </c>
      <c r="BK982" s="226">
        <f>ROUND(I982*H982,2)</f>
        <v>0</v>
      </c>
      <c r="BL982" s="19" t="s">
        <v>315</v>
      </c>
      <c r="BM982" s="225" t="s">
        <v>4243</v>
      </c>
    </row>
    <row r="983" s="2" customFormat="1">
      <c r="A983" s="40"/>
      <c r="B983" s="41"/>
      <c r="C983" s="42"/>
      <c r="D983" s="227" t="s">
        <v>184</v>
      </c>
      <c r="E983" s="42"/>
      <c r="F983" s="228" t="s">
        <v>4244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184</v>
      </c>
      <c r="AU983" s="19" t="s">
        <v>81</v>
      </c>
    </row>
    <row r="984" s="2" customFormat="1">
      <c r="A984" s="40"/>
      <c r="B984" s="41"/>
      <c r="C984" s="42"/>
      <c r="D984" s="232" t="s">
        <v>186</v>
      </c>
      <c r="E984" s="42"/>
      <c r="F984" s="233" t="s">
        <v>4245</v>
      </c>
      <c r="G984" s="42"/>
      <c r="H984" s="42"/>
      <c r="I984" s="229"/>
      <c r="J984" s="42"/>
      <c r="K984" s="42"/>
      <c r="L984" s="46"/>
      <c r="M984" s="230"/>
      <c r="N984" s="231"/>
      <c r="O984" s="86"/>
      <c r="P984" s="86"/>
      <c r="Q984" s="86"/>
      <c r="R984" s="86"/>
      <c r="S984" s="86"/>
      <c r="T984" s="87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186</v>
      </c>
      <c r="AU984" s="19" t="s">
        <v>81</v>
      </c>
    </row>
    <row r="985" s="13" customFormat="1">
      <c r="A985" s="13"/>
      <c r="B985" s="234"/>
      <c r="C985" s="235"/>
      <c r="D985" s="227" t="s">
        <v>188</v>
      </c>
      <c r="E985" s="236" t="s">
        <v>19</v>
      </c>
      <c r="F985" s="237" t="s">
        <v>1132</v>
      </c>
      <c r="G985" s="235"/>
      <c r="H985" s="236" t="s">
        <v>19</v>
      </c>
      <c r="I985" s="238"/>
      <c r="J985" s="235"/>
      <c r="K985" s="235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188</v>
      </c>
      <c r="AU985" s="243" t="s">
        <v>81</v>
      </c>
      <c r="AV985" s="13" t="s">
        <v>79</v>
      </c>
      <c r="AW985" s="13" t="s">
        <v>33</v>
      </c>
      <c r="AX985" s="13" t="s">
        <v>71</v>
      </c>
      <c r="AY985" s="243" t="s">
        <v>175</v>
      </c>
    </row>
    <row r="986" s="14" customFormat="1">
      <c r="A986" s="14"/>
      <c r="B986" s="244"/>
      <c r="C986" s="245"/>
      <c r="D986" s="227" t="s">
        <v>188</v>
      </c>
      <c r="E986" s="246" t="s">
        <v>19</v>
      </c>
      <c r="F986" s="247" t="s">
        <v>4246</v>
      </c>
      <c r="G986" s="245"/>
      <c r="H986" s="248">
        <v>4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188</v>
      </c>
      <c r="AU986" s="254" t="s">
        <v>81</v>
      </c>
      <c r="AV986" s="14" t="s">
        <v>81</v>
      </c>
      <c r="AW986" s="14" t="s">
        <v>33</v>
      </c>
      <c r="AX986" s="14" t="s">
        <v>79</v>
      </c>
      <c r="AY986" s="254" t="s">
        <v>175</v>
      </c>
    </row>
    <row r="987" s="2" customFormat="1" ht="24.15" customHeight="1">
      <c r="A987" s="40"/>
      <c r="B987" s="41"/>
      <c r="C987" s="214" t="s">
        <v>1161</v>
      </c>
      <c r="D987" s="214" t="s">
        <v>177</v>
      </c>
      <c r="E987" s="215" t="s">
        <v>4247</v>
      </c>
      <c r="F987" s="216" t="s">
        <v>4248</v>
      </c>
      <c r="G987" s="217" t="s">
        <v>339</v>
      </c>
      <c r="H987" s="218">
        <v>26.5</v>
      </c>
      <c r="I987" s="219"/>
      <c r="J987" s="220">
        <f>ROUND(I987*H987,2)</f>
        <v>0</v>
      </c>
      <c r="K987" s="216" t="s">
        <v>181</v>
      </c>
      <c r="L987" s="46"/>
      <c r="M987" s="221" t="s">
        <v>19</v>
      </c>
      <c r="N987" s="222" t="s">
        <v>42</v>
      </c>
      <c r="O987" s="86"/>
      <c r="P987" s="223">
        <f>O987*H987</f>
        <v>0</v>
      </c>
      <c r="Q987" s="223">
        <v>0.0020999999999999999</v>
      </c>
      <c r="R987" s="223">
        <f>Q987*H987</f>
        <v>0.055649999999999998</v>
      </c>
      <c r="S987" s="223">
        <v>0</v>
      </c>
      <c r="T987" s="224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5" t="s">
        <v>315</v>
      </c>
      <c r="AT987" s="225" t="s">
        <v>177</v>
      </c>
      <c r="AU987" s="225" t="s">
        <v>81</v>
      </c>
      <c r="AY987" s="19" t="s">
        <v>175</v>
      </c>
      <c r="BE987" s="226">
        <f>IF(N987="základní",J987,0)</f>
        <v>0</v>
      </c>
      <c r="BF987" s="226">
        <f>IF(N987="snížená",J987,0)</f>
        <v>0</v>
      </c>
      <c r="BG987" s="226">
        <f>IF(N987="zákl. přenesená",J987,0)</f>
        <v>0</v>
      </c>
      <c r="BH987" s="226">
        <f>IF(N987="sníž. přenesená",J987,0)</f>
        <v>0</v>
      </c>
      <c r="BI987" s="226">
        <f>IF(N987="nulová",J987,0)</f>
        <v>0</v>
      </c>
      <c r="BJ987" s="19" t="s">
        <v>79</v>
      </c>
      <c r="BK987" s="226">
        <f>ROUND(I987*H987,2)</f>
        <v>0</v>
      </c>
      <c r="BL987" s="19" t="s">
        <v>315</v>
      </c>
      <c r="BM987" s="225" t="s">
        <v>4249</v>
      </c>
    </row>
    <row r="988" s="2" customFormat="1">
      <c r="A988" s="40"/>
      <c r="B988" s="41"/>
      <c r="C988" s="42"/>
      <c r="D988" s="227" t="s">
        <v>184</v>
      </c>
      <c r="E988" s="42"/>
      <c r="F988" s="228" t="s">
        <v>4250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184</v>
      </c>
      <c r="AU988" s="19" t="s">
        <v>81</v>
      </c>
    </row>
    <row r="989" s="2" customFormat="1">
      <c r="A989" s="40"/>
      <c r="B989" s="41"/>
      <c r="C989" s="42"/>
      <c r="D989" s="232" t="s">
        <v>186</v>
      </c>
      <c r="E989" s="42"/>
      <c r="F989" s="233" t="s">
        <v>4251</v>
      </c>
      <c r="G989" s="42"/>
      <c r="H989" s="42"/>
      <c r="I989" s="229"/>
      <c r="J989" s="42"/>
      <c r="K989" s="42"/>
      <c r="L989" s="46"/>
      <c r="M989" s="230"/>
      <c r="N989" s="231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186</v>
      </c>
      <c r="AU989" s="19" t="s">
        <v>81</v>
      </c>
    </row>
    <row r="990" s="13" customFormat="1">
      <c r="A990" s="13"/>
      <c r="B990" s="234"/>
      <c r="C990" s="235"/>
      <c r="D990" s="227" t="s">
        <v>188</v>
      </c>
      <c r="E990" s="236" t="s">
        <v>19</v>
      </c>
      <c r="F990" s="237" t="s">
        <v>1132</v>
      </c>
      <c r="G990" s="235"/>
      <c r="H990" s="236" t="s">
        <v>19</v>
      </c>
      <c r="I990" s="238"/>
      <c r="J990" s="235"/>
      <c r="K990" s="235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188</v>
      </c>
      <c r="AU990" s="243" t="s">
        <v>81</v>
      </c>
      <c r="AV990" s="13" t="s">
        <v>79</v>
      </c>
      <c r="AW990" s="13" t="s">
        <v>33</v>
      </c>
      <c r="AX990" s="13" t="s">
        <v>71</v>
      </c>
      <c r="AY990" s="243" t="s">
        <v>175</v>
      </c>
    </row>
    <row r="991" s="14" customFormat="1">
      <c r="A991" s="14"/>
      <c r="B991" s="244"/>
      <c r="C991" s="245"/>
      <c r="D991" s="227" t="s">
        <v>188</v>
      </c>
      <c r="E991" s="246" t="s">
        <v>19</v>
      </c>
      <c r="F991" s="247" t="s">
        <v>4252</v>
      </c>
      <c r="G991" s="245"/>
      <c r="H991" s="248">
        <v>26.5</v>
      </c>
      <c r="I991" s="249"/>
      <c r="J991" s="245"/>
      <c r="K991" s="245"/>
      <c r="L991" s="250"/>
      <c r="M991" s="251"/>
      <c r="N991" s="252"/>
      <c r="O991" s="252"/>
      <c r="P991" s="252"/>
      <c r="Q991" s="252"/>
      <c r="R991" s="252"/>
      <c r="S991" s="252"/>
      <c r="T991" s="253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4" t="s">
        <v>188</v>
      </c>
      <c r="AU991" s="254" t="s">
        <v>81</v>
      </c>
      <c r="AV991" s="14" t="s">
        <v>81</v>
      </c>
      <c r="AW991" s="14" t="s">
        <v>33</v>
      </c>
      <c r="AX991" s="14" t="s">
        <v>79</v>
      </c>
      <c r="AY991" s="254" t="s">
        <v>175</v>
      </c>
    </row>
    <row r="992" s="2" customFormat="1" ht="24.15" customHeight="1">
      <c r="A992" s="40"/>
      <c r="B992" s="41"/>
      <c r="C992" s="214" t="s">
        <v>1167</v>
      </c>
      <c r="D992" s="214" t="s">
        <v>177</v>
      </c>
      <c r="E992" s="215" t="s">
        <v>1377</v>
      </c>
      <c r="F992" s="216" t="s">
        <v>1378</v>
      </c>
      <c r="G992" s="217" t="s">
        <v>1032</v>
      </c>
      <c r="H992" s="287"/>
      <c r="I992" s="219"/>
      <c r="J992" s="220">
        <f>ROUND(I992*H992,2)</f>
        <v>0</v>
      </c>
      <c r="K992" s="216" t="s">
        <v>181</v>
      </c>
      <c r="L992" s="46"/>
      <c r="M992" s="221" t="s">
        <v>19</v>
      </c>
      <c r="N992" s="222" t="s">
        <v>42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315</v>
      </c>
      <c r="AT992" s="225" t="s">
        <v>177</v>
      </c>
      <c r="AU992" s="225" t="s">
        <v>81</v>
      </c>
      <c r="AY992" s="19" t="s">
        <v>175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79</v>
      </c>
      <c r="BK992" s="226">
        <f>ROUND(I992*H992,2)</f>
        <v>0</v>
      </c>
      <c r="BL992" s="19" t="s">
        <v>315</v>
      </c>
      <c r="BM992" s="225" t="s">
        <v>4253</v>
      </c>
    </row>
    <row r="993" s="2" customFormat="1">
      <c r="A993" s="40"/>
      <c r="B993" s="41"/>
      <c r="C993" s="42"/>
      <c r="D993" s="227" t="s">
        <v>184</v>
      </c>
      <c r="E993" s="42"/>
      <c r="F993" s="228" t="s">
        <v>1380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184</v>
      </c>
      <c r="AU993" s="19" t="s">
        <v>81</v>
      </c>
    </row>
    <row r="994" s="2" customFormat="1">
      <c r="A994" s="40"/>
      <c r="B994" s="41"/>
      <c r="C994" s="42"/>
      <c r="D994" s="232" t="s">
        <v>186</v>
      </c>
      <c r="E994" s="42"/>
      <c r="F994" s="233" t="s">
        <v>1381</v>
      </c>
      <c r="G994" s="42"/>
      <c r="H994" s="42"/>
      <c r="I994" s="229"/>
      <c r="J994" s="42"/>
      <c r="K994" s="42"/>
      <c r="L994" s="46"/>
      <c r="M994" s="230"/>
      <c r="N994" s="231"/>
      <c r="O994" s="86"/>
      <c r="P994" s="86"/>
      <c r="Q994" s="86"/>
      <c r="R994" s="86"/>
      <c r="S994" s="86"/>
      <c r="T994" s="87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186</v>
      </c>
      <c r="AU994" s="19" t="s">
        <v>81</v>
      </c>
    </row>
    <row r="995" s="12" customFormat="1" ht="22.8" customHeight="1">
      <c r="A995" s="12"/>
      <c r="B995" s="198"/>
      <c r="C995" s="199"/>
      <c r="D995" s="200" t="s">
        <v>70</v>
      </c>
      <c r="E995" s="212" t="s">
        <v>4254</v>
      </c>
      <c r="F995" s="212" t="s">
        <v>4255</v>
      </c>
      <c r="G995" s="199"/>
      <c r="H995" s="199"/>
      <c r="I995" s="202"/>
      <c r="J995" s="213">
        <f>BK995</f>
        <v>0</v>
      </c>
      <c r="K995" s="199"/>
      <c r="L995" s="204"/>
      <c r="M995" s="205"/>
      <c r="N995" s="206"/>
      <c r="O995" s="206"/>
      <c r="P995" s="207">
        <f>SUM(P996:P1015)</f>
        <v>0</v>
      </c>
      <c r="Q995" s="206"/>
      <c r="R995" s="207">
        <f>SUM(R996:R1015)</f>
        <v>0.056233379999999999</v>
      </c>
      <c r="S995" s="206"/>
      <c r="T995" s="208">
        <f>SUM(T996:T1015)</f>
        <v>0</v>
      </c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R995" s="209" t="s">
        <v>81</v>
      </c>
      <c r="AT995" s="210" t="s">
        <v>70</v>
      </c>
      <c r="AU995" s="210" t="s">
        <v>79</v>
      </c>
      <c r="AY995" s="209" t="s">
        <v>175</v>
      </c>
      <c r="BK995" s="211">
        <f>SUM(BK996:BK1015)</f>
        <v>0</v>
      </c>
    </row>
    <row r="996" s="2" customFormat="1" ht="16.5" customHeight="1">
      <c r="A996" s="40"/>
      <c r="B996" s="41"/>
      <c r="C996" s="214" t="s">
        <v>1173</v>
      </c>
      <c r="D996" s="214" t="s">
        <v>177</v>
      </c>
      <c r="E996" s="215" t="s">
        <v>4256</v>
      </c>
      <c r="F996" s="216" t="s">
        <v>4257</v>
      </c>
      <c r="G996" s="217" t="s">
        <v>339</v>
      </c>
      <c r="H996" s="218">
        <v>70</v>
      </c>
      <c r="I996" s="219"/>
      <c r="J996" s="220">
        <f>ROUND(I996*H996,2)</f>
        <v>0</v>
      </c>
      <c r="K996" s="216" t="s">
        <v>181</v>
      </c>
      <c r="L996" s="46"/>
      <c r="M996" s="221" t="s">
        <v>19</v>
      </c>
      <c r="N996" s="222" t="s">
        <v>42</v>
      </c>
      <c r="O996" s="86"/>
      <c r="P996" s="223">
        <f>O996*H996</f>
        <v>0</v>
      </c>
      <c r="Q996" s="223">
        <v>0.00021000000000000001</v>
      </c>
      <c r="R996" s="223">
        <f>Q996*H996</f>
        <v>0.014700000000000001</v>
      </c>
      <c r="S996" s="223">
        <v>0</v>
      </c>
      <c r="T996" s="224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315</v>
      </c>
      <c r="AT996" s="225" t="s">
        <v>177</v>
      </c>
      <c r="AU996" s="225" t="s">
        <v>81</v>
      </c>
      <c r="AY996" s="19" t="s">
        <v>175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79</v>
      </c>
      <c r="BK996" s="226">
        <f>ROUND(I996*H996,2)</f>
        <v>0</v>
      </c>
      <c r="BL996" s="19" t="s">
        <v>315</v>
      </c>
      <c r="BM996" s="225" t="s">
        <v>4258</v>
      </c>
    </row>
    <row r="997" s="2" customFormat="1">
      <c r="A997" s="40"/>
      <c r="B997" s="41"/>
      <c r="C997" s="42"/>
      <c r="D997" s="227" t="s">
        <v>184</v>
      </c>
      <c r="E997" s="42"/>
      <c r="F997" s="228" t="s">
        <v>4259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184</v>
      </c>
      <c r="AU997" s="19" t="s">
        <v>81</v>
      </c>
    </row>
    <row r="998" s="2" customFormat="1">
      <c r="A998" s="40"/>
      <c r="B998" s="41"/>
      <c r="C998" s="42"/>
      <c r="D998" s="232" t="s">
        <v>186</v>
      </c>
      <c r="E998" s="42"/>
      <c r="F998" s="233" t="s">
        <v>4260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186</v>
      </c>
      <c r="AU998" s="19" t="s">
        <v>81</v>
      </c>
    </row>
    <row r="999" s="13" customFormat="1">
      <c r="A999" s="13"/>
      <c r="B999" s="234"/>
      <c r="C999" s="235"/>
      <c r="D999" s="227" t="s">
        <v>188</v>
      </c>
      <c r="E999" s="236" t="s">
        <v>19</v>
      </c>
      <c r="F999" s="237" t="s">
        <v>4205</v>
      </c>
      <c r="G999" s="235"/>
      <c r="H999" s="236" t="s">
        <v>19</v>
      </c>
      <c r="I999" s="238"/>
      <c r="J999" s="235"/>
      <c r="K999" s="235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188</v>
      </c>
      <c r="AU999" s="243" t="s">
        <v>81</v>
      </c>
      <c r="AV999" s="13" t="s">
        <v>79</v>
      </c>
      <c r="AW999" s="13" t="s">
        <v>33</v>
      </c>
      <c r="AX999" s="13" t="s">
        <v>71</v>
      </c>
      <c r="AY999" s="243" t="s">
        <v>175</v>
      </c>
    </row>
    <row r="1000" s="13" customFormat="1">
      <c r="A1000" s="13"/>
      <c r="B1000" s="234"/>
      <c r="C1000" s="235"/>
      <c r="D1000" s="227" t="s">
        <v>188</v>
      </c>
      <c r="E1000" s="236" t="s">
        <v>19</v>
      </c>
      <c r="F1000" s="237" t="s">
        <v>4261</v>
      </c>
      <c r="G1000" s="235"/>
      <c r="H1000" s="236" t="s">
        <v>19</v>
      </c>
      <c r="I1000" s="238"/>
      <c r="J1000" s="235"/>
      <c r="K1000" s="235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188</v>
      </c>
      <c r="AU1000" s="243" t="s">
        <v>81</v>
      </c>
      <c r="AV1000" s="13" t="s">
        <v>79</v>
      </c>
      <c r="AW1000" s="13" t="s">
        <v>33</v>
      </c>
      <c r="AX1000" s="13" t="s">
        <v>71</v>
      </c>
      <c r="AY1000" s="243" t="s">
        <v>175</v>
      </c>
    </row>
    <row r="1001" s="14" customFormat="1">
      <c r="A1001" s="14"/>
      <c r="B1001" s="244"/>
      <c r="C1001" s="245"/>
      <c r="D1001" s="227" t="s">
        <v>188</v>
      </c>
      <c r="E1001" s="246" t="s">
        <v>19</v>
      </c>
      <c r="F1001" s="247" t="s">
        <v>4262</v>
      </c>
      <c r="G1001" s="245"/>
      <c r="H1001" s="248">
        <v>70</v>
      </c>
      <c r="I1001" s="249"/>
      <c r="J1001" s="245"/>
      <c r="K1001" s="245"/>
      <c r="L1001" s="250"/>
      <c r="M1001" s="251"/>
      <c r="N1001" s="252"/>
      <c r="O1001" s="252"/>
      <c r="P1001" s="252"/>
      <c r="Q1001" s="252"/>
      <c r="R1001" s="252"/>
      <c r="S1001" s="252"/>
      <c r="T1001" s="253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54" t="s">
        <v>188</v>
      </c>
      <c r="AU1001" s="254" t="s">
        <v>81</v>
      </c>
      <c r="AV1001" s="14" t="s">
        <v>81</v>
      </c>
      <c r="AW1001" s="14" t="s">
        <v>33</v>
      </c>
      <c r="AX1001" s="14" t="s">
        <v>79</v>
      </c>
      <c r="AY1001" s="254" t="s">
        <v>175</v>
      </c>
    </row>
    <row r="1002" s="2" customFormat="1" ht="21.75" customHeight="1">
      <c r="A1002" s="40"/>
      <c r="B1002" s="41"/>
      <c r="C1002" s="214" t="s">
        <v>1178</v>
      </c>
      <c r="D1002" s="214" t="s">
        <v>177</v>
      </c>
      <c r="E1002" s="215" t="s">
        <v>4263</v>
      </c>
      <c r="F1002" s="216" t="s">
        <v>4264</v>
      </c>
      <c r="G1002" s="217" t="s">
        <v>339</v>
      </c>
      <c r="H1002" s="218">
        <v>70</v>
      </c>
      <c r="I1002" s="219"/>
      <c r="J1002" s="220">
        <f>ROUND(I1002*H1002,2)</f>
        <v>0</v>
      </c>
      <c r="K1002" s="216" t="s">
        <v>181</v>
      </c>
      <c r="L1002" s="46"/>
      <c r="M1002" s="221" t="s">
        <v>19</v>
      </c>
      <c r="N1002" s="222" t="s">
        <v>42</v>
      </c>
      <c r="O1002" s="86"/>
      <c r="P1002" s="223">
        <f>O1002*H1002</f>
        <v>0</v>
      </c>
      <c r="Q1002" s="223">
        <v>0.00022000000000000001</v>
      </c>
      <c r="R1002" s="223">
        <f>Q1002*H1002</f>
        <v>0.015400000000000001</v>
      </c>
      <c r="S1002" s="223">
        <v>0</v>
      </c>
      <c r="T1002" s="224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315</v>
      </c>
      <c r="AT1002" s="225" t="s">
        <v>177</v>
      </c>
      <c r="AU1002" s="225" t="s">
        <v>81</v>
      </c>
      <c r="AY1002" s="19" t="s">
        <v>175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79</v>
      </c>
      <c r="BK1002" s="226">
        <f>ROUND(I1002*H1002,2)</f>
        <v>0</v>
      </c>
      <c r="BL1002" s="19" t="s">
        <v>315</v>
      </c>
      <c r="BM1002" s="225" t="s">
        <v>4265</v>
      </c>
    </row>
    <row r="1003" s="2" customFormat="1">
      <c r="A1003" s="40"/>
      <c r="B1003" s="41"/>
      <c r="C1003" s="42"/>
      <c r="D1003" s="227" t="s">
        <v>184</v>
      </c>
      <c r="E1003" s="42"/>
      <c r="F1003" s="228" t="s">
        <v>4266</v>
      </c>
      <c r="G1003" s="42"/>
      <c r="H1003" s="42"/>
      <c r="I1003" s="229"/>
      <c r="J1003" s="42"/>
      <c r="K1003" s="42"/>
      <c r="L1003" s="46"/>
      <c r="M1003" s="230"/>
      <c r="N1003" s="231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184</v>
      </c>
      <c r="AU1003" s="19" t="s">
        <v>81</v>
      </c>
    </row>
    <row r="1004" s="2" customFormat="1">
      <c r="A1004" s="40"/>
      <c r="B1004" s="41"/>
      <c r="C1004" s="42"/>
      <c r="D1004" s="232" t="s">
        <v>186</v>
      </c>
      <c r="E1004" s="42"/>
      <c r="F1004" s="233" t="s">
        <v>4267</v>
      </c>
      <c r="G1004" s="42"/>
      <c r="H1004" s="42"/>
      <c r="I1004" s="229"/>
      <c r="J1004" s="42"/>
      <c r="K1004" s="42"/>
      <c r="L1004" s="46"/>
      <c r="M1004" s="230"/>
      <c r="N1004" s="231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186</v>
      </c>
      <c r="AU1004" s="19" t="s">
        <v>81</v>
      </c>
    </row>
    <row r="1005" s="13" customFormat="1">
      <c r="A1005" s="13"/>
      <c r="B1005" s="234"/>
      <c r="C1005" s="235"/>
      <c r="D1005" s="227" t="s">
        <v>188</v>
      </c>
      <c r="E1005" s="236" t="s">
        <v>19</v>
      </c>
      <c r="F1005" s="237" t="s">
        <v>4205</v>
      </c>
      <c r="G1005" s="235"/>
      <c r="H1005" s="236" t="s">
        <v>19</v>
      </c>
      <c r="I1005" s="238"/>
      <c r="J1005" s="235"/>
      <c r="K1005" s="235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188</v>
      </c>
      <c r="AU1005" s="243" t="s">
        <v>81</v>
      </c>
      <c r="AV1005" s="13" t="s">
        <v>79</v>
      </c>
      <c r="AW1005" s="13" t="s">
        <v>33</v>
      </c>
      <c r="AX1005" s="13" t="s">
        <v>71</v>
      </c>
      <c r="AY1005" s="243" t="s">
        <v>175</v>
      </c>
    </row>
    <row r="1006" s="13" customFormat="1">
      <c r="A1006" s="13"/>
      <c r="B1006" s="234"/>
      <c r="C1006" s="235"/>
      <c r="D1006" s="227" t="s">
        <v>188</v>
      </c>
      <c r="E1006" s="236" t="s">
        <v>19</v>
      </c>
      <c r="F1006" s="237" t="s">
        <v>4261</v>
      </c>
      <c r="G1006" s="235"/>
      <c r="H1006" s="236" t="s">
        <v>19</v>
      </c>
      <c r="I1006" s="238"/>
      <c r="J1006" s="235"/>
      <c r="K1006" s="235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188</v>
      </c>
      <c r="AU1006" s="243" t="s">
        <v>81</v>
      </c>
      <c r="AV1006" s="13" t="s">
        <v>79</v>
      </c>
      <c r="AW1006" s="13" t="s">
        <v>33</v>
      </c>
      <c r="AX1006" s="13" t="s">
        <v>71</v>
      </c>
      <c r="AY1006" s="243" t="s">
        <v>175</v>
      </c>
    </row>
    <row r="1007" s="14" customFormat="1">
      <c r="A1007" s="14"/>
      <c r="B1007" s="244"/>
      <c r="C1007" s="245"/>
      <c r="D1007" s="227" t="s">
        <v>188</v>
      </c>
      <c r="E1007" s="246" t="s">
        <v>19</v>
      </c>
      <c r="F1007" s="247" t="s">
        <v>4262</v>
      </c>
      <c r="G1007" s="245"/>
      <c r="H1007" s="248">
        <v>70</v>
      </c>
      <c r="I1007" s="249"/>
      <c r="J1007" s="245"/>
      <c r="K1007" s="245"/>
      <c r="L1007" s="250"/>
      <c r="M1007" s="251"/>
      <c r="N1007" s="252"/>
      <c r="O1007" s="252"/>
      <c r="P1007" s="252"/>
      <c r="Q1007" s="252"/>
      <c r="R1007" s="252"/>
      <c r="S1007" s="252"/>
      <c r="T1007" s="253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4" t="s">
        <v>188</v>
      </c>
      <c r="AU1007" s="254" t="s">
        <v>81</v>
      </c>
      <c r="AV1007" s="14" t="s">
        <v>81</v>
      </c>
      <c r="AW1007" s="14" t="s">
        <v>33</v>
      </c>
      <c r="AX1007" s="14" t="s">
        <v>79</v>
      </c>
      <c r="AY1007" s="254" t="s">
        <v>175</v>
      </c>
    </row>
    <row r="1008" s="2" customFormat="1" ht="16.5" customHeight="1">
      <c r="A1008" s="40"/>
      <c r="B1008" s="41"/>
      <c r="C1008" s="214" t="s">
        <v>1186</v>
      </c>
      <c r="D1008" s="214" t="s">
        <v>177</v>
      </c>
      <c r="E1008" s="215" t="s">
        <v>4268</v>
      </c>
      <c r="F1008" s="216" t="s">
        <v>4269</v>
      </c>
      <c r="G1008" s="217" t="s">
        <v>248</v>
      </c>
      <c r="H1008" s="218">
        <v>186.667</v>
      </c>
      <c r="I1008" s="219"/>
      <c r="J1008" s="220">
        <f>ROUND(I1008*H1008,2)</f>
        <v>0</v>
      </c>
      <c r="K1008" s="216" t="s">
        <v>181</v>
      </c>
      <c r="L1008" s="46"/>
      <c r="M1008" s="221" t="s">
        <v>19</v>
      </c>
      <c r="N1008" s="222" t="s">
        <v>42</v>
      </c>
      <c r="O1008" s="86"/>
      <c r="P1008" s="223">
        <f>O1008*H1008</f>
        <v>0</v>
      </c>
      <c r="Q1008" s="223">
        <v>0.00013999999999999999</v>
      </c>
      <c r="R1008" s="223">
        <f>Q1008*H1008</f>
        <v>0.026133379999999998</v>
      </c>
      <c r="S1008" s="223">
        <v>0</v>
      </c>
      <c r="T1008" s="224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25" t="s">
        <v>315</v>
      </c>
      <c r="AT1008" s="225" t="s">
        <v>177</v>
      </c>
      <c r="AU1008" s="225" t="s">
        <v>81</v>
      </c>
      <c r="AY1008" s="19" t="s">
        <v>175</v>
      </c>
      <c r="BE1008" s="226">
        <f>IF(N1008="základní",J1008,0)</f>
        <v>0</v>
      </c>
      <c r="BF1008" s="226">
        <f>IF(N1008="snížená",J1008,0)</f>
        <v>0</v>
      </c>
      <c r="BG1008" s="226">
        <f>IF(N1008="zákl. přenesená",J1008,0)</f>
        <v>0</v>
      </c>
      <c r="BH1008" s="226">
        <f>IF(N1008="sníž. přenesená",J1008,0)</f>
        <v>0</v>
      </c>
      <c r="BI1008" s="226">
        <f>IF(N1008="nulová",J1008,0)</f>
        <v>0</v>
      </c>
      <c r="BJ1008" s="19" t="s">
        <v>79</v>
      </c>
      <c r="BK1008" s="226">
        <f>ROUND(I1008*H1008,2)</f>
        <v>0</v>
      </c>
      <c r="BL1008" s="19" t="s">
        <v>315</v>
      </c>
      <c r="BM1008" s="225" t="s">
        <v>4270</v>
      </c>
    </row>
    <row r="1009" s="2" customFormat="1">
      <c r="A1009" s="40"/>
      <c r="B1009" s="41"/>
      <c r="C1009" s="42"/>
      <c r="D1009" s="227" t="s">
        <v>184</v>
      </c>
      <c r="E1009" s="42"/>
      <c r="F1009" s="228" t="s">
        <v>4271</v>
      </c>
      <c r="G1009" s="42"/>
      <c r="H1009" s="42"/>
      <c r="I1009" s="229"/>
      <c r="J1009" s="42"/>
      <c r="K1009" s="42"/>
      <c r="L1009" s="46"/>
      <c r="M1009" s="230"/>
      <c r="N1009" s="231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184</v>
      </c>
      <c r="AU1009" s="19" t="s">
        <v>81</v>
      </c>
    </row>
    <row r="1010" s="2" customFormat="1">
      <c r="A1010" s="40"/>
      <c r="B1010" s="41"/>
      <c r="C1010" s="42"/>
      <c r="D1010" s="232" t="s">
        <v>186</v>
      </c>
      <c r="E1010" s="42"/>
      <c r="F1010" s="233" t="s">
        <v>4272</v>
      </c>
      <c r="G1010" s="42"/>
      <c r="H1010" s="42"/>
      <c r="I1010" s="229"/>
      <c r="J1010" s="42"/>
      <c r="K1010" s="42"/>
      <c r="L1010" s="46"/>
      <c r="M1010" s="230"/>
      <c r="N1010" s="231"/>
      <c r="O1010" s="86"/>
      <c r="P1010" s="86"/>
      <c r="Q1010" s="86"/>
      <c r="R1010" s="86"/>
      <c r="S1010" s="86"/>
      <c r="T1010" s="87"/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T1010" s="19" t="s">
        <v>186</v>
      </c>
      <c r="AU1010" s="19" t="s">
        <v>81</v>
      </c>
    </row>
    <row r="1011" s="13" customFormat="1">
      <c r="A1011" s="13"/>
      <c r="B1011" s="234"/>
      <c r="C1011" s="235"/>
      <c r="D1011" s="227" t="s">
        <v>188</v>
      </c>
      <c r="E1011" s="236" t="s">
        <v>19</v>
      </c>
      <c r="F1011" s="237" t="s">
        <v>4273</v>
      </c>
      <c r="G1011" s="235"/>
      <c r="H1011" s="236" t="s">
        <v>19</v>
      </c>
      <c r="I1011" s="238"/>
      <c r="J1011" s="235"/>
      <c r="K1011" s="235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188</v>
      </c>
      <c r="AU1011" s="243" t="s">
        <v>81</v>
      </c>
      <c r="AV1011" s="13" t="s">
        <v>79</v>
      </c>
      <c r="AW1011" s="13" t="s">
        <v>33</v>
      </c>
      <c r="AX1011" s="13" t="s">
        <v>71</v>
      </c>
      <c r="AY1011" s="243" t="s">
        <v>175</v>
      </c>
    </row>
    <row r="1012" s="14" customFormat="1">
      <c r="A1012" s="14"/>
      <c r="B1012" s="244"/>
      <c r="C1012" s="245"/>
      <c r="D1012" s="227" t="s">
        <v>188</v>
      </c>
      <c r="E1012" s="246" t="s">
        <v>19</v>
      </c>
      <c r="F1012" s="247" t="s">
        <v>4274</v>
      </c>
      <c r="G1012" s="245"/>
      <c r="H1012" s="248">
        <v>186.667</v>
      </c>
      <c r="I1012" s="249"/>
      <c r="J1012" s="245"/>
      <c r="K1012" s="245"/>
      <c r="L1012" s="250"/>
      <c r="M1012" s="251"/>
      <c r="N1012" s="252"/>
      <c r="O1012" s="252"/>
      <c r="P1012" s="252"/>
      <c r="Q1012" s="252"/>
      <c r="R1012" s="252"/>
      <c r="S1012" s="252"/>
      <c r="T1012" s="253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4" t="s">
        <v>188</v>
      </c>
      <c r="AU1012" s="254" t="s">
        <v>81</v>
      </c>
      <c r="AV1012" s="14" t="s">
        <v>81</v>
      </c>
      <c r="AW1012" s="14" t="s">
        <v>33</v>
      </c>
      <c r="AX1012" s="14" t="s">
        <v>79</v>
      </c>
      <c r="AY1012" s="254" t="s">
        <v>175</v>
      </c>
    </row>
    <row r="1013" s="2" customFormat="1" ht="24.15" customHeight="1">
      <c r="A1013" s="40"/>
      <c r="B1013" s="41"/>
      <c r="C1013" s="214" t="s">
        <v>1192</v>
      </c>
      <c r="D1013" s="214" t="s">
        <v>177</v>
      </c>
      <c r="E1013" s="215" t="s">
        <v>4275</v>
      </c>
      <c r="F1013" s="216" t="s">
        <v>4276</v>
      </c>
      <c r="G1013" s="217" t="s">
        <v>1032</v>
      </c>
      <c r="H1013" s="287"/>
      <c r="I1013" s="219"/>
      <c r="J1013" s="220">
        <f>ROUND(I1013*H1013,2)</f>
        <v>0</v>
      </c>
      <c r="K1013" s="216" t="s">
        <v>181</v>
      </c>
      <c r="L1013" s="46"/>
      <c r="M1013" s="221" t="s">
        <v>19</v>
      </c>
      <c r="N1013" s="222" t="s">
        <v>42</v>
      </c>
      <c r="O1013" s="86"/>
      <c r="P1013" s="223">
        <f>O1013*H1013</f>
        <v>0</v>
      </c>
      <c r="Q1013" s="223">
        <v>0</v>
      </c>
      <c r="R1013" s="223">
        <f>Q1013*H1013</f>
        <v>0</v>
      </c>
      <c r="S1013" s="223">
        <v>0</v>
      </c>
      <c r="T1013" s="224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25" t="s">
        <v>315</v>
      </c>
      <c r="AT1013" s="225" t="s">
        <v>177</v>
      </c>
      <c r="AU1013" s="225" t="s">
        <v>81</v>
      </c>
      <c r="AY1013" s="19" t="s">
        <v>175</v>
      </c>
      <c r="BE1013" s="226">
        <f>IF(N1013="základní",J1013,0)</f>
        <v>0</v>
      </c>
      <c r="BF1013" s="226">
        <f>IF(N1013="snížená",J1013,0)</f>
        <v>0</v>
      </c>
      <c r="BG1013" s="226">
        <f>IF(N1013="zákl. přenesená",J1013,0)</f>
        <v>0</v>
      </c>
      <c r="BH1013" s="226">
        <f>IF(N1013="sníž. přenesená",J1013,0)</f>
        <v>0</v>
      </c>
      <c r="BI1013" s="226">
        <f>IF(N1013="nulová",J1013,0)</f>
        <v>0</v>
      </c>
      <c r="BJ1013" s="19" t="s">
        <v>79</v>
      </c>
      <c r="BK1013" s="226">
        <f>ROUND(I1013*H1013,2)</f>
        <v>0</v>
      </c>
      <c r="BL1013" s="19" t="s">
        <v>315</v>
      </c>
      <c r="BM1013" s="225" t="s">
        <v>4277</v>
      </c>
    </row>
    <row r="1014" s="2" customFormat="1">
      <c r="A1014" s="40"/>
      <c r="B1014" s="41"/>
      <c r="C1014" s="42"/>
      <c r="D1014" s="227" t="s">
        <v>184</v>
      </c>
      <c r="E1014" s="42"/>
      <c r="F1014" s="228" t="s">
        <v>4278</v>
      </c>
      <c r="G1014" s="42"/>
      <c r="H1014" s="42"/>
      <c r="I1014" s="229"/>
      <c r="J1014" s="42"/>
      <c r="K1014" s="42"/>
      <c r="L1014" s="46"/>
      <c r="M1014" s="230"/>
      <c r="N1014" s="231"/>
      <c r="O1014" s="86"/>
      <c r="P1014" s="86"/>
      <c r="Q1014" s="86"/>
      <c r="R1014" s="86"/>
      <c r="S1014" s="86"/>
      <c r="T1014" s="87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184</v>
      </c>
      <c r="AU1014" s="19" t="s">
        <v>81</v>
      </c>
    </row>
    <row r="1015" s="2" customFormat="1">
      <c r="A1015" s="40"/>
      <c r="B1015" s="41"/>
      <c r="C1015" s="42"/>
      <c r="D1015" s="232" t="s">
        <v>186</v>
      </c>
      <c r="E1015" s="42"/>
      <c r="F1015" s="233" t="s">
        <v>4279</v>
      </c>
      <c r="G1015" s="42"/>
      <c r="H1015" s="42"/>
      <c r="I1015" s="229"/>
      <c r="J1015" s="42"/>
      <c r="K1015" s="42"/>
      <c r="L1015" s="46"/>
      <c r="M1015" s="230"/>
      <c r="N1015" s="231"/>
      <c r="O1015" s="86"/>
      <c r="P1015" s="86"/>
      <c r="Q1015" s="86"/>
      <c r="R1015" s="86"/>
      <c r="S1015" s="86"/>
      <c r="T1015" s="87"/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T1015" s="19" t="s">
        <v>186</v>
      </c>
      <c r="AU1015" s="19" t="s">
        <v>81</v>
      </c>
    </row>
    <row r="1016" s="12" customFormat="1" ht="22.8" customHeight="1">
      <c r="A1016" s="12"/>
      <c r="B1016" s="198"/>
      <c r="C1016" s="199"/>
      <c r="D1016" s="200" t="s">
        <v>70</v>
      </c>
      <c r="E1016" s="212" t="s">
        <v>1382</v>
      </c>
      <c r="F1016" s="212" t="s">
        <v>1383</v>
      </c>
      <c r="G1016" s="199"/>
      <c r="H1016" s="199"/>
      <c r="I1016" s="202"/>
      <c r="J1016" s="213">
        <f>BK1016</f>
        <v>0</v>
      </c>
      <c r="K1016" s="199"/>
      <c r="L1016" s="204"/>
      <c r="M1016" s="205"/>
      <c r="N1016" s="206"/>
      <c r="O1016" s="206"/>
      <c r="P1016" s="207">
        <f>SUM(P1017:P1058)</f>
        <v>0</v>
      </c>
      <c r="Q1016" s="206"/>
      <c r="R1016" s="207">
        <f>SUM(R1017:R1058)</f>
        <v>2.2265126000000004</v>
      </c>
      <c r="S1016" s="206"/>
      <c r="T1016" s="208">
        <f>SUM(T1017:T1058)</f>
        <v>0.17070000000000002</v>
      </c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R1016" s="209" t="s">
        <v>81</v>
      </c>
      <c r="AT1016" s="210" t="s">
        <v>70</v>
      </c>
      <c r="AU1016" s="210" t="s">
        <v>79</v>
      </c>
      <c r="AY1016" s="209" t="s">
        <v>175</v>
      </c>
      <c r="BK1016" s="211">
        <f>SUM(BK1017:BK1058)</f>
        <v>0</v>
      </c>
    </row>
    <row r="1017" s="2" customFormat="1" ht="33" customHeight="1">
      <c r="A1017" s="40"/>
      <c r="B1017" s="41"/>
      <c r="C1017" s="214" t="s">
        <v>1198</v>
      </c>
      <c r="D1017" s="214" t="s">
        <v>177</v>
      </c>
      <c r="E1017" s="215" t="s">
        <v>4280</v>
      </c>
      <c r="F1017" s="216" t="s">
        <v>4281</v>
      </c>
      <c r="G1017" s="217" t="s">
        <v>347</v>
      </c>
      <c r="H1017" s="218">
        <v>2.3999999999999999</v>
      </c>
      <c r="I1017" s="219"/>
      <c r="J1017" s="220">
        <f>ROUND(I1017*H1017,2)</f>
        <v>0</v>
      </c>
      <c r="K1017" s="216" t="s">
        <v>181</v>
      </c>
      <c r="L1017" s="46"/>
      <c r="M1017" s="221" t="s">
        <v>19</v>
      </c>
      <c r="N1017" s="222" t="s">
        <v>42</v>
      </c>
      <c r="O1017" s="86"/>
      <c r="P1017" s="223">
        <f>O1017*H1017</f>
        <v>0</v>
      </c>
      <c r="Q1017" s="223">
        <v>0</v>
      </c>
      <c r="R1017" s="223">
        <f>Q1017*H1017</f>
        <v>0</v>
      </c>
      <c r="S1017" s="223">
        <v>0.0030000000000000001</v>
      </c>
      <c r="T1017" s="224">
        <f>S1017*H1017</f>
        <v>0.0071999999999999998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25" t="s">
        <v>315</v>
      </c>
      <c r="AT1017" s="225" t="s">
        <v>177</v>
      </c>
      <c r="AU1017" s="225" t="s">
        <v>81</v>
      </c>
      <c r="AY1017" s="19" t="s">
        <v>175</v>
      </c>
      <c r="BE1017" s="226">
        <f>IF(N1017="základní",J1017,0)</f>
        <v>0</v>
      </c>
      <c r="BF1017" s="226">
        <f>IF(N1017="snížená",J1017,0)</f>
        <v>0</v>
      </c>
      <c r="BG1017" s="226">
        <f>IF(N1017="zákl. přenesená",J1017,0)</f>
        <v>0</v>
      </c>
      <c r="BH1017" s="226">
        <f>IF(N1017="sníž. přenesená",J1017,0)</f>
        <v>0</v>
      </c>
      <c r="BI1017" s="226">
        <f>IF(N1017="nulová",J1017,0)</f>
        <v>0</v>
      </c>
      <c r="BJ1017" s="19" t="s">
        <v>79</v>
      </c>
      <c r="BK1017" s="226">
        <f>ROUND(I1017*H1017,2)</f>
        <v>0</v>
      </c>
      <c r="BL1017" s="19" t="s">
        <v>315</v>
      </c>
      <c r="BM1017" s="225" t="s">
        <v>4282</v>
      </c>
    </row>
    <row r="1018" s="2" customFormat="1">
      <c r="A1018" s="40"/>
      <c r="B1018" s="41"/>
      <c r="C1018" s="42"/>
      <c r="D1018" s="227" t="s">
        <v>184</v>
      </c>
      <c r="E1018" s="42"/>
      <c r="F1018" s="228" t="s">
        <v>4283</v>
      </c>
      <c r="G1018" s="42"/>
      <c r="H1018" s="42"/>
      <c r="I1018" s="229"/>
      <c r="J1018" s="42"/>
      <c r="K1018" s="42"/>
      <c r="L1018" s="46"/>
      <c r="M1018" s="230"/>
      <c r="N1018" s="231"/>
      <c r="O1018" s="86"/>
      <c r="P1018" s="86"/>
      <c r="Q1018" s="86"/>
      <c r="R1018" s="86"/>
      <c r="S1018" s="86"/>
      <c r="T1018" s="87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184</v>
      </c>
      <c r="AU1018" s="19" t="s">
        <v>81</v>
      </c>
    </row>
    <row r="1019" s="2" customFormat="1">
      <c r="A1019" s="40"/>
      <c r="B1019" s="41"/>
      <c r="C1019" s="42"/>
      <c r="D1019" s="232" t="s">
        <v>186</v>
      </c>
      <c r="E1019" s="42"/>
      <c r="F1019" s="233" t="s">
        <v>4284</v>
      </c>
      <c r="G1019" s="42"/>
      <c r="H1019" s="42"/>
      <c r="I1019" s="229"/>
      <c r="J1019" s="42"/>
      <c r="K1019" s="42"/>
      <c r="L1019" s="46"/>
      <c r="M1019" s="230"/>
      <c r="N1019" s="231"/>
      <c r="O1019" s="86"/>
      <c r="P1019" s="86"/>
      <c r="Q1019" s="86"/>
      <c r="R1019" s="86"/>
      <c r="S1019" s="86"/>
      <c r="T1019" s="87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186</v>
      </c>
      <c r="AU1019" s="19" t="s">
        <v>81</v>
      </c>
    </row>
    <row r="1020" s="13" customFormat="1">
      <c r="A1020" s="13"/>
      <c r="B1020" s="234"/>
      <c r="C1020" s="235"/>
      <c r="D1020" s="227" t="s">
        <v>188</v>
      </c>
      <c r="E1020" s="236" t="s">
        <v>19</v>
      </c>
      <c r="F1020" s="237" t="s">
        <v>4285</v>
      </c>
      <c r="G1020" s="235"/>
      <c r="H1020" s="236" t="s">
        <v>19</v>
      </c>
      <c r="I1020" s="238"/>
      <c r="J1020" s="235"/>
      <c r="K1020" s="235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188</v>
      </c>
      <c r="AU1020" s="243" t="s">
        <v>81</v>
      </c>
      <c r="AV1020" s="13" t="s">
        <v>79</v>
      </c>
      <c r="AW1020" s="13" t="s">
        <v>33</v>
      </c>
      <c r="AX1020" s="13" t="s">
        <v>71</v>
      </c>
      <c r="AY1020" s="243" t="s">
        <v>175</v>
      </c>
    </row>
    <row r="1021" s="14" customFormat="1">
      <c r="A1021" s="14"/>
      <c r="B1021" s="244"/>
      <c r="C1021" s="245"/>
      <c r="D1021" s="227" t="s">
        <v>188</v>
      </c>
      <c r="E1021" s="246" t="s">
        <v>19</v>
      </c>
      <c r="F1021" s="247" t="s">
        <v>4286</v>
      </c>
      <c r="G1021" s="245"/>
      <c r="H1021" s="248">
        <v>2.3999999999999999</v>
      </c>
      <c r="I1021" s="249"/>
      <c r="J1021" s="245"/>
      <c r="K1021" s="245"/>
      <c r="L1021" s="250"/>
      <c r="M1021" s="251"/>
      <c r="N1021" s="252"/>
      <c r="O1021" s="252"/>
      <c r="P1021" s="252"/>
      <c r="Q1021" s="252"/>
      <c r="R1021" s="252"/>
      <c r="S1021" s="252"/>
      <c r="T1021" s="253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54" t="s">
        <v>188</v>
      </c>
      <c r="AU1021" s="254" t="s">
        <v>81</v>
      </c>
      <c r="AV1021" s="14" t="s">
        <v>81</v>
      </c>
      <c r="AW1021" s="14" t="s">
        <v>33</v>
      </c>
      <c r="AX1021" s="14" t="s">
        <v>79</v>
      </c>
      <c r="AY1021" s="254" t="s">
        <v>175</v>
      </c>
    </row>
    <row r="1022" s="2" customFormat="1" ht="33" customHeight="1">
      <c r="A1022" s="40"/>
      <c r="B1022" s="41"/>
      <c r="C1022" s="214" t="s">
        <v>1206</v>
      </c>
      <c r="D1022" s="214" t="s">
        <v>177</v>
      </c>
      <c r="E1022" s="215" t="s">
        <v>4287</v>
      </c>
      <c r="F1022" s="216" t="s">
        <v>4288</v>
      </c>
      <c r="G1022" s="217" t="s">
        <v>347</v>
      </c>
      <c r="H1022" s="218">
        <v>32.700000000000003</v>
      </c>
      <c r="I1022" s="219"/>
      <c r="J1022" s="220">
        <f>ROUND(I1022*H1022,2)</f>
        <v>0</v>
      </c>
      <c r="K1022" s="216" t="s">
        <v>181</v>
      </c>
      <c r="L1022" s="46"/>
      <c r="M1022" s="221" t="s">
        <v>19</v>
      </c>
      <c r="N1022" s="222" t="s">
        <v>42</v>
      </c>
      <c r="O1022" s="86"/>
      <c r="P1022" s="223">
        <f>O1022*H1022</f>
        <v>0</v>
      </c>
      <c r="Q1022" s="223">
        <v>0</v>
      </c>
      <c r="R1022" s="223">
        <f>Q1022*H1022</f>
        <v>0</v>
      </c>
      <c r="S1022" s="223">
        <v>0.0050000000000000001</v>
      </c>
      <c r="T1022" s="224">
        <f>S1022*H1022</f>
        <v>0.16350000000000001</v>
      </c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R1022" s="225" t="s">
        <v>315</v>
      </c>
      <c r="AT1022" s="225" t="s">
        <v>177</v>
      </c>
      <c r="AU1022" s="225" t="s">
        <v>81</v>
      </c>
      <c r="AY1022" s="19" t="s">
        <v>175</v>
      </c>
      <c r="BE1022" s="226">
        <f>IF(N1022="základní",J1022,0)</f>
        <v>0</v>
      </c>
      <c r="BF1022" s="226">
        <f>IF(N1022="snížená",J1022,0)</f>
        <v>0</v>
      </c>
      <c r="BG1022" s="226">
        <f>IF(N1022="zákl. přenesená",J1022,0)</f>
        <v>0</v>
      </c>
      <c r="BH1022" s="226">
        <f>IF(N1022="sníž. přenesená",J1022,0)</f>
        <v>0</v>
      </c>
      <c r="BI1022" s="226">
        <f>IF(N1022="nulová",J1022,0)</f>
        <v>0</v>
      </c>
      <c r="BJ1022" s="19" t="s">
        <v>79</v>
      </c>
      <c r="BK1022" s="226">
        <f>ROUND(I1022*H1022,2)</f>
        <v>0</v>
      </c>
      <c r="BL1022" s="19" t="s">
        <v>315</v>
      </c>
      <c r="BM1022" s="225" t="s">
        <v>4289</v>
      </c>
    </row>
    <row r="1023" s="2" customFormat="1">
      <c r="A1023" s="40"/>
      <c r="B1023" s="41"/>
      <c r="C1023" s="42"/>
      <c r="D1023" s="227" t="s">
        <v>184</v>
      </c>
      <c r="E1023" s="42"/>
      <c r="F1023" s="228" t="s">
        <v>4290</v>
      </c>
      <c r="G1023" s="42"/>
      <c r="H1023" s="42"/>
      <c r="I1023" s="229"/>
      <c r="J1023" s="42"/>
      <c r="K1023" s="42"/>
      <c r="L1023" s="46"/>
      <c r="M1023" s="230"/>
      <c r="N1023" s="231"/>
      <c r="O1023" s="86"/>
      <c r="P1023" s="86"/>
      <c r="Q1023" s="86"/>
      <c r="R1023" s="86"/>
      <c r="S1023" s="86"/>
      <c r="T1023" s="87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184</v>
      </c>
      <c r="AU1023" s="19" t="s">
        <v>81</v>
      </c>
    </row>
    <row r="1024" s="2" customFormat="1">
      <c r="A1024" s="40"/>
      <c r="B1024" s="41"/>
      <c r="C1024" s="42"/>
      <c r="D1024" s="232" t="s">
        <v>186</v>
      </c>
      <c r="E1024" s="42"/>
      <c r="F1024" s="233" t="s">
        <v>4291</v>
      </c>
      <c r="G1024" s="42"/>
      <c r="H1024" s="42"/>
      <c r="I1024" s="229"/>
      <c r="J1024" s="42"/>
      <c r="K1024" s="42"/>
      <c r="L1024" s="46"/>
      <c r="M1024" s="230"/>
      <c r="N1024" s="231"/>
      <c r="O1024" s="86"/>
      <c r="P1024" s="86"/>
      <c r="Q1024" s="86"/>
      <c r="R1024" s="86"/>
      <c r="S1024" s="86"/>
      <c r="T1024" s="87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T1024" s="19" t="s">
        <v>186</v>
      </c>
      <c r="AU1024" s="19" t="s">
        <v>81</v>
      </c>
    </row>
    <row r="1025" s="13" customFormat="1">
      <c r="A1025" s="13"/>
      <c r="B1025" s="234"/>
      <c r="C1025" s="235"/>
      <c r="D1025" s="227" t="s">
        <v>188</v>
      </c>
      <c r="E1025" s="236" t="s">
        <v>19</v>
      </c>
      <c r="F1025" s="237" t="s">
        <v>4285</v>
      </c>
      <c r="G1025" s="235"/>
      <c r="H1025" s="236" t="s">
        <v>19</v>
      </c>
      <c r="I1025" s="238"/>
      <c r="J1025" s="235"/>
      <c r="K1025" s="235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188</v>
      </c>
      <c r="AU1025" s="243" t="s">
        <v>81</v>
      </c>
      <c r="AV1025" s="13" t="s">
        <v>79</v>
      </c>
      <c r="AW1025" s="13" t="s">
        <v>33</v>
      </c>
      <c r="AX1025" s="13" t="s">
        <v>71</v>
      </c>
      <c r="AY1025" s="243" t="s">
        <v>175</v>
      </c>
    </row>
    <row r="1026" s="14" customFormat="1">
      <c r="A1026" s="14"/>
      <c r="B1026" s="244"/>
      <c r="C1026" s="245"/>
      <c r="D1026" s="227" t="s">
        <v>188</v>
      </c>
      <c r="E1026" s="246" t="s">
        <v>19</v>
      </c>
      <c r="F1026" s="247" t="s">
        <v>4292</v>
      </c>
      <c r="G1026" s="245"/>
      <c r="H1026" s="248">
        <v>32.700000000000003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188</v>
      </c>
      <c r="AU1026" s="254" t="s">
        <v>81</v>
      </c>
      <c r="AV1026" s="14" t="s">
        <v>81</v>
      </c>
      <c r="AW1026" s="14" t="s">
        <v>33</v>
      </c>
      <c r="AX1026" s="14" t="s">
        <v>79</v>
      </c>
      <c r="AY1026" s="254" t="s">
        <v>175</v>
      </c>
    </row>
    <row r="1027" s="2" customFormat="1" ht="24.15" customHeight="1">
      <c r="A1027" s="40"/>
      <c r="B1027" s="41"/>
      <c r="C1027" s="214" t="s">
        <v>1214</v>
      </c>
      <c r="D1027" s="214" t="s">
        <v>177</v>
      </c>
      <c r="E1027" s="215" t="s">
        <v>1385</v>
      </c>
      <c r="F1027" s="216" t="s">
        <v>1386</v>
      </c>
      <c r="G1027" s="217" t="s">
        <v>248</v>
      </c>
      <c r="H1027" s="218">
        <v>55.979999999999997</v>
      </c>
      <c r="I1027" s="219"/>
      <c r="J1027" s="220">
        <f>ROUND(I1027*H1027,2)</f>
        <v>0</v>
      </c>
      <c r="K1027" s="216" t="s">
        <v>181</v>
      </c>
      <c r="L1027" s="46"/>
      <c r="M1027" s="221" t="s">
        <v>19</v>
      </c>
      <c r="N1027" s="222" t="s">
        <v>42</v>
      </c>
      <c r="O1027" s="86"/>
      <c r="P1027" s="223">
        <f>O1027*H1027</f>
        <v>0</v>
      </c>
      <c r="Q1027" s="223">
        <v>0.00025999999999999998</v>
      </c>
      <c r="R1027" s="223">
        <f>Q1027*H1027</f>
        <v>0.014554799999999998</v>
      </c>
      <c r="S1027" s="223">
        <v>0</v>
      </c>
      <c r="T1027" s="224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25" t="s">
        <v>315</v>
      </c>
      <c r="AT1027" s="225" t="s">
        <v>177</v>
      </c>
      <c r="AU1027" s="225" t="s">
        <v>81</v>
      </c>
      <c r="AY1027" s="19" t="s">
        <v>175</v>
      </c>
      <c r="BE1027" s="226">
        <f>IF(N1027="základní",J1027,0)</f>
        <v>0</v>
      </c>
      <c r="BF1027" s="226">
        <f>IF(N1027="snížená",J1027,0)</f>
        <v>0</v>
      </c>
      <c r="BG1027" s="226">
        <f>IF(N1027="zákl. přenesená",J1027,0)</f>
        <v>0</v>
      </c>
      <c r="BH1027" s="226">
        <f>IF(N1027="sníž. přenesená",J1027,0)</f>
        <v>0</v>
      </c>
      <c r="BI1027" s="226">
        <f>IF(N1027="nulová",J1027,0)</f>
        <v>0</v>
      </c>
      <c r="BJ1027" s="19" t="s">
        <v>79</v>
      </c>
      <c r="BK1027" s="226">
        <f>ROUND(I1027*H1027,2)</f>
        <v>0</v>
      </c>
      <c r="BL1027" s="19" t="s">
        <v>315</v>
      </c>
      <c r="BM1027" s="225" t="s">
        <v>4293</v>
      </c>
    </row>
    <row r="1028" s="2" customFormat="1">
      <c r="A1028" s="40"/>
      <c r="B1028" s="41"/>
      <c r="C1028" s="42"/>
      <c r="D1028" s="227" t="s">
        <v>184</v>
      </c>
      <c r="E1028" s="42"/>
      <c r="F1028" s="228" t="s">
        <v>1388</v>
      </c>
      <c r="G1028" s="42"/>
      <c r="H1028" s="42"/>
      <c r="I1028" s="229"/>
      <c r="J1028" s="42"/>
      <c r="K1028" s="42"/>
      <c r="L1028" s="46"/>
      <c r="M1028" s="230"/>
      <c r="N1028" s="231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184</v>
      </c>
      <c r="AU1028" s="19" t="s">
        <v>81</v>
      </c>
    </row>
    <row r="1029" s="2" customFormat="1">
      <c r="A1029" s="40"/>
      <c r="B1029" s="41"/>
      <c r="C1029" s="42"/>
      <c r="D1029" s="232" t="s">
        <v>186</v>
      </c>
      <c r="E1029" s="42"/>
      <c r="F1029" s="233" t="s">
        <v>1389</v>
      </c>
      <c r="G1029" s="42"/>
      <c r="H1029" s="42"/>
      <c r="I1029" s="229"/>
      <c r="J1029" s="42"/>
      <c r="K1029" s="42"/>
      <c r="L1029" s="46"/>
      <c r="M1029" s="230"/>
      <c r="N1029" s="231"/>
      <c r="O1029" s="86"/>
      <c r="P1029" s="86"/>
      <c r="Q1029" s="86"/>
      <c r="R1029" s="86"/>
      <c r="S1029" s="86"/>
      <c r="T1029" s="87"/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T1029" s="19" t="s">
        <v>186</v>
      </c>
      <c r="AU1029" s="19" t="s">
        <v>81</v>
      </c>
    </row>
    <row r="1030" s="13" customFormat="1">
      <c r="A1030" s="13"/>
      <c r="B1030" s="234"/>
      <c r="C1030" s="235"/>
      <c r="D1030" s="227" t="s">
        <v>188</v>
      </c>
      <c r="E1030" s="236" t="s">
        <v>19</v>
      </c>
      <c r="F1030" s="237" t="s">
        <v>241</v>
      </c>
      <c r="G1030" s="235"/>
      <c r="H1030" s="236" t="s">
        <v>19</v>
      </c>
      <c r="I1030" s="238"/>
      <c r="J1030" s="235"/>
      <c r="K1030" s="235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188</v>
      </c>
      <c r="AU1030" s="243" t="s">
        <v>81</v>
      </c>
      <c r="AV1030" s="13" t="s">
        <v>79</v>
      </c>
      <c r="AW1030" s="13" t="s">
        <v>33</v>
      </c>
      <c r="AX1030" s="13" t="s">
        <v>71</v>
      </c>
      <c r="AY1030" s="243" t="s">
        <v>175</v>
      </c>
    </row>
    <row r="1031" s="14" customFormat="1">
      <c r="A1031" s="14"/>
      <c r="B1031" s="244"/>
      <c r="C1031" s="245"/>
      <c r="D1031" s="227" t="s">
        <v>188</v>
      </c>
      <c r="E1031" s="246" t="s">
        <v>19</v>
      </c>
      <c r="F1031" s="247" t="s">
        <v>4294</v>
      </c>
      <c r="G1031" s="245"/>
      <c r="H1031" s="248">
        <v>55.979999999999997</v>
      </c>
      <c r="I1031" s="249"/>
      <c r="J1031" s="245"/>
      <c r="K1031" s="245"/>
      <c r="L1031" s="250"/>
      <c r="M1031" s="251"/>
      <c r="N1031" s="252"/>
      <c r="O1031" s="252"/>
      <c r="P1031" s="252"/>
      <c r="Q1031" s="252"/>
      <c r="R1031" s="252"/>
      <c r="S1031" s="252"/>
      <c r="T1031" s="253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4" t="s">
        <v>188</v>
      </c>
      <c r="AU1031" s="254" t="s">
        <v>81</v>
      </c>
      <c r="AV1031" s="14" t="s">
        <v>81</v>
      </c>
      <c r="AW1031" s="14" t="s">
        <v>33</v>
      </c>
      <c r="AX1031" s="14" t="s">
        <v>79</v>
      </c>
      <c r="AY1031" s="254" t="s">
        <v>175</v>
      </c>
    </row>
    <row r="1032" s="2" customFormat="1" ht="24.15" customHeight="1">
      <c r="A1032" s="40"/>
      <c r="B1032" s="41"/>
      <c r="C1032" s="277" t="s">
        <v>1223</v>
      </c>
      <c r="D1032" s="277" t="s">
        <v>402</v>
      </c>
      <c r="E1032" s="278" t="s">
        <v>1392</v>
      </c>
      <c r="F1032" s="279" t="s">
        <v>1393</v>
      </c>
      <c r="G1032" s="280" t="s">
        <v>248</v>
      </c>
      <c r="H1032" s="281">
        <v>55.979999999999997</v>
      </c>
      <c r="I1032" s="282"/>
      <c r="J1032" s="283">
        <f>ROUND(I1032*H1032,2)</f>
        <v>0</v>
      </c>
      <c r="K1032" s="279" t="s">
        <v>181</v>
      </c>
      <c r="L1032" s="284"/>
      <c r="M1032" s="285" t="s">
        <v>19</v>
      </c>
      <c r="N1032" s="286" t="s">
        <v>42</v>
      </c>
      <c r="O1032" s="86"/>
      <c r="P1032" s="223">
        <f>O1032*H1032</f>
        <v>0</v>
      </c>
      <c r="Q1032" s="223">
        <v>0.036110000000000003</v>
      </c>
      <c r="R1032" s="223">
        <f>Q1032*H1032</f>
        <v>2.0214378000000002</v>
      </c>
      <c r="S1032" s="223">
        <v>0</v>
      </c>
      <c r="T1032" s="224">
        <f>S1032*H1032</f>
        <v>0</v>
      </c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R1032" s="225" t="s">
        <v>434</v>
      </c>
      <c r="AT1032" s="225" t="s">
        <v>402</v>
      </c>
      <c r="AU1032" s="225" t="s">
        <v>81</v>
      </c>
      <c r="AY1032" s="19" t="s">
        <v>175</v>
      </c>
      <c r="BE1032" s="226">
        <f>IF(N1032="základní",J1032,0)</f>
        <v>0</v>
      </c>
      <c r="BF1032" s="226">
        <f>IF(N1032="snížená",J1032,0)</f>
        <v>0</v>
      </c>
      <c r="BG1032" s="226">
        <f>IF(N1032="zákl. přenesená",J1032,0)</f>
        <v>0</v>
      </c>
      <c r="BH1032" s="226">
        <f>IF(N1032="sníž. přenesená",J1032,0)</f>
        <v>0</v>
      </c>
      <c r="BI1032" s="226">
        <f>IF(N1032="nulová",J1032,0)</f>
        <v>0</v>
      </c>
      <c r="BJ1032" s="19" t="s">
        <v>79</v>
      </c>
      <c r="BK1032" s="226">
        <f>ROUND(I1032*H1032,2)</f>
        <v>0</v>
      </c>
      <c r="BL1032" s="19" t="s">
        <v>315</v>
      </c>
      <c r="BM1032" s="225" t="s">
        <v>4295</v>
      </c>
    </row>
    <row r="1033" s="2" customFormat="1">
      <c r="A1033" s="40"/>
      <c r="B1033" s="41"/>
      <c r="C1033" s="42"/>
      <c r="D1033" s="227" t="s">
        <v>184</v>
      </c>
      <c r="E1033" s="42"/>
      <c r="F1033" s="228" t="s">
        <v>1393</v>
      </c>
      <c r="G1033" s="42"/>
      <c r="H1033" s="42"/>
      <c r="I1033" s="229"/>
      <c r="J1033" s="42"/>
      <c r="K1033" s="42"/>
      <c r="L1033" s="46"/>
      <c r="M1033" s="230"/>
      <c r="N1033" s="231"/>
      <c r="O1033" s="86"/>
      <c r="P1033" s="86"/>
      <c r="Q1033" s="86"/>
      <c r="R1033" s="86"/>
      <c r="S1033" s="86"/>
      <c r="T1033" s="87"/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T1033" s="19" t="s">
        <v>184</v>
      </c>
      <c r="AU1033" s="19" t="s">
        <v>81</v>
      </c>
    </row>
    <row r="1034" s="13" customFormat="1">
      <c r="A1034" s="13"/>
      <c r="B1034" s="234"/>
      <c r="C1034" s="235"/>
      <c r="D1034" s="227" t="s">
        <v>188</v>
      </c>
      <c r="E1034" s="236" t="s">
        <v>19</v>
      </c>
      <c r="F1034" s="237" t="s">
        <v>4296</v>
      </c>
      <c r="G1034" s="235"/>
      <c r="H1034" s="236" t="s">
        <v>19</v>
      </c>
      <c r="I1034" s="238"/>
      <c r="J1034" s="235"/>
      <c r="K1034" s="235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188</v>
      </c>
      <c r="AU1034" s="243" t="s">
        <v>81</v>
      </c>
      <c r="AV1034" s="13" t="s">
        <v>79</v>
      </c>
      <c r="AW1034" s="13" t="s">
        <v>33</v>
      </c>
      <c r="AX1034" s="13" t="s">
        <v>71</v>
      </c>
      <c r="AY1034" s="243" t="s">
        <v>175</v>
      </c>
    </row>
    <row r="1035" s="14" customFormat="1">
      <c r="A1035" s="14"/>
      <c r="B1035" s="244"/>
      <c r="C1035" s="245"/>
      <c r="D1035" s="227" t="s">
        <v>188</v>
      </c>
      <c r="E1035" s="246" t="s">
        <v>19</v>
      </c>
      <c r="F1035" s="247" t="s">
        <v>4297</v>
      </c>
      <c r="G1035" s="245"/>
      <c r="H1035" s="248">
        <v>35.280000000000001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188</v>
      </c>
      <c r="AU1035" s="254" t="s">
        <v>81</v>
      </c>
      <c r="AV1035" s="14" t="s">
        <v>81</v>
      </c>
      <c r="AW1035" s="14" t="s">
        <v>33</v>
      </c>
      <c r="AX1035" s="14" t="s">
        <v>71</v>
      </c>
      <c r="AY1035" s="254" t="s">
        <v>175</v>
      </c>
    </row>
    <row r="1036" s="14" customFormat="1">
      <c r="A1036" s="14"/>
      <c r="B1036" s="244"/>
      <c r="C1036" s="245"/>
      <c r="D1036" s="227" t="s">
        <v>188</v>
      </c>
      <c r="E1036" s="246" t="s">
        <v>19</v>
      </c>
      <c r="F1036" s="247" t="s">
        <v>4298</v>
      </c>
      <c r="G1036" s="245"/>
      <c r="H1036" s="248">
        <v>12.6</v>
      </c>
      <c r="I1036" s="249"/>
      <c r="J1036" s="245"/>
      <c r="K1036" s="245"/>
      <c r="L1036" s="250"/>
      <c r="M1036" s="251"/>
      <c r="N1036" s="252"/>
      <c r="O1036" s="252"/>
      <c r="P1036" s="252"/>
      <c r="Q1036" s="252"/>
      <c r="R1036" s="252"/>
      <c r="S1036" s="252"/>
      <c r="T1036" s="253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4" t="s">
        <v>188</v>
      </c>
      <c r="AU1036" s="254" t="s">
        <v>81</v>
      </c>
      <c r="AV1036" s="14" t="s">
        <v>81</v>
      </c>
      <c r="AW1036" s="14" t="s">
        <v>33</v>
      </c>
      <c r="AX1036" s="14" t="s">
        <v>71</v>
      </c>
      <c r="AY1036" s="254" t="s">
        <v>175</v>
      </c>
    </row>
    <row r="1037" s="14" customFormat="1">
      <c r="A1037" s="14"/>
      <c r="B1037" s="244"/>
      <c r="C1037" s="245"/>
      <c r="D1037" s="227" t="s">
        <v>188</v>
      </c>
      <c r="E1037" s="246" t="s">
        <v>19</v>
      </c>
      <c r="F1037" s="247" t="s">
        <v>4299</v>
      </c>
      <c r="G1037" s="245"/>
      <c r="H1037" s="248">
        <v>6.2999999999999998</v>
      </c>
      <c r="I1037" s="249"/>
      <c r="J1037" s="245"/>
      <c r="K1037" s="245"/>
      <c r="L1037" s="250"/>
      <c r="M1037" s="251"/>
      <c r="N1037" s="252"/>
      <c r="O1037" s="252"/>
      <c r="P1037" s="252"/>
      <c r="Q1037" s="252"/>
      <c r="R1037" s="252"/>
      <c r="S1037" s="252"/>
      <c r="T1037" s="253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4" t="s">
        <v>188</v>
      </c>
      <c r="AU1037" s="254" t="s">
        <v>81</v>
      </c>
      <c r="AV1037" s="14" t="s">
        <v>81</v>
      </c>
      <c r="AW1037" s="14" t="s">
        <v>33</v>
      </c>
      <c r="AX1037" s="14" t="s">
        <v>71</v>
      </c>
      <c r="AY1037" s="254" t="s">
        <v>175</v>
      </c>
    </row>
    <row r="1038" s="14" customFormat="1">
      <c r="A1038" s="14"/>
      <c r="B1038" s="244"/>
      <c r="C1038" s="245"/>
      <c r="D1038" s="227" t="s">
        <v>188</v>
      </c>
      <c r="E1038" s="246" t="s">
        <v>19</v>
      </c>
      <c r="F1038" s="247" t="s">
        <v>4300</v>
      </c>
      <c r="G1038" s="245"/>
      <c r="H1038" s="248">
        <v>1.8</v>
      </c>
      <c r="I1038" s="249"/>
      <c r="J1038" s="245"/>
      <c r="K1038" s="245"/>
      <c r="L1038" s="250"/>
      <c r="M1038" s="251"/>
      <c r="N1038" s="252"/>
      <c r="O1038" s="252"/>
      <c r="P1038" s="252"/>
      <c r="Q1038" s="252"/>
      <c r="R1038" s="252"/>
      <c r="S1038" s="252"/>
      <c r="T1038" s="253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4" t="s">
        <v>188</v>
      </c>
      <c r="AU1038" s="254" t="s">
        <v>81</v>
      </c>
      <c r="AV1038" s="14" t="s">
        <v>81</v>
      </c>
      <c r="AW1038" s="14" t="s">
        <v>33</v>
      </c>
      <c r="AX1038" s="14" t="s">
        <v>71</v>
      </c>
      <c r="AY1038" s="254" t="s">
        <v>175</v>
      </c>
    </row>
    <row r="1039" s="15" customFormat="1">
      <c r="A1039" s="15"/>
      <c r="B1039" s="255"/>
      <c r="C1039" s="256"/>
      <c r="D1039" s="227" t="s">
        <v>188</v>
      </c>
      <c r="E1039" s="257" t="s">
        <v>19</v>
      </c>
      <c r="F1039" s="258" t="s">
        <v>206</v>
      </c>
      <c r="G1039" s="256"/>
      <c r="H1039" s="259">
        <v>55.979999999999997</v>
      </c>
      <c r="I1039" s="260"/>
      <c r="J1039" s="256"/>
      <c r="K1039" s="256"/>
      <c r="L1039" s="261"/>
      <c r="M1039" s="262"/>
      <c r="N1039" s="263"/>
      <c r="O1039" s="263"/>
      <c r="P1039" s="263"/>
      <c r="Q1039" s="263"/>
      <c r="R1039" s="263"/>
      <c r="S1039" s="263"/>
      <c r="T1039" s="264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65" t="s">
        <v>188</v>
      </c>
      <c r="AU1039" s="265" t="s">
        <v>81</v>
      </c>
      <c r="AV1039" s="15" t="s">
        <v>182</v>
      </c>
      <c r="AW1039" s="15" t="s">
        <v>33</v>
      </c>
      <c r="AX1039" s="15" t="s">
        <v>79</v>
      </c>
      <c r="AY1039" s="265" t="s">
        <v>175</v>
      </c>
    </row>
    <row r="1040" s="2" customFormat="1" ht="24.15" customHeight="1">
      <c r="A1040" s="40"/>
      <c r="B1040" s="41"/>
      <c r="C1040" s="214" t="s">
        <v>1231</v>
      </c>
      <c r="D1040" s="214" t="s">
        <v>177</v>
      </c>
      <c r="E1040" s="215" t="s">
        <v>4301</v>
      </c>
      <c r="F1040" s="216" t="s">
        <v>4302</v>
      </c>
      <c r="G1040" s="217" t="s">
        <v>347</v>
      </c>
      <c r="H1040" s="218">
        <v>22</v>
      </c>
      <c r="I1040" s="219"/>
      <c r="J1040" s="220">
        <f>ROUND(I1040*H1040,2)</f>
        <v>0</v>
      </c>
      <c r="K1040" s="216" t="s">
        <v>181</v>
      </c>
      <c r="L1040" s="46"/>
      <c r="M1040" s="221" t="s">
        <v>19</v>
      </c>
      <c r="N1040" s="222" t="s">
        <v>42</v>
      </c>
      <c r="O1040" s="86"/>
      <c r="P1040" s="223">
        <f>O1040*H1040</f>
        <v>0</v>
      </c>
      <c r="Q1040" s="223">
        <v>0</v>
      </c>
      <c r="R1040" s="223">
        <f>Q1040*H1040</f>
        <v>0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315</v>
      </c>
      <c r="AT1040" s="225" t="s">
        <v>177</v>
      </c>
      <c r="AU1040" s="225" t="s">
        <v>81</v>
      </c>
      <c r="AY1040" s="19" t="s">
        <v>175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79</v>
      </c>
      <c r="BK1040" s="226">
        <f>ROUND(I1040*H1040,2)</f>
        <v>0</v>
      </c>
      <c r="BL1040" s="19" t="s">
        <v>315</v>
      </c>
      <c r="BM1040" s="225" t="s">
        <v>4303</v>
      </c>
    </row>
    <row r="1041" s="2" customFormat="1">
      <c r="A1041" s="40"/>
      <c r="B1041" s="41"/>
      <c r="C1041" s="42"/>
      <c r="D1041" s="227" t="s">
        <v>184</v>
      </c>
      <c r="E1041" s="42"/>
      <c r="F1041" s="228" t="s">
        <v>4304</v>
      </c>
      <c r="G1041" s="42"/>
      <c r="H1041" s="42"/>
      <c r="I1041" s="229"/>
      <c r="J1041" s="42"/>
      <c r="K1041" s="42"/>
      <c r="L1041" s="46"/>
      <c r="M1041" s="230"/>
      <c r="N1041" s="231"/>
      <c r="O1041" s="86"/>
      <c r="P1041" s="86"/>
      <c r="Q1041" s="86"/>
      <c r="R1041" s="86"/>
      <c r="S1041" s="86"/>
      <c r="T1041" s="87"/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T1041" s="19" t="s">
        <v>184</v>
      </c>
      <c r="AU1041" s="19" t="s">
        <v>81</v>
      </c>
    </row>
    <row r="1042" s="2" customFormat="1">
      <c r="A1042" s="40"/>
      <c r="B1042" s="41"/>
      <c r="C1042" s="42"/>
      <c r="D1042" s="232" t="s">
        <v>186</v>
      </c>
      <c r="E1042" s="42"/>
      <c r="F1042" s="233" t="s">
        <v>4305</v>
      </c>
      <c r="G1042" s="42"/>
      <c r="H1042" s="42"/>
      <c r="I1042" s="229"/>
      <c r="J1042" s="42"/>
      <c r="K1042" s="42"/>
      <c r="L1042" s="46"/>
      <c r="M1042" s="230"/>
      <c r="N1042" s="231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186</v>
      </c>
      <c r="AU1042" s="19" t="s">
        <v>81</v>
      </c>
    </row>
    <row r="1043" s="13" customFormat="1">
      <c r="A1043" s="13"/>
      <c r="B1043" s="234"/>
      <c r="C1043" s="235"/>
      <c r="D1043" s="227" t="s">
        <v>188</v>
      </c>
      <c r="E1043" s="236" t="s">
        <v>19</v>
      </c>
      <c r="F1043" s="237" t="s">
        <v>241</v>
      </c>
      <c r="G1043" s="235"/>
      <c r="H1043" s="236" t="s">
        <v>19</v>
      </c>
      <c r="I1043" s="238"/>
      <c r="J1043" s="235"/>
      <c r="K1043" s="235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188</v>
      </c>
      <c r="AU1043" s="243" t="s">
        <v>81</v>
      </c>
      <c r="AV1043" s="13" t="s">
        <v>79</v>
      </c>
      <c r="AW1043" s="13" t="s">
        <v>33</v>
      </c>
      <c r="AX1043" s="13" t="s">
        <v>71</v>
      </c>
      <c r="AY1043" s="243" t="s">
        <v>175</v>
      </c>
    </row>
    <row r="1044" s="13" customFormat="1">
      <c r="A1044" s="13"/>
      <c r="B1044" s="234"/>
      <c r="C1044" s="235"/>
      <c r="D1044" s="227" t="s">
        <v>188</v>
      </c>
      <c r="E1044" s="236" t="s">
        <v>19</v>
      </c>
      <c r="F1044" s="237" t="s">
        <v>4306</v>
      </c>
      <c r="G1044" s="235"/>
      <c r="H1044" s="236" t="s">
        <v>19</v>
      </c>
      <c r="I1044" s="238"/>
      <c r="J1044" s="235"/>
      <c r="K1044" s="235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188</v>
      </c>
      <c r="AU1044" s="243" t="s">
        <v>81</v>
      </c>
      <c r="AV1044" s="13" t="s">
        <v>79</v>
      </c>
      <c r="AW1044" s="13" t="s">
        <v>33</v>
      </c>
      <c r="AX1044" s="13" t="s">
        <v>71</v>
      </c>
      <c r="AY1044" s="243" t="s">
        <v>175</v>
      </c>
    </row>
    <row r="1045" s="14" customFormat="1">
      <c r="A1045" s="14"/>
      <c r="B1045" s="244"/>
      <c r="C1045" s="245"/>
      <c r="D1045" s="227" t="s">
        <v>188</v>
      </c>
      <c r="E1045" s="246" t="s">
        <v>19</v>
      </c>
      <c r="F1045" s="247" t="s">
        <v>4307</v>
      </c>
      <c r="G1045" s="245"/>
      <c r="H1045" s="248">
        <v>22</v>
      </c>
      <c r="I1045" s="249"/>
      <c r="J1045" s="245"/>
      <c r="K1045" s="245"/>
      <c r="L1045" s="250"/>
      <c r="M1045" s="251"/>
      <c r="N1045" s="252"/>
      <c r="O1045" s="252"/>
      <c r="P1045" s="252"/>
      <c r="Q1045" s="252"/>
      <c r="R1045" s="252"/>
      <c r="S1045" s="252"/>
      <c r="T1045" s="253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4" t="s">
        <v>188</v>
      </c>
      <c r="AU1045" s="254" t="s">
        <v>81</v>
      </c>
      <c r="AV1045" s="14" t="s">
        <v>81</v>
      </c>
      <c r="AW1045" s="14" t="s">
        <v>33</v>
      </c>
      <c r="AX1045" s="14" t="s">
        <v>79</v>
      </c>
      <c r="AY1045" s="254" t="s">
        <v>175</v>
      </c>
    </row>
    <row r="1046" s="2" customFormat="1" ht="24.15" customHeight="1">
      <c r="A1046" s="40"/>
      <c r="B1046" s="41"/>
      <c r="C1046" s="277" t="s">
        <v>1240</v>
      </c>
      <c r="D1046" s="277" t="s">
        <v>402</v>
      </c>
      <c r="E1046" s="278" t="s">
        <v>4308</v>
      </c>
      <c r="F1046" s="279" t="s">
        <v>4309</v>
      </c>
      <c r="G1046" s="280" t="s">
        <v>339</v>
      </c>
      <c r="H1046" s="281">
        <v>5.5999999999999996</v>
      </c>
      <c r="I1046" s="282"/>
      <c r="J1046" s="283">
        <f>ROUND(I1046*H1046,2)</f>
        <v>0</v>
      </c>
      <c r="K1046" s="279" t="s">
        <v>181</v>
      </c>
      <c r="L1046" s="284"/>
      <c r="M1046" s="285" t="s">
        <v>19</v>
      </c>
      <c r="N1046" s="286" t="s">
        <v>42</v>
      </c>
      <c r="O1046" s="86"/>
      <c r="P1046" s="223">
        <f>O1046*H1046</f>
        <v>0</v>
      </c>
      <c r="Q1046" s="223">
        <v>0.0070000000000000001</v>
      </c>
      <c r="R1046" s="223">
        <f>Q1046*H1046</f>
        <v>0.039199999999999999</v>
      </c>
      <c r="S1046" s="223">
        <v>0</v>
      </c>
      <c r="T1046" s="224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25" t="s">
        <v>434</v>
      </c>
      <c r="AT1046" s="225" t="s">
        <v>402</v>
      </c>
      <c r="AU1046" s="225" t="s">
        <v>81</v>
      </c>
      <c r="AY1046" s="19" t="s">
        <v>175</v>
      </c>
      <c r="BE1046" s="226">
        <f>IF(N1046="základní",J1046,0)</f>
        <v>0</v>
      </c>
      <c r="BF1046" s="226">
        <f>IF(N1046="snížená",J1046,0)</f>
        <v>0</v>
      </c>
      <c r="BG1046" s="226">
        <f>IF(N1046="zákl. přenesená",J1046,0)</f>
        <v>0</v>
      </c>
      <c r="BH1046" s="226">
        <f>IF(N1046="sníž. přenesená",J1046,0)</f>
        <v>0</v>
      </c>
      <c r="BI1046" s="226">
        <f>IF(N1046="nulová",J1046,0)</f>
        <v>0</v>
      </c>
      <c r="BJ1046" s="19" t="s">
        <v>79</v>
      </c>
      <c r="BK1046" s="226">
        <f>ROUND(I1046*H1046,2)</f>
        <v>0</v>
      </c>
      <c r="BL1046" s="19" t="s">
        <v>315</v>
      </c>
      <c r="BM1046" s="225" t="s">
        <v>4310</v>
      </c>
    </row>
    <row r="1047" s="2" customFormat="1">
      <c r="A1047" s="40"/>
      <c r="B1047" s="41"/>
      <c r="C1047" s="42"/>
      <c r="D1047" s="227" t="s">
        <v>184</v>
      </c>
      <c r="E1047" s="42"/>
      <c r="F1047" s="228" t="s">
        <v>4309</v>
      </c>
      <c r="G1047" s="42"/>
      <c r="H1047" s="42"/>
      <c r="I1047" s="229"/>
      <c r="J1047" s="42"/>
      <c r="K1047" s="42"/>
      <c r="L1047" s="46"/>
      <c r="M1047" s="230"/>
      <c r="N1047" s="231"/>
      <c r="O1047" s="86"/>
      <c r="P1047" s="86"/>
      <c r="Q1047" s="86"/>
      <c r="R1047" s="86"/>
      <c r="S1047" s="86"/>
      <c r="T1047" s="87"/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T1047" s="19" t="s">
        <v>184</v>
      </c>
      <c r="AU1047" s="19" t="s">
        <v>81</v>
      </c>
    </row>
    <row r="1048" s="13" customFormat="1">
      <c r="A1048" s="13"/>
      <c r="B1048" s="234"/>
      <c r="C1048" s="235"/>
      <c r="D1048" s="227" t="s">
        <v>188</v>
      </c>
      <c r="E1048" s="236" t="s">
        <v>19</v>
      </c>
      <c r="F1048" s="237" t="s">
        <v>4311</v>
      </c>
      <c r="G1048" s="235"/>
      <c r="H1048" s="236" t="s">
        <v>19</v>
      </c>
      <c r="I1048" s="238"/>
      <c r="J1048" s="235"/>
      <c r="K1048" s="235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188</v>
      </c>
      <c r="AU1048" s="243" t="s">
        <v>81</v>
      </c>
      <c r="AV1048" s="13" t="s">
        <v>79</v>
      </c>
      <c r="AW1048" s="13" t="s">
        <v>33</v>
      </c>
      <c r="AX1048" s="13" t="s">
        <v>71</v>
      </c>
      <c r="AY1048" s="243" t="s">
        <v>175</v>
      </c>
    </row>
    <row r="1049" s="14" customFormat="1">
      <c r="A1049" s="14"/>
      <c r="B1049" s="244"/>
      <c r="C1049" s="245"/>
      <c r="D1049" s="227" t="s">
        <v>188</v>
      </c>
      <c r="E1049" s="246" t="s">
        <v>19</v>
      </c>
      <c r="F1049" s="247" t="s">
        <v>4312</v>
      </c>
      <c r="G1049" s="245"/>
      <c r="H1049" s="248">
        <v>5.5999999999999996</v>
      </c>
      <c r="I1049" s="249"/>
      <c r="J1049" s="245"/>
      <c r="K1049" s="245"/>
      <c r="L1049" s="250"/>
      <c r="M1049" s="251"/>
      <c r="N1049" s="252"/>
      <c r="O1049" s="252"/>
      <c r="P1049" s="252"/>
      <c r="Q1049" s="252"/>
      <c r="R1049" s="252"/>
      <c r="S1049" s="252"/>
      <c r="T1049" s="253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4" t="s">
        <v>188</v>
      </c>
      <c r="AU1049" s="254" t="s">
        <v>81</v>
      </c>
      <c r="AV1049" s="14" t="s">
        <v>81</v>
      </c>
      <c r="AW1049" s="14" t="s">
        <v>33</v>
      </c>
      <c r="AX1049" s="14" t="s">
        <v>79</v>
      </c>
      <c r="AY1049" s="254" t="s">
        <v>175</v>
      </c>
    </row>
    <row r="1050" s="2" customFormat="1" ht="24.15" customHeight="1">
      <c r="A1050" s="40"/>
      <c r="B1050" s="41"/>
      <c r="C1050" s="277" t="s">
        <v>1248</v>
      </c>
      <c r="D1050" s="277" t="s">
        <v>402</v>
      </c>
      <c r="E1050" s="278" t="s">
        <v>4313</v>
      </c>
      <c r="F1050" s="279" t="s">
        <v>4314</v>
      </c>
      <c r="G1050" s="280" t="s">
        <v>339</v>
      </c>
      <c r="H1050" s="281">
        <v>18.75</v>
      </c>
      <c r="I1050" s="282"/>
      <c r="J1050" s="283">
        <f>ROUND(I1050*H1050,2)</f>
        <v>0</v>
      </c>
      <c r="K1050" s="279" t="s">
        <v>181</v>
      </c>
      <c r="L1050" s="284"/>
      <c r="M1050" s="285" t="s">
        <v>19</v>
      </c>
      <c r="N1050" s="286" t="s">
        <v>42</v>
      </c>
      <c r="O1050" s="86"/>
      <c r="P1050" s="223">
        <f>O1050*H1050</f>
        <v>0</v>
      </c>
      <c r="Q1050" s="223">
        <v>0.0080000000000000002</v>
      </c>
      <c r="R1050" s="223">
        <f>Q1050*H1050</f>
        <v>0.14999999999999999</v>
      </c>
      <c r="S1050" s="223">
        <v>0</v>
      </c>
      <c r="T1050" s="224">
        <f>S1050*H1050</f>
        <v>0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25" t="s">
        <v>434</v>
      </c>
      <c r="AT1050" s="225" t="s">
        <v>402</v>
      </c>
      <c r="AU1050" s="225" t="s">
        <v>81</v>
      </c>
      <c r="AY1050" s="19" t="s">
        <v>175</v>
      </c>
      <c r="BE1050" s="226">
        <f>IF(N1050="základní",J1050,0)</f>
        <v>0</v>
      </c>
      <c r="BF1050" s="226">
        <f>IF(N1050="snížená",J1050,0)</f>
        <v>0</v>
      </c>
      <c r="BG1050" s="226">
        <f>IF(N1050="zákl. přenesená",J1050,0)</f>
        <v>0</v>
      </c>
      <c r="BH1050" s="226">
        <f>IF(N1050="sníž. přenesená",J1050,0)</f>
        <v>0</v>
      </c>
      <c r="BI1050" s="226">
        <f>IF(N1050="nulová",J1050,0)</f>
        <v>0</v>
      </c>
      <c r="BJ1050" s="19" t="s">
        <v>79</v>
      </c>
      <c r="BK1050" s="226">
        <f>ROUND(I1050*H1050,2)</f>
        <v>0</v>
      </c>
      <c r="BL1050" s="19" t="s">
        <v>315</v>
      </c>
      <c r="BM1050" s="225" t="s">
        <v>4315</v>
      </c>
    </row>
    <row r="1051" s="2" customFormat="1">
      <c r="A1051" s="40"/>
      <c r="B1051" s="41"/>
      <c r="C1051" s="42"/>
      <c r="D1051" s="227" t="s">
        <v>184</v>
      </c>
      <c r="E1051" s="42"/>
      <c r="F1051" s="228" t="s">
        <v>4314</v>
      </c>
      <c r="G1051" s="42"/>
      <c r="H1051" s="42"/>
      <c r="I1051" s="229"/>
      <c r="J1051" s="42"/>
      <c r="K1051" s="42"/>
      <c r="L1051" s="46"/>
      <c r="M1051" s="230"/>
      <c r="N1051" s="231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184</v>
      </c>
      <c r="AU1051" s="19" t="s">
        <v>81</v>
      </c>
    </row>
    <row r="1052" s="14" customFormat="1">
      <c r="A1052" s="14"/>
      <c r="B1052" s="244"/>
      <c r="C1052" s="245"/>
      <c r="D1052" s="227" t="s">
        <v>188</v>
      </c>
      <c r="E1052" s="246" t="s">
        <v>19</v>
      </c>
      <c r="F1052" s="247" t="s">
        <v>4316</v>
      </c>
      <c r="G1052" s="245"/>
      <c r="H1052" s="248">
        <v>18.75</v>
      </c>
      <c r="I1052" s="249"/>
      <c r="J1052" s="245"/>
      <c r="K1052" s="245"/>
      <c r="L1052" s="250"/>
      <c r="M1052" s="251"/>
      <c r="N1052" s="252"/>
      <c r="O1052" s="252"/>
      <c r="P1052" s="252"/>
      <c r="Q1052" s="252"/>
      <c r="R1052" s="252"/>
      <c r="S1052" s="252"/>
      <c r="T1052" s="253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4" t="s">
        <v>188</v>
      </c>
      <c r="AU1052" s="254" t="s">
        <v>81</v>
      </c>
      <c r="AV1052" s="14" t="s">
        <v>81</v>
      </c>
      <c r="AW1052" s="14" t="s">
        <v>33</v>
      </c>
      <c r="AX1052" s="14" t="s">
        <v>79</v>
      </c>
      <c r="AY1052" s="254" t="s">
        <v>175</v>
      </c>
    </row>
    <row r="1053" s="2" customFormat="1" ht="24.15" customHeight="1">
      <c r="A1053" s="40"/>
      <c r="B1053" s="41"/>
      <c r="C1053" s="277" t="s">
        <v>1255</v>
      </c>
      <c r="D1053" s="277" t="s">
        <v>402</v>
      </c>
      <c r="E1053" s="278" t="s">
        <v>1468</v>
      </c>
      <c r="F1053" s="279" t="s">
        <v>1469</v>
      </c>
      <c r="G1053" s="280" t="s">
        <v>347</v>
      </c>
      <c r="H1053" s="281">
        <v>22</v>
      </c>
      <c r="I1053" s="282"/>
      <c r="J1053" s="283">
        <f>ROUND(I1053*H1053,2)</f>
        <v>0</v>
      </c>
      <c r="K1053" s="279" t="s">
        <v>181</v>
      </c>
      <c r="L1053" s="284"/>
      <c r="M1053" s="285" t="s">
        <v>19</v>
      </c>
      <c r="N1053" s="286" t="s">
        <v>42</v>
      </c>
      <c r="O1053" s="86"/>
      <c r="P1053" s="223">
        <f>O1053*H1053</f>
        <v>0</v>
      </c>
      <c r="Q1053" s="223">
        <v>6.0000000000000002E-05</v>
      </c>
      <c r="R1053" s="223">
        <f>Q1053*H1053</f>
        <v>0.00132</v>
      </c>
      <c r="S1053" s="223">
        <v>0</v>
      </c>
      <c r="T1053" s="224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5" t="s">
        <v>434</v>
      </c>
      <c r="AT1053" s="225" t="s">
        <v>402</v>
      </c>
      <c r="AU1053" s="225" t="s">
        <v>81</v>
      </c>
      <c r="AY1053" s="19" t="s">
        <v>175</v>
      </c>
      <c r="BE1053" s="226">
        <f>IF(N1053="základní",J1053,0)</f>
        <v>0</v>
      </c>
      <c r="BF1053" s="226">
        <f>IF(N1053="snížená",J1053,0)</f>
        <v>0</v>
      </c>
      <c r="BG1053" s="226">
        <f>IF(N1053="zákl. přenesená",J1053,0)</f>
        <v>0</v>
      </c>
      <c r="BH1053" s="226">
        <f>IF(N1053="sníž. přenesená",J1053,0)</f>
        <v>0</v>
      </c>
      <c r="BI1053" s="226">
        <f>IF(N1053="nulová",J1053,0)</f>
        <v>0</v>
      </c>
      <c r="BJ1053" s="19" t="s">
        <v>79</v>
      </c>
      <c r="BK1053" s="226">
        <f>ROUND(I1053*H1053,2)</f>
        <v>0</v>
      </c>
      <c r="BL1053" s="19" t="s">
        <v>315</v>
      </c>
      <c r="BM1053" s="225" t="s">
        <v>4317</v>
      </c>
    </row>
    <row r="1054" s="2" customFormat="1">
      <c r="A1054" s="40"/>
      <c r="B1054" s="41"/>
      <c r="C1054" s="42"/>
      <c r="D1054" s="227" t="s">
        <v>184</v>
      </c>
      <c r="E1054" s="42"/>
      <c r="F1054" s="228" t="s">
        <v>1469</v>
      </c>
      <c r="G1054" s="42"/>
      <c r="H1054" s="42"/>
      <c r="I1054" s="229"/>
      <c r="J1054" s="42"/>
      <c r="K1054" s="42"/>
      <c r="L1054" s="46"/>
      <c r="M1054" s="230"/>
      <c r="N1054" s="231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184</v>
      </c>
      <c r="AU1054" s="19" t="s">
        <v>81</v>
      </c>
    </row>
    <row r="1055" s="14" customFormat="1">
      <c r="A1055" s="14"/>
      <c r="B1055" s="244"/>
      <c r="C1055" s="245"/>
      <c r="D1055" s="227" t="s">
        <v>188</v>
      </c>
      <c r="E1055" s="246" t="s">
        <v>19</v>
      </c>
      <c r="F1055" s="247" t="s">
        <v>4318</v>
      </c>
      <c r="G1055" s="245"/>
      <c r="H1055" s="248">
        <v>22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188</v>
      </c>
      <c r="AU1055" s="254" t="s">
        <v>81</v>
      </c>
      <c r="AV1055" s="14" t="s">
        <v>81</v>
      </c>
      <c r="AW1055" s="14" t="s">
        <v>33</v>
      </c>
      <c r="AX1055" s="14" t="s">
        <v>79</v>
      </c>
      <c r="AY1055" s="254" t="s">
        <v>175</v>
      </c>
    </row>
    <row r="1056" s="2" customFormat="1" ht="24.15" customHeight="1">
      <c r="A1056" s="40"/>
      <c r="B1056" s="41"/>
      <c r="C1056" s="214" t="s">
        <v>1262</v>
      </c>
      <c r="D1056" s="214" t="s">
        <v>177</v>
      </c>
      <c r="E1056" s="215" t="s">
        <v>1478</v>
      </c>
      <c r="F1056" s="216" t="s">
        <v>1479</v>
      </c>
      <c r="G1056" s="217" t="s">
        <v>1032</v>
      </c>
      <c r="H1056" s="287"/>
      <c r="I1056" s="219"/>
      <c r="J1056" s="220">
        <f>ROUND(I1056*H1056,2)</f>
        <v>0</v>
      </c>
      <c r="K1056" s="216" t="s">
        <v>181</v>
      </c>
      <c r="L1056" s="46"/>
      <c r="M1056" s="221" t="s">
        <v>19</v>
      </c>
      <c r="N1056" s="222" t="s">
        <v>42</v>
      </c>
      <c r="O1056" s="86"/>
      <c r="P1056" s="223">
        <f>O1056*H1056</f>
        <v>0</v>
      </c>
      <c r="Q1056" s="223">
        <v>0</v>
      </c>
      <c r="R1056" s="223">
        <f>Q1056*H1056</f>
        <v>0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315</v>
      </c>
      <c r="AT1056" s="225" t="s">
        <v>177</v>
      </c>
      <c r="AU1056" s="225" t="s">
        <v>81</v>
      </c>
      <c r="AY1056" s="19" t="s">
        <v>175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79</v>
      </c>
      <c r="BK1056" s="226">
        <f>ROUND(I1056*H1056,2)</f>
        <v>0</v>
      </c>
      <c r="BL1056" s="19" t="s">
        <v>315</v>
      </c>
      <c r="BM1056" s="225" t="s">
        <v>4319</v>
      </c>
    </row>
    <row r="1057" s="2" customFormat="1">
      <c r="A1057" s="40"/>
      <c r="B1057" s="41"/>
      <c r="C1057" s="42"/>
      <c r="D1057" s="227" t="s">
        <v>184</v>
      </c>
      <c r="E1057" s="42"/>
      <c r="F1057" s="228" t="s">
        <v>1481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184</v>
      </c>
      <c r="AU1057" s="19" t="s">
        <v>81</v>
      </c>
    </row>
    <row r="1058" s="2" customFormat="1">
      <c r="A1058" s="40"/>
      <c r="B1058" s="41"/>
      <c r="C1058" s="42"/>
      <c r="D1058" s="232" t="s">
        <v>186</v>
      </c>
      <c r="E1058" s="42"/>
      <c r="F1058" s="233" t="s">
        <v>1482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186</v>
      </c>
      <c r="AU1058" s="19" t="s">
        <v>81</v>
      </c>
    </row>
    <row r="1059" s="12" customFormat="1" ht="22.8" customHeight="1">
      <c r="A1059" s="12"/>
      <c r="B1059" s="198"/>
      <c r="C1059" s="199"/>
      <c r="D1059" s="200" t="s">
        <v>70</v>
      </c>
      <c r="E1059" s="212" t="s">
        <v>1483</v>
      </c>
      <c r="F1059" s="212" t="s">
        <v>1484</v>
      </c>
      <c r="G1059" s="199"/>
      <c r="H1059" s="199"/>
      <c r="I1059" s="202"/>
      <c r="J1059" s="213">
        <f>BK1059</f>
        <v>0</v>
      </c>
      <c r="K1059" s="199"/>
      <c r="L1059" s="204"/>
      <c r="M1059" s="205"/>
      <c r="N1059" s="206"/>
      <c r="O1059" s="206"/>
      <c r="P1059" s="207">
        <f>SUM(P1060:P1136)</f>
        <v>0</v>
      </c>
      <c r="Q1059" s="206"/>
      <c r="R1059" s="207">
        <f>SUM(R1060:R1136)</f>
        <v>0.089800000000000005</v>
      </c>
      <c r="S1059" s="206"/>
      <c r="T1059" s="208">
        <f>SUM(T1060:T1136)</f>
        <v>4.2949999999999999</v>
      </c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  <c r="AR1059" s="209" t="s">
        <v>81</v>
      </c>
      <c r="AT1059" s="210" t="s">
        <v>70</v>
      </c>
      <c r="AU1059" s="210" t="s">
        <v>79</v>
      </c>
      <c r="AY1059" s="209" t="s">
        <v>175</v>
      </c>
      <c r="BK1059" s="211">
        <f>SUM(BK1060:BK1136)</f>
        <v>0</v>
      </c>
    </row>
    <row r="1060" s="2" customFormat="1" ht="24.15" customHeight="1">
      <c r="A1060" s="40"/>
      <c r="B1060" s="41"/>
      <c r="C1060" s="214" t="s">
        <v>1269</v>
      </c>
      <c r="D1060" s="214" t="s">
        <v>177</v>
      </c>
      <c r="E1060" s="215" t="s">
        <v>4320</v>
      </c>
      <c r="F1060" s="216" t="s">
        <v>4321</v>
      </c>
      <c r="G1060" s="217" t="s">
        <v>347</v>
      </c>
      <c r="H1060" s="218">
        <v>3</v>
      </c>
      <c r="I1060" s="219"/>
      <c r="J1060" s="220">
        <f>ROUND(I1060*H1060,2)</f>
        <v>0</v>
      </c>
      <c r="K1060" s="216" t="s">
        <v>181</v>
      </c>
      <c r="L1060" s="46"/>
      <c r="M1060" s="221" t="s">
        <v>19</v>
      </c>
      <c r="N1060" s="222" t="s">
        <v>42</v>
      </c>
      <c r="O1060" s="86"/>
      <c r="P1060" s="223">
        <f>O1060*H1060</f>
        <v>0</v>
      </c>
      <c r="Q1060" s="223">
        <v>0</v>
      </c>
      <c r="R1060" s="223">
        <f>Q1060*H1060</f>
        <v>0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315</v>
      </c>
      <c r="AT1060" s="225" t="s">
        <v>177</v>
      </c>
      <c r="AU1060" s="225" t="s">
        <v>81</v>
      </c>
      <c r="AY1060" s="19" t="s">
        <v>175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79</v>
      </c>
      <c r="BK1060" s="226">
        <f>ROUND(I1060*H1060,2)</f>
        <v>0</v>
      </c>
      <c r="BL1060" s="19" t="s">
        <v>315</v>
      </c>
      <c r="BM1060" s="225" t="s">
        <v>4322</v>
      </c>
    </row>
    <row r="1061" s="2" customFormat="1">
      <c r="A1061" s="40"/>
      <c r="B1061" s="41"/>
      <c r="C1061" s="42"/>
      <c r="D1061" s="227" t="s">
        <v>184</v>
      </c>
      <c r="E1061" s="42"/>
      <c r="F1061" s="228" t="s">
        <v>4323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184</v>
      </c>
      <c r="AU1061" s="19" t="s">
        <v>81</v>
      </c>
    </row>
    <row r="1062" s="2" customFormat="1">
      <c r="A1062" s="40"/>
      <c r="B1062" s="41"/>
      <c r="C1062" s="42"/>
      <c r="D1062" s="232" t="s">
        <v>186</v>
      </c>
      <c r="E1062" s="42"/>
      <c r="F1062" s="233" t="s">
        <v>4324</v>
      </c>
      <c r="G1062" s="42"/>
      <c r="H1062" s="42"/>
      <c r="I1062" s="229"/>
      <c r="J1062" s="42"/>
      <c r="K1062" s="42"/>
      <c r="L1062" s="46"/>
      <c r="M1062" s="230"/>
      <c r="N1062" s="231"/>
      <c r="O1062" s="86"/>
      <c r="P1062" s="86"/>
      <c r="Q1062" s="86"/>
      <c r="R1062" s="86"/>
      <c r="S1062" s="86"/>
      <c r="T1062" s="87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186</v>
      </c>
      <c r="AU1062" s="19" t="s">
        <v>81</v>
      </c>
    </row>
    <row r="1063" s="13" customFormat="1">
      <c r="A1063" s="13"/>
      <c r="B1063" s="234"/>
      <c r="C1063" s="235"/>
      <c r="D1063" s="227" t="s">
        <v>188</v>
      </c>
      <c r="E1063" s="236" t="s">
        <v>19</v>
      </c>
      <c r="F1063" s="237" t="s">
        <v>351</v>
      </c>
      <c r="G1063" s="235"/>
      <c r="H1063" s="236" t="s">
        <v>19</v>
      </c>
      <c r="I1063" s="238"/>
      <c r="J1063" s="235"/>
      <c r="K1063" s="235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188</v>
      </c>
      <c r="AU1063" s="243" t="s">
        <v>81</v>
      </c>
      <c r="AV1063" s="13" t="s">
        <v>79</v>
      </c>
      <c r="AW1063" s="13" t="s">
        <v>33</v>
      </c>
      <c r="AX1063" s="13" t="s">
        <v>71</v>
      </c>
      <c r="AY1063" s="243" t="s">
        <v>175</v>
      </c>
    </row>
    <row r="1064" s="14" customFormat="1">
      <c r="A1064" s="14"/>
      <c r="B1064" s="244"/>
      <c r="C1064" s="245"/>
      <c r="D1064" s="227" t="s">
        <v>188</v>
      </c>
      <c r="E1064" s="246" t="s">
        <v>19</v>
      </c>
      <c r="F1064" s="247" t="s">
        <v>4325</v>
      </c>
      <c r="G1064" s="245"/>
      <c r="H1064" s="248">
        <v>3</v>
      </c>
      <c r="I1064" s="249"/>
      <c r="J1064" s="245"/>
      <c r="K1064" s="245"/>
      <c r="L1064" s="250"/>
      <c r="M1064" s="251"/>
      <c r="N1064" s="252"/>
      <c r="O1064" s="252"/>
      <c r="P1064" s="252"/>
      <c r="Q1064" s="252"/>
      <c r="R1064" s="252"/>
      <c r="S1064" s="252"/>
      <c r="T1064" s="253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4" t="s">
        <v>188</v>
      </c>
      <c r="AU1064" s="254" t="s">
        <v>81</v>
      </c>
      <c r="AV1064" s="14" t="s">
        <v>81</v>
      </c>
      <c r="AW1064" s="14" t="s">
        <v>33</v>
      </c>
      <c r="AX1064" s="14" t="s">
        <v>79</v>
      </c>
      <c r="AY1064" s="254" t="s">
        <v>175</v>
      </c>
    </row>
    <row r="1065" s="2" customFormat="1" ht="33" customHeight="1">
      <c r="A1065" s="40"/>
      <c r="B1065" s="41"/>
      <c r="C1065" s="277" t="s">
        <v>1275</v>
      </c>
      <c r="D1065" s="277" t="s">
        <v>402</v>
      </c>
      <c r="E1065" s="278" t="s">
        <v>4326</v>
      </c>
      <c r="F1065" s="279" t="s">
        <v>4327</v>
      </c>
      <c r="G1065" s="280" t="s">
        <v>347</v>
      </c>
      <c r="H1065" s="281">
        <v>3</v>
      </c>
      <c r="I1065" s="282"/>
      <c r="J1065" s="283">
        <f>ROUND(I1065*H1065,2)</f>
        <v>0</v>
      </c>
      <c r="K1065" s="279" t="s">
        <v>181</v>
      </c>
      <c r="L1065" s="284"/>
      <c r="M1065" s="285" t="s">
        <v>19</v>
      </c>
      <c r="N1065" s="286" t="s">
        <v>42</v>
      </c>
      <c r="O1065" s="86"/>
      <c r="P1065" s="223">
        <f>O1065*H1065</f>
        <v>0</v>
      </c>
      <c r="Q1065" s="223">
        <v>0.014999999999999999</v>
      </c>
      <c r="R1065" s="223">
        <f>Q1065*H1065</f>
        <v>0.044999999999999998</v>
      </c>
      <c r="S1065" s="223">
        <v>0</v>
      </c>
      <c r="T1065" s="224">
        <f>S1065*H1065</f>
        <v>0</v>
      </c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R1065" s="225" t="s">
        <v>434</v>
      </c>
      <c r="AT1065" s="225" t="s">
        <v>402</v>
      </c>
      <c r="AU1065" s="225" t="s">
        <v>81</v>
      </c>
      <c r="AY1065" s="19" t="s">
        <v>175</v>
      </c>
      <c r="BE1065" s="226">
        <f>IF(N1065="základní",J1065,0)</f>
        <v>0</v>
      </c>
      <c r="BF1065" s="226">
        <f>IF(N1065="snížená",J1065,0)</f>
        <v>0</v>
      </c>
      <c r="BG1065" s="226">
        <f>IF(N1065="zákl. přenesená",J1065,0)</f>
        <v>0</v>
      </c>
      <c r="BH1065" s="226">
        <f>IF(N1065="sníž. přenesená",J1065,0)</f>
        <v>0</v>
      </c>
      <c r="BI1065" s="226">
        <f>IF(N1065="nulová",J1065,0)</f>
        <v>0</v>
      </c>
      <c r="BJ1065" s="19" t="s">
        <v>79</v>
      </c>
      <c r="BK1065" s="226">
        <f>ROUND(I1065*H1065,2)</f>
        <v>0</v>
      </c>
      <c r="BL1065" s="19" t="s">
        <v>315</v>
      </c>
      <c r="BM1065" s="225" t="s">
        <v>4328</v>
      </c>
    </row>
    <row r="1066" s="2" customFormat="1">
      <c r="A1066" s="40"/>
      <c r="B1066" s="41"/>
      <c r="C1066" s="42"/>
      <c r="D1066" s="227" t="s">
        <v>184</v>
      </c>
      <c r="E1066" s="42"/>
      <c r="F1066" s="228" t="s">
        <v>4327</v>
      </c>
      <c r="G1066" s="42"/>
      <c r="H1066" s="42"/>
      <c r="I1066" s="229"/>
      <c r="J1066" s="42"/>
      <c r="K1066" s="42"/>
      <c r="L1066" s="46"/>
      <c r="M1066" s="230"/>
      <c r="N1066" s="231"/>
      <c r="O1066" s="86"/>
      <c r="P1066" s="86"/>
      <c r="Q1066" s="86"/>
      <c r="R1066" s="86"/>
      <c r="S1066" s="86"/>
      <c r="T1066" s="87"/>
      <c r="U1066" s="40"/>
      <c r="V1066" s="40"/>
      <c r="W1066" s="40"/>
      <c r="X1066" s="40"/>
      <c r="Y1066" s="40"/>
      <c r="Z1066" s="40"/>
      <c r="AA1066" s="40"/>
      <c r="AB1066" s="40"/>
      <c r="AC1066" s="40"/>
      <c r="AD1066" s="40"/>
      <c r="AE1066" s="40"/>
      <c r="AT1066" s="19" t="s">
        <v>184</v>
      </c>
      <c r="AU1066" s="19" t="s">
        <v>81</v>
      </c>
    </row>
    <row r="1067" s="14" customFormat="1">
      <c r="A1067" s="14"/>
      <c r="B1067" s="244"/>
      <c r="C1067" s="245"/>
      <c r="D1067" s="227" t="s">
        <v>188</v>
      </c>
      <c r="E1067" s="246" t="s">
        <v>19</v>
      </c>
      <c r="F1067" s="247" t="s">
        <v>2600</v>
      </c>
      <c r="G1067" s="245"/>
      <c r="H1067" s="248">
        <v>3</v>
      </c>
      <c r="I1067" s="249"/>
      <c r="J1067" s="245"/>
      <c r="K1067" s="245"/>
      <c r="L1067" s="250"/>
      <c r="M1067" s="251"/>
      <c r="N1067" s="252"/>
      <c r="O1067" s="252"/>
      <c r="P1067" s="252"/>
      <c r="Q1067" s="252"/>
      <c r="R1067" s="252"/>
      <c r="S1067" s="252"/>
      <c r="T1067" s="253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4" t="s">
        <v>188</v>
      </c>
      <c r="AU1067" s="254" t="s">
        <v>81</v>
      </c>
      <c r="AV1067" s="14" t="s">
        <v>81</v>
      </c>
      <c r="AW1067" s="14" t="s">
        <v>33</v>
      </c>
      <c r="AX1067" s="14" t="s">
        <v>79</v>
      </c>
      <c r="AY1067" s="254" t="s">
        <v>175</v>
      </c>
    </row>
    <row r="1068" s="2" customFormat="1" ht="24.15" customHeight="1">
      <c r="A1068" s="40"/>
      <c r="B1068" s="41"/>
      <c r="C1068" s="214" t="s">
        <v>1282</v>
      </c>
      <c r="D1068" s="214" t="s">
        <v>177</v>
      </c>
      <c r="E1068" s="215" t="s">
        <v>4329</v>
      </c>
      <c r="F1068" s="216" t="s">
        <v>4330</v>
      </c>
      <c r="G1068" s="217" t="s">
        <v>339</v>
      </c>
      <c r="H1068" s="218">
        <v>3</v>
      </c>
      <c r="I1068" s="219"/>
      <c r="J1068" s="220">
        <f>ROUND(I1068*H1068,2)</f>
        <v>0</v>
      </c>
      <c r="K1068" s="216" t="s">
        <v>181</v>
      </c>
      <c r="L1068" s="46"/>
      <c r="M1068" s="221" t="s">
        <v>19</v>
      </c>
      <c r="N1068" s="222" t="s">
        <v>42</v>
      </c>
      <c r="O1068" s="86"/>
      <c r="P1068" s="223">
        <f>O1068*H1068</f>
        <v>0</v>
      </c>
      <c r="Q1068" s="223">
        <v>0</v>
      </c>
      <c r="R1068" s="223">
        <f>Q1068*H1068</f>
        <v>0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315</v>
      </c>
      <c r="AT1068" s="225" t="s">
        <v>177</v>
      </c>
      <c r="AU1068" s="225" t="s">
        <v>81</v>
      </c>
      <c r="AY1068" s="19" t="s">
        <v>175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79</v>
      </c>
      <c r="BK1068" s="226">
        <f>ROUND(I1068*H1068,2)</f>
        <v>0</v>
      </c>
      <c r="BL1068" s="19" t="s">
        <v>315</v>
      </c>
      <c r="BM1068" s="225" t="s">
        <v>4331</v>
      </c>
    </row>
    <row r="1069" s="2" customFormat="1">
      <c r="A1069" s="40"/>
      <c r="B1069" s="41"/>
      <c r="C1069" s="42"/>
      <c r="D1069" s="227" t="s">
        <v>184</v>
      </c>
      <c r="E1069" s="42"/>
      <c r="F1069" s="228" t="s">
        <v>4332</v>
      </c>
      <c r="G1069" s="42"/>
      <c r="H1069" s="42"/>
      <c r="I1069" s="229"/>
      <c r="J1069" s="42"/>
      <c r="K1069" s="42"/>
      <c r="L1069" s="46"/>
      <c r="M1069" s="230"/>
      <c r="N1069" s="231"/>
      <c r="O1069" s="86"/>
      <c r="P1069" s="86"/>
      <c r="Q1069" s="86"/>
      <c r="R1069" s="86"/>
      <c r="S1069" s="86"/>
      <c r="T1069" s="87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184</v>
      </c>
      <c r="AU1069" s="19" t="s">
        <v>81</v>
      </c>
    </row>
    <row r="1070" s="2" customFormat="1">
      <c r="A1070" s="40"/>
      <c r="B1070" s="41"/>
      <c r="C1070" s="42"/>
      <c r="D1070" s="232" t="s">
        <v>186</v>
      </c>
      <c r="E1070" s="42"/>
      <c r="F1070" s="233" t="s">
        <v>4333</v>
      </c>
      <c r="G1070" s="42"/>
      <c r="H1070" s="42"/>
      <c r="I1070" s="229"/>
      <c r="J1070" s="42"/>
      <c r="K1070" s="42"/>
      <c r="L1070" s="46"/>
      <c r="M1070" s="230"/>
      <c r="N1070" s="231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186</v>
      </c>
      <c r="AU1070" s="19" t="s">
        <v>81</v>
      </c>
    </row>
    <row r="1071" s="13" customFormat="1">
      <c r="A1071" s="13"/>
      <c r="B1071" s="234"/>
      <c r="C1071" s="235"/>
      <c r="D1071" s="227" t="s">
        <v>188</v>
      </c>
      <c r="E1071" s="236" t="s">
        <v>19</v>
      </c>
      <c r="F1071" s="237" t="s">
        <v>351</v>
      </c>
      <c r="G1071" s="235"/>
      <c r="H1071" s="236" t="s">
        <v>19</v>
      </c>
      <c r="I1071" s="238"/>
      <c r="J1071" s="235"/>
      <c r="K1071" s="235"/>
      <c r="L1071" s="239"/>
      <c r="M1071" s="240"/>
      <c r="N1071" s="241"/>
      <c r="O1071" s="241"/>
      <c r="P1071" s="241"/>
      <c r="Q1071" s="241"/>
      <c r="R1071" s="241"/>
      <c r="S1071" s="241"/>
      <c r="T1071" s="242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3" t="s">
        <v>188</v>
      </c>
      <c r="AU1071" s="243" t="s">
        <v>81</v>
      </c>
      <c r="AV1071" s="13" t="s">
        <v>79</v>
      </c>
      <c r="AW1071" s="13" t="s">
        <v>33</v>
      </c>
      <c r="AX1071" s="13" t="s">
        <v>71</v>
      </c>
      <c r="AY1071" s="243" t="s">
        <v>175</v>
      </c>
    </row>
    <row r="1072" s="14" customFormat="1">
      <c r="A1072" s="14"/>
      <c r="B1072" s="244"/>
      <c r="C1072" s="245"/>
      <c r="D1072" s="227" t="s">
        <v>188</v>
      </c>
      <c r="E1072" s="246" t="s">
        <v>19</v>
      </c>
      <c r="F1072" s="247" t="s">
        <v>4325</v>
      </c>
      <c r="G1072" s="245"/>
      <c r="H1072" s="248">
        <v>3</v>
      </c>
      <c r="I1072" s="249"/>
      <c r="J1072" s="245"/>
      <c r="K1072" s="245"/>
      <c r="L1072" s="250"/>
      <c r="M1072" s="251"/>
      <c r="N1072" s="252"/>
      <c r="O1072" s="252"/>
      <c r="P1072" s="252"/>
      <c r="Q1072" s="252"/>
      <c r="R1072" s="252"/>
      <c r="S1072" s="252"/>
      <c r="T1072" s="253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4" t="s">
        <v>188</v>
      </c>
      <c r="AU1072" s="254" t="s">
        <v>81</v>
      </c>
      <c r="AV1072" s="14" t="s">
        <v>81</v>
      </c>
      <c r="AW1072" s="14" t="s">
        <v>33</v>
      </c>
      <c r="AX1072" s="14" t="s">
        <v>79</v>
      </c>
      <c r="AY1072" s="254" t="s">
        <v>175</v>
      </c>
    </row>
    <row r="1073" s="2" customFormat="1" ht="16.5" customHeight="1">
      <c r="A1073" s="40"/>
      <c r="B1073" s="41"/>
      <c r="C1073" s="277" t="s">
        <v>1288</v>
      </c>
      <c r="D1073" s="277" t="s">
        <v>402</v>
      </c>
      <c r="E1073" s="278" t="s">
        <v>4334</v>
      </c>
      <c r="F1073" s="279" t="s">
        <v>4335</v>
      </c>
      <c r="G1073" s="280" t="s">
        <v>347</v>
      </c>
      <c r="H1073" s="281">
        <v>3</v>
      </c>
      <c r="I1073" s="282"/>
      <c r="J1073" s="283">
        <f>ROUND(I1073*H1073,2)</f>
        <v>0</v>
      </c>
      <c r="K1073" s="279" t="s">
        <v>181</v>
      </c>
      <c r="L1073" s="284"/>
      <c r="M1073" s="285" t="s">
        <v>19</v>
      </c>
      <c r="N1073" s="286" t="s">
        <v>42</v>
      </c>
      <c r="O1073" s="86"/>
      <c r="P1073" s="223">
        <f>O1073*H1073</f>
        <v>0</v>
      </c>
      <c r="Q1073" s="223">
        <v>0</v>
      </c>
      <c r="R1073" s="223">
        <f>Q1073*H1073</f>
        <v>0</v>
      </c>
      <c r="S1073" s="223">
        <v>0</v>
      </c>
      <c r="T1073" s="224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5" t="s">
        <v>434</v>
      </c>
      <c r="AT1073" s="225" t="s">
        <v>402</v>
      </c>
      <c r="AU1073" s="225" t="s">
        <v>81</v>
      </c>
      <c r="AY1073" s="19" t="s">
        <v>175</v>
      </c>
      <c r="BE1073" s="226">
        <f>IF(N1073="základní",J1073,0)</f>
        <v>0</v>
      </c>
      <c r="BF1073" s="226">
        <f>IF(N1073="snížená",J1073,0)</f>
        <v>0</v>
      </c>
      <c r="BG1073" s="226">
        <f>IF(N1073="zákl. přenesená",J1073,0)</f>
        <v>0</v>
      </c>
      <c r="BH1073" s="226">
        <f>IF(N1073="sníž. přenesená",J1073,0)</f>
        <v>0</v>
      </c>
      <c r="BI1073" s="226">
        <f>IF(N1073="nulová",J1073,0)</f>
        <v>0</v>
      </c>
      <c r="BJ1073" s="19" t="s">
        <v>79</v>
      </c>
      <c r="BK1073" s="226">
        <f>ROUND(I1073*H1073,2)</f>
        <v>0</v>
      </c>
      <c r="BL1073" s="19" t="s">
        <v>315</v>
      </c>
      <c r="BM1073" s="225" t="s">
        <v>4336</v>
      </c>
    </row>
    <row r="1074" s="2" customFormat="1">
      <c r="A1074" s="40"/>
      <c r="B1074" s="41"/>
      <c r="C1074" s="42"/>
      <c r="D1074" s="227" t="s">
        <v>184</v>
      </c>
      <c r="E1074" s="42"/>
      <c r="F1074" s="228" t="s">
        <v>4335</v>
      </c>
      <c r="G1074" s="42"/>
      <c r="H1074" s="42"/>
      <c r="I1074" s="229"/>
      <c r="J1074" s="42"/>
      <c r="K1074" s="42"/>
      <c r="L1074" s="46"/>
      <c r="M1074" s="230"/>
      <c r="N1074" s="231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184</v>
      </c>
      <c r="AU1074" s="19" t="s">
        <v>81</v>
      </c>
    </row>
    <row r="1075" s="14" customFormat="1">
      <c r="A1075" s="14"/>
      <c r="B1075" s="244"/>
      <c r="C1075" s="245"/>
      <c r="D1075" s="227" t="s">
        <v>188</v>
      </c>
      <c r="E1075" s="246" t="s">
        <v>19</v>
      </c>
      <c r="F1075" s="247" t="s">
        <v>2600</v>
      </c>
      <c r="G1075" s="245"/>
      <c r="H1075" s="248">
        <v>3</v>
      </c>
      <c r="I1075" s="249"/>
      <c r="J1075" s="245"/>
      <c r="K1075" s="245"/>
      <c r="L1075" s="250"/>
      <c r="M1075" s="251"/>
      <c r="N1075" s="252"/>
      <c r="O1075" s="252"/>
      <c r="P1075" s="252"/>
      <c r="Q1075" s="252"/>
      <c r="R1075" s="252"/>
      <c r="S1075" s="252"/>
      <c r="T1075" s="253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4" t="s">
        <v>188</v>
      </c>
      <c r="AU1075" s="254" t="s">
        <v>81</v>
      </c>
      <c r="AV1075" s="14" t="s">
        <v>81</v>
      </c>
      <c r="AW1075" s="14" t="s">
        <v>33</v>
      </c>
      <c r="AX1075" s="14" t="s">
        <v>79</v>
      </c>
      <c r="AY1075" s="254" t="s">
        <v>175</v>
      </c>
    </row>
    <row r="1076" s="2" customFormat="1" ht="24.15" customHeight="1">
      <c r="A1076" s="40"/>
      <c r="B1076" s="41"/>
      <c r="C1076" s="214" t="s">
        <v>1295</v>
      </c>
      <c r="D1076" s="214" t="s">
        <v>177</v>
      </c>
      <c r="E1076" s="215" t="s">
        <v>4337</v>
      </c>
      <c r="F1076" s="216" t="s">
        <v>4338</v>
      </c>
      <c r="G1076" s="217" t="s">
        <v>347</v>
      </c>
      <c r="H1076" s="218">
        <v>3</v>
      </c>
      <c r="I1076" s="219"/>
      <c r="J1076" s="220">
        <f>ROUND(I1076*H1076,2)</f>
        <v>0</v>
      </c>
      <c r="K1076" s="216" t="s">
        <v>181</v>
      </c>
      <c r="L1076" s="46"/>
      <c r="M1076" s="221" t="s">
        <v>19</v>
      </c>
      <c r="N1076" s="222" t="s">
        <v>42</v>
      </c>
      <c r="O1076" s="86"/>
      <c r="P1076" s="223">
        <f>O1076*H1076</f>
        <v>0</v>
      </c>
      <c r="Q1076" s="223">
        <v>0</v>
      </c>
      <c r="R1076" s="223">
        <f>Q1076*H1076</f>
        <v>0</v>
      </c>
      <c r="S1076" s="223">
        <v>0</v>
      </c>
      <c r="T1076" s="224">
        <f>S1076*H1076</f>
        <v>0</v>
      </c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R1076" s="225" t="s">
        <v>315</v>
      </c>
      <c r="AT1076" s="225" t="s">
        <v>177</v>
      </c>
      <c r="AU1076" s="225" t="s">
        <v>81</v>
      </c>
      <c r="AY1076" s="19" t="s">
        <v>175</v>
      </c>
      <c r="BE1076" s="226">
        <f>IF(N1076="základní",J1076,0)</f>
        <v>0</v>
      </c>
      <c r="BF1076" s="226">
        <f>IF(N1076="snížená",J1076,0)</f>
        <v>0</v>
      </c>
      <c r="BG1076" s="226">
        <f>IF(N1076="zákl. přenesená",J1076,0)</f>
        <v>0</v>
      </c>
      <c r="BH1076" s="226">
        <f>IF(N1076="sníž. přenesená",J1076,0)</f>
        <v>0</v>
      </c>
      <c r="BI1076" s="226">
        <f>IF(N1076="nulová",J1076,0)</f>
        <v>0</v>
      </c>
      <c r="BJ1076" s="19" t="s">
        <v>79</v>
      </c>
      <c r="BK1076" s="226">
        <f>ROUND(I1076*H1076,2)</f>
        <v>0</v>
      </c>
      <c r="BL1076" s="19" t="s">
        <v>315</v>
      </c>
      <c r="BM1076" s="225" t="s">
        <v>4339</v>
      </c>
    </row>
    <row r="1077" s="2" customFormat="1">
      <c r="A1077" s="40"/>
      <c r="B1077" s="41"/>
      <c r="C1077" s="42"/>
      <c r="D1077" s="227" t="s">
        <v>184</v>
      </c>
      <c r="E1077" s="42"/>
      <c r="F1077" s="228" t="s">
        <v>4340</v>
      </c>
      <c r="G1077" s="42"/>
      <c r="H1077" s="42"/>
      <c r="I1077" s="229"/>
      <c r="J1077" s="42"/>
      <c r="K1077" s="42"/>
      <c r="L1077" s="46"/>
      <c r="M1077" s="230"/>
      <c r="N1077" s="231"/>
      <c r="O1077" s="86"/>
      <c r="P1077" s="86"/>
      <c r="Q1077" s="86"/>
      <c r="R1077" s="86"/>
      <c r="S1077" s="86"/>
      <c r="T1077" s="87"/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T1077" s="19" t="s">
        <v>184</v>
      </c>
      <c r="AU1077" s="19" t="s">
        <v>81</v>
      </c>
    </row>
    <row r="1078" s="2" customFormat="1">
      <c r="A1078" s="40"/>
      <c r="B1078" s="41"/>
      <c r="C1078" s="42"/>
      <c r="D1078" s="232" t="s">
        <v>186</v>
      </c>
      <c r="E1078" s="42"/>
      <c r="F1078" s="233" t="s">
        <v>4341</v>
      </c>
      <c r="G1078" s="42"/>
      <c r="H1078" s="42"/>
      <c r="I1078" s="229"/>
      <c r="J1078" s="42"/>
      <c r="K1078" s="42"/>
      <c r="L1078" s="46"/>
      <c r="M1078" s="230"/>
      <c r="N1078" s="231"/>
      <c r="O1078" s="86"/>
      <c r="P1078" s="86"/>
      <c r="Q1078" s="86"/>
      <c r="R1078" s="86"/>
      <c r="S1078" s="86"/>
      <c r="T1078" s="87"/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T1078" s="19" t="s">
        <v>186</v>
      </c>
      <c r="AU1078" s="19" t="s">
        <v>81</v>
      </c>
    </row>
    <row r="1079" s="13" customFormat="1">
      <c r="A1079" s="13"/>
      <c r="B1079" s="234"/>
      <c r="C1079" s="235"/>
      <c r="D1079" s="227" t="s">
        <v>188</v>
      </c>
      <c r="E1079" s="236" t="s">
        <v>19</v>
      </c>
      <c r="F1079" s="237" t="s">
        <v>351</v>
      </c>
      <c r="G1079" s="235"/>
      <c r="H1079" s="236" t="s">
        <v>19</v>
      </c>
      <c r="I1079" s="238"/>
      <c r="J1079" s="235"/>
      <c r="K1079" s="235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188</v>
      </c>
      <c r="AU1079" s="243" t="s">
        <v>81</v>
      </c>
      <c r="AV1079" s="13" t="s">
        <v>79</v>
      </c>
      <c r="AW1079" s="13" t="s">
        <v>33</v>
      </c>
      <c r="AX1079" s="13" t="s">
        <v>71</v>
      </c>
      <c r="AY1079" s="243" t="s">
        <v>175</v>
      </c>
    </row>
    <row r="1080" s="14" customFormat="1">
      <c r="A1080" s="14"/>
      <c r="B1080" s="244"/>
      <c r="C1080" s="245"/>
      <c r="D1080" s="227" t="s">
        <v>188</v>
      </c>
      <c r="E1080" s="246" t="s">
        <v>19</v>
      </c>
      <c r="F1080" s="247" t="s">
        <v>4325</v>
      </c>
      <c r="G1080" s="245"/>
      <c r="H1080" s="248">
        <v>3</v>
      </c>
      <c r="I1080" s="249"/>
      <c r="J1080" s="245"/>
      <c r="K1080" s="245"/>
      <c r="L1080" s="250"/>
      <c r="M1080" s="251"/>
      <c r="N1080" s="252"/>
      <c r="O1080" s="252"/>
      <c r="P1080" s="252"/>
      <c r="Q1080" s="252"/>
      <c r="R1080" s="252"/>
      <c r="S1080" s="252"/>
      <c r="T1080" s="253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4" t="s">
        <v>188</v>
      </c>
      <c r="AU1080" s="254" t="s">
        <v>81</v>
      </c>
      <c r="AV1080" s="14" t="s">
        <v>81</v>
      </c>
      <c r="AW1080" s="14" t="s">
        <v>33</v>
      </c>
      <c r="AX1080" s="14" t="s">
        <v>79</v>
      </c>
      <c r="AY1080" s="254" t="s">
        <v>175</v>
      </c>
    </row>
    <row r="1081" s="2" customFormat="1" ht="16.5" customHeight="1">
      <c r="A1081" s="40"/>
      <c r="B1081" s="41"/>
      <c r="C1081" s="277" t="s">
        <v>1301</v>
      </c>
      <c r="D1081" s="277" t="s">
        <v>402</v>
      </c>
      <c r="E1081" s="278" t="s">
        <v>4342</v>
      </c>
      <c r="F1081" s="279" t="s">
        <v>4343</v>
      </c>
      <c r="G1081" s="280" t="s">
        <v>347</v>
      </c>
      <c r="H1081" s="281">
        <v>3</v>
      </c>
      <c r="I1081" s="282"/>
      <c r="J1081" s="283">
        <f>ROUND(I1081*H1081,2)</f>
        <v>0</v>
      </c>
      <c r="K1081" s="279" t="s">
        <v>181</v>
      </c>
      <c r="L1081" s="284"/>
      <c r="M1081" s="285" t="s">
        <v>19</v>
      </c>
      <c r="N1081" s="286" t="s">
        <v>42</v>
      </c>
      <c r="O1081" s="86"/>
      <c r="P1081" s="223">
        <f>O1081*H1081</f>
        <v>0</v>
      </c>
      <c r="Q1081" s="223">
        <v>0.00020000000000000001</v>
      </c>
      <c r="R1081" s="223">
        <f>Q1081*H1081</f>
        <v>0.00060000000000000006</v>
      </c>
      <c r="S1081" s="223">
        <v>0</v>
      </c>
      <c r="T1081" s="224">
        <f>S1081*H1081</f>
        <v>0</v>
      </c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R1081" s="225" t="s">
        <v>434</v>
      </c>
      <c r="AT1081" s="225" t="s">
        <v>402</v>
      </c>
      <c r="AU1081" s="225" t="s">
        <v>81</v>
      </c>
      <c r="AY1081" s="19" t="s">
        <v>175</v>
      </c>
      <c r="BE1081" s="226">
        <f>IF(N1081="základní",J1081,0)</f>
        <v>0</v>
      </c>
      <c r="BF1081" s="226">
        <f>IF(N1081="snížená",J1081,0)</f>
        <v>0</v>
      </c>
      <c r="BG1081" s="226">
        <f>IF(N1081="zákl. přenesená",J1081,0)</f>
        <v>0</v>
      </c>
      <c r="BH1081" s="226">
        <f>IF(N1081="sníž. přenesená",J1081,0)</f>
        <v>0</v>
      </c>
      <c r="BI1081" s="226">
        <f>IF(N1081="nulová",J1081,0)</f>
        <v>0</v>
      </c>
      <c r="BJ1081" s="19" t="s">
        <v>79</v>
      </c>
      <c r="BK1081" s="226">
        <f>ROUND(I1081*H1081,2)</f>
        <v>0</v>
      </c>
      <c r="BL1081" s="19" t="s">
        <v>315</v>
      </c>
      <c r="BM1081" s="225" t="s">
        <v>4344</v>
      </c>
    </row>
    <row r="1082" s="2" customFormat="1">
      <c r="A1082" s="40"/>
      <c r="B1082" s="41"/>
      <c r="C1082" s="42"/>
      <c r="D1082" s="227" t="s">
        <v>184</v>
      </c>
      <c r="E1082" s="42"/>
      <c r="F1082" s="228" t="s">
        <v>4343</v>
      </c>
      <c r="G1082" s="42"/>
      <c r="H1082" s="42"/>
      <c r="I1082" s="229"/>
      <c r="J1082" s="42"/>
      <c r="K1082" s="42"/>
      <c r="L1082" s="46"/>
      <c r="M1082" s="230"/>
      <c r="N1082" s="231"/>
      <c r="O1082" s="86"/>
      <c r="P1082" s="86"/>
      <c r="Q1082" s="86"/>
      <c r="R1082" s="86"/>
      <c r="S1082" s="86"/>
      <c r="T1082" s="87"/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T1082" s="19" t="s">
        <v>184</v>
      </c>
      <c r="AU1082" s="19" t="s">
        <v>81</v>
      </c>
    </row>
    <row r="1083" s="14" customFormat="1">
      <c r="A1083" s="14"/>
      <c r="B1083" s="244"/>
      <c r="C1083" s="245"/>
      <c r="D1083" s="227" t="s">
        <v>188</v>
      </c>
      <c r="E1083" s="246" t="s">
        <v>19</v>
      </c>
      <c r="F1083" s="247" t="s">
        <v>2600</v>
      </c>
      <c r="G1083" s="245"/>
      <c r="H1083" s="248">
        <v>3</v>
      </c>
      <c r="I1083" s="249"/>
      <c r="J1083" s="245"/>
      <c r="K1083" s="245"/>
      <c r="L1083" s="250"/>
      <c r="M1083" s="251"/>
      <c r="N1083" s="252"/>
      <c r="O1083" s="252"/>
      <c r="P1083" s="252"/>
      <c r="Q1083" s="252"/>
      <c r="R1083" s="252"/>
      <c r="S1083" s="252"/>
      <c r="T1083" s="253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4" t="s">
        <v>188</v>
      </c>
      <c r="AU1083" s="254" t="s">
        <v>81</v>
      </c>
      <c r="AV1083" s="14" t="s">
        <v>81</v>
      </c>
      <c r="AW1083" s="14" t="s">
        <v>33</v>
      </c>
      <c r="AX1083" s="14" t="s">
        <v>79</v>
      </c>
      <c r="AY1083" s="254" t="s">
        <v>175</v>
      </c>
    </row>
    <row r="1084" s="2" customFormat="1" ht="21.75" customHeight="1">
      <c r="A1084" s="40"/>
      <c r="B1084" s="41"/>
      <c r="C1084" s="214" t="s">
        <v>1309</v>
      </c>
      <c r="D1084" s="214" t="s">
        <v>177</v>
      </c>
      <c r="E1084" s="215" t="s">
        <v>4345</v>
      </c>
      <c r="F1084" s="216" t="s">
        <v>4346</v>
      </c>
      <c r="G1084" s="217" t="s">
        <v>248</v>
      </c>
      <c r="H1084" s="218">
        <v>560</v>
      </c>
      <c r="I1084" s="219"/>
      <c r="J1084" s="220">
        <f>ROUND(I1084*H1084,2)</f>
        <v>0</v>
      </c>
      <c r="K1084" s="216" t="s">
        <v>181</v>
      </c>
      <c r="L1084" s="46"/>
      <c r="M1084" s="221" t="s">
        <v>19</v>
      </c>
      <c r="N1084" s="222" t="s">
        <v>42</v>
      </c>
      <c r="O1084" s="86"/>
      <c r="P1084" s="223">
        <f>O1084*H1084</f>
        <v>0</v>
      </c>
      <c r="Q1084" s="223">
        <v>0</v>
      </c>
      <c r="R1084" s="223">
        <f>Q1084*H1084</f>
        <v>0</v>
      </c>
      <c r="S1084" s="223">
        <v>0.0070000000000000001</v>
      </c>
      <c r="T1084" s="224">
        <f>S1084*H1084</f>
        <v>3.9199999999999999</v>
      </c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R1084" s="225" t="s">
        <v>315</v>
      </c>
      <c r="AT1084" s="225" t="s">
        <v>177</v>
      </c>
      <c r="AU1084" s="225" t="s">
        <v>81</v>
      </c>
      <c r="AY1084" s="19" t="s">
        <v>175</v>
      </c>
      <c r="BE1084" s="226">
        <f>IF(N1084="základní",J1084,0)</f>
        <v>0</v>
      </c>
      <c r="BF1084" s="226">
        <f>IF(N1084="snížená",J1084,0)</f>
        <v>0</v>
      </c>
      <c r="BG1084" s="226">
        <f>IF(N1084="zákl. přenesená",J1084,0)</f>
        <v>0</v>
      </c>
      <c r="BH1084" s="226">
        <f>IF(N1084="sníž. přenesená",J1084,0)</f>
        <v>0</v>
      </c>
      <c r="BI1084" s="226">
        <f>IF(N1084="nulová",J1084,0)</f>
        <v>0</v>
      </c>
      <c r="BJ1084" s="19" t="s">
        <v>79</v>
      </c>
      <c r="BK1084" s="226">
        <f>ROUND(I1084*H1084,2)</f>
        <v>0</v>
      </c>
      <c r="BL1084" s="19" t="s">
        <v>315</v>
      </c>
      <c r="BM1084" s="225" t="s">
        <v>4347</v>
      </c>
    </row>
    <row r="1085" s="2" customFormat="1">
      <c r="A1085" s="40"/>
      <c r="B1085" s="41"/>
      <c r="C1085" s="42"/>
      <c r="D1085" s="227" t="s">
        <v>184</v>
      </c>
      <c r="E1085" s="42"/>
      <c r="F1085" s="228" t="s">
        <v>4348</v>
      </c>
      <c r="G1085" s="42"/>
      <c r="H1085" s="42"/>
      <c r="I1085" s="229"/>
      <c r="J1085" s="42"/>
      <c r="K1085" s="42"/>
      <c r="L1085" s="46"/>
      <c r="M1085" s="230"/>
      <c r="N1085" s="231"/>
      <c r="O1085" s="86"/>
      <c r="P1085" s="86"/>
      <c r="Q1085" s="86"/>
      <c r="R1085" s="86"/>
      <c r="S1085" s="86"/>
      <c r="T1085" s="87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184</v>
      </c>
      <c r="AU1085" s="19" t="s">
        <v>81</v>
      </c>
    </row>
    <row r="1086" s="2" customFormat="1">
      <c r="A1086" s="40"/>
      <c r="B1086" s="41"/>
      <c r="C1086" s="42"/>
      <c r="D1086" s="232" t="s">
        <v>186</v>
      </c>
      <c r="E1086" s="42"/>
      <c r="F1086" s="233" t="s">
        <v>4349</v>
      </c>
      <c r="G1086" s="42"/>
      <c r="H1086" s="42"/>
      <c r="I1086" s="229"/>
      <c r="J1086" s="42"/>
      <c r="K1086" s="42"/>
      <c r="L1086" s="46"/>
      <c r="M1086" s="230"/>
      <c r="N1086" s="231"/>
      <c r="O1086" s="86"/>
      <c r="P1086" s="86"/>
      <c r="Q1086" s="86"/>
      <c r="R1086" s="86"/>
      <c r="S1086" s="86"/>
      <c r="T1086" s="87"/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T1086" s="19" t="s">
        <v>186</v>
      </c>
      <c r="AU1086" s="19" t="s">
        <v>81</v>
      </c>
    </row>
    <row r="1087" s="14" customFormat="1">
      <c r="A1087" s="14"/>
      <c r="B1087" s="244"/>
      <c r="C1087" s="245"/>
      <c r="D1087" s="227" t="s">
        <v>188</v>
      </c>
      <c r="E1087" s="246" t="s">
        <v>19</v>
      </c>
      <c r="F1087" s="247" t="s">
        <v>4350</v>
      </c>
      <c r="G1087" s="245"/>
      <c r="H1087" s="248">
        <v>560</v>
      </c>
      <c r="I1087" s="249"/>
      <c r="J1087" s="245"/>
      <c r="K1087" s="245"/>
      <c r="L1087" s="250"/>
      <c r="M1087" s="251"/>
      <c r="N1087" s="252"/>
      <c r="O1087" s="252"/>
      <c r="P1087" s="252"/>
      <c r="Q1087" s="252"/>
      <c r="R1087" s="252"/>
      <c r="S1087" s="252"/>
      <c r="T1087" s="253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4" t="s">
        <v>188</v>
      </c>
      <c r="AU1087" s="254" t="s">
        <v>81</v>
      </c>
      <c r="AV1087" s="14" t="s">
        <v>81</v>
      </c>
      <c r="AW1087" s="14" t="s">
        <v>33</v>
      </c>
      <c r="AX1087" s="14" t="s">
        <v>79</v>
      </c>
      <c r="AY1087" s="254" t="s">
        <v>175</v>
      </c>
    </row>
    <row r="1088" s="2" customFormat="1" ht="24.15" customHeight="1">
      <c r="A1088" s="40"/>
      <c r="B1088" s="41"/>
      <c r="C1088" s="214" t="s">
        <v>1317</v>
      </c>
      <c r="D1088" s="214" t="s">
        <v>177</v>
      </c>
      <c r="E1088" s="215" t="s">
        <v>4351</v>
      </c>
      <c r="F1088" s="216" t="s">
        <v>4352</v>
      </c>
      <c r="G1088" s="217" t="s">
        <v>347</v>
      </c>
      <c r="H1088" s="218">
        <v>2</v>
      </c>
      <c r="I1088" s="219"/>
      <c r="J1088" s="220">
        <f>ROUND(I1088*H1088,2)</f>
        <v>0</v>
      </c>
      <c r="K1088" s="216" t="s">
        <v>181</v>
      </c>
      <c r="L1088" s="46"/>
      <c r="M1088" s="221" t="s">
        <v>19</v>
      </c>
      <c r="N1088" s="222" t="s">
        <v>42</v>
      </c>
      <c r="O1088" s="86"/>
      <c r="P1088" s="223">
        <f>O1088*H1088</f>
        <v>0</v>
      </c>
      <c r="Q1088" s="223">
        <v>0</v>
      </c>
      <c r="R1088" s="223">
        <f>Q1088*H1088</f>
        <v>0</v>
      </c>
      <c r="S1088" s="223">
        <v>0</v>
      </c>
      <c r="T1088" s="224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5" t="s">
        <v>315</v>
      </c>
      <c r="AT1088" s="225" t="s">
        <v>177</v>
      </c>
      <c r="AU1088" s="225" t="s">
        <v>81</v>
      </c>
      <c r="AY1088" s="19" t="s">
        <v>175</v>
      </c>
      <c r="BE1088" s="226">
        <f>IF(N1088="základní",J1088,0)</f>
        <v>0</v>
      </c>
      <c r="BF1088" s="226">
        <f>IF(N1088="snížená",J1088,0)</f>
        <v>0</v>
      </c>
      <c r="BG1088" s="226">
        <f>IF(N1088="zákl. přenesená",J1088,0)</f>
        <v>0</v>
      </c>
      <c r="BH1088" s="226">
        <f>IF(N1088="sníž. přenesená",J1088,0)</f>
        <v>0</v>
      </c>
      <c r="BI1088" s="226">
        <f>IF(N1088="nulová",J1088,0)</f>
        <v>0</v>
      </c>
      <c r="BJ1088" s="19" t="s">
        <v>79</v>
      </c>
      <c r="BK1088" s="226">
        <f>ROUND(I1088*H1088,2)</f>
        <v>0</v>
      </c>
      <c r="BL1088" s="19" t="s">
        <v>315</v>
      </c>
      <c r="BM1088" s="225" t="s">
        <v>4353</v>
      </c>
    </row>
    <row r="1089" s="2" customFormat="1">
      <c r="A1089" s="40"/>
      <c r="B1089" s="41"/>
      <c r="C1089" s="42"/>
      <c r="D1089" s="227" t="s">
        <v>184</v>
      </c>
      <c r="E1089" s="42"/>
      <c r="F1089" s="228" t="s">
        <v>4354</v>
      </c>
      <c r="G1089" s="42"/>
      <c r="H1089" s="42"/>
      <c r="I1089" s="229"/>
      <c r="J1089" s="42"/>
      <c r="K1089" s="42"/>
      <c r="L1089" s="46"/>
      <c r="M1089" s="230"/>
      <c r="N1089" s="231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184</v>
      </c>
      <c r="AU1089" s="19" t="s">
        <v>81</v>
      </c>
    </row>
    <row r="1090" s="2" customFormat="1">
      <c r="A1090" s="40"/>
      <c r="B1090" s="41"/>
      <c r="C1090" s="42"/>
      <c r="D1090" s="232" t="s">
        <v>186</v>
      </c>
      <c r="E1090" s="42"/>
      <c r="F1090" s="233" t="s">
        <v>4355</v>
      </c>
      <c r="G1090" s="42"/>
      <c r="H1090" s="42"/>
      <c r="I1090" s="229"/>
      <c r="J1090" s="42"/>
      <c r="K1090" s="42"/>
      <c r="L1090" s="46"/>
      <c r="M1090" s="230"/>
      <c r="N1090" s="231"/>
      <c r="O1090" s="86"/>
      <c r="P1090" s="86"/>
      <c r="Q1090" s="86"/>
      <c r="R1090" s="86"/>
      <c r="S1090" s="86"/>
      <c r="T1090" s="87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186</v>
      </c>
      <c r="AU1090" s="19" t="s">
        <v>81</v>
      </c>
    </row>
    <row r="1091" s="13" customFormat="1">
      <c r="A1091" s="13"/>
      <c r="B1091" s="234"/>
      <c r="C1091" s="235"/>
      <c r="D1091" s="227" t="s">
        <v>188</v>
      </c>
      <c r="E1091" s="236" t="s">
        <v>19</v>
      </c>
      <c r="F1091" s="237" t="s">
        <v>1067</v>
      </c>
      <c r="G1091" s="235"/>
      <c r="H1091" s="236" t="s">
        <v>19</v>
      </c>
      <c r="I1091" s="238"/>
      <c r="J1091" s="235"/>
      <c r="K1091" s="235"/>
      <c r="L1091" s="239"/>
      <c r="M1091" s="240"/>
      <c r="N1091" s="241"/>
      <c r="O1091" s="241"/>
      <c r="P1091" s="241"/>
      <c r="Q1091" s="241"/>
      <c r="R1091" s="241"/>
      <c r="S1091" s="241"/>
      <c r="T1091" s="242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3" t="s">
        <v>188</v>
      </c>
      <c r="AU1091" s="243" t="s">
        <v>81</v>
      </c>
      <c r="AV1091" s="13" t="s">
        <v>79</v>
      </c>
      <c r="AW1091" s="13" t="s">
        <v>33</v>
      </c>
      <c r="AX1091" s="13" t="s">
        <v>71</v>
      </c>
      <c r="AY1091" s="243" t="s">
        <v>175</v>
      </c>
    </row>
    <row r="1092" s="13" customFormat="1">
      <c r="A1092" s="13"/>
      <c r="B1092" s="234"/>
      <c r="C1092" s="235"/>
      <c r="D1092" s="227" t="s">
        <v>188</v>
      </c>
      <c r="E1092" s="236" t="s">
        <v>19</v>
      </c>
      <c r="F1092" s="237" t="s">
        <v>1531</v>
      </c>
      <c r="G1092" s="235"/>
      <c r="H1092" s="236" t="s">
        <v>19</v>
      </c>
      <c r="I1092" s="238"/>
      <c r="J1092" s="235"/>
      <c r="K1092" s="235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188</v>
      </c>
      <c r="AU1092" s="243" t="s">
        <v>81</v>
      </c>
      <c r="AV1092" s="13" t="s">
        <v>79</v>
      </c>
      <c r="AW1092" s="13" t="s">
        <v>33</v>
      </c>
      <c r="AX1092" s="13" t="s">
        <v>71</v>
      </c>
      <c r="AY1092" s="243" t="s">
        <v>175</v>
      </c>
    </row>
    <row r="1093" s="14" customFormat="1">
      <c r="A1093" s="14"/>
      <c r="B1093" s="244"/>
      <c r="C1093" s="245"/>
      <c r="D1093" s="227" t="s">
        <v>188</v>
      </c>
      <c r="E1093" s="246" t="s">
        <v>19</v>
      </c>
      <c r="F1093" s="247" t="s">
        <v>4356</v>
      </c>
      <c r="G1093" s="245"/>
      <c r="H1093" s="248">
        <v>2</v>
      </c>
      <c r="I1093" s="249"/>
      <c r="J1093" s="245"/>
      <c r="K1093" s="245"/>
      <c r="L1093" s="250"/>
      <c r="M1093" s="251"/>
      <c r="N1093" s="252"/>
      <c r="O1093" s="252"/>
      <c r="P1093" s="252"/>
      <c r="Q1093" s="252"/>
      <c r="R1093" s="252"/>
      <c r="S1093" s="252"/>
      <c r="T1093" s="253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4" t="s">
        <v>188</v>
      </c>
      <c r="AU1093" s="254" t="s">
        <v>81</v>
      </c>
      <c r="AV1093" s="14" t="s">
        <v>81</v>
      </c>
      <c r="AW1093" s="14" t="s">
        <v>33</v>
      </c>
      <c r="AX1093" s="14" t="s">
        <v>71</v>
      </c>
      <c r="AY1093" s="254" t="s">
        <v>175</v>
      </c>
    </row>
    <row r="1094" s="15" customFormat="1">
      <c r="A1094" s="15"/>
      <c r="B1094" s="255"/>
      <c r="C1094" s="256"/>
      <c r="D1094" s="227" t="s">
        <v>188</v>
      </c>
      <c r="E1094" s="257" t="s">
        <v>19</v>
      </c>
      <c r="F1094" s="258" t="s">
        <v>206</v>
      </c>
      <c r="G1094" s="256"/>
      <c r="H1094" s="259">
        <v>2</v>
      </c>
      <c r="I1094" s="260"/>
      <c r="J1094" s="256"/>
      <c r="K1094" s="256"/>
      <c r="L1094" s="261"/>
      <c r="M1094" s="262"/>
      <c r="N1094" s="263"/>
      <c r="O1094" s="263"/>
      <c r="P1094" s="263"/>
      <c r="Q1094" s="263"/>
      <c r="R1094" s="263"/>
      <c r="S1094" s="263"/>
      <c r="T1094" s="264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65" t="s">
        <v>188</v>
      </c>
      <c r="AU1094" s="265" t="s">
        <v>81</v>
      </c>
      <c r="AV1094" s="15" t="s">
        <v>182</v>
      </c>
      <c r="AW1094" s="15" t="s">
        <v>33</v>
      </c>
      <c r="AX1094" s="15" t="s">
        <v>79</v>
      </c>
      <c r="AY1094" s="265" t="s">
        <v>175</v>
      </c>
    </row>
    <row r="1095" s="2" customFormat="1" ht="24.15" customHeight="1">
      <c r="A1095" s="40"/>
      <c r="B1095" s="41"/>
      <c r="C1095" s="277" t="s">
        <v>1325</v>
      </c>
      <c r="D1095" s="277" t="s">
        <v>402</v>
      </c>
      <c r="E1095" s="278" t="s">
        <v>4357</v>
      </c>
      <c r="F1095" s="279" t="s">
        <v>4358</v>
      </c>
      <c r="G1095" s="280" t="s">
        <v>347</v>
      </c>
      <c r="H1095" s="281">
        <v>2</v>
      </c>
      <c r="I1095" s="282"/>
      <c r="J1095" s="283">
        <f>ROUND(I1095*H1095,2)</f>
        <v>0</v>
      </c>
      <c r="K1095" s="279" t="s">
        <v>491</v>
      </c>
      <c r="L1095" s="284"/>
      <c r="M1095" s="285" t="s">
        <v>19</v>
      </c>
      <c r="N1095" s="286" t="s">
        <v>42</v>
      </c>
      <c r="O1095" s="86"/>
      <c r="P1095" s="223">
        <f>O1095*H1095</f>
        <v>0</v>
      </c>
      <c r="Q1095" s="223">
        <v>0.019650000000000001</v>
      </c>
      <c r="R1095" s="223">
        <f>Q1095*H1095</f>
        <v>0.039300000000000002</v>
      </c>
      <c r="S1095" s="223">
        <v>0</v>
      </c>
      <c r="T1095" s="224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25" t="s">
        <v>434</v>
      </c>
      <c r="AT1095" s="225" t="s">
        <v>402</v>
      </c>
      <c r="AU1095" s="225" t="s">
        <v>81</v>
      </c>
      <c r="AY1095" s="19" t="s">
        <v>175</v>
      </c>
      <c r="BE1095" s="226">
        <f>IF(N1095="základní",J1095,0)</f>
        <v>0</v>
      </c>
      <c r="BF1095" s="226">
        <f>IF(N1095="snížená",J1095,0)</f>
        <v>0</v>
      </c>
      <c r="BG1095" s="226">
        <f>IF(N1095="zákl. přenesená",J1095,0)</f>
        <v>0</v>
      </c>
      <c r="BH1095" s="226">
        <f>IF(N1095="sníž. přenesená",J1095,0)</f>
        <v>0</v>
      </c>
      <c r="BI1095" s="226">
        <f>IF(N1095="nulová",J1095,0)</f>
        <v>0</v>
      </c>
      <c r="BJ1095" s="19" t="s">
        <v>79</v>
      </c>
      <c r="BK1095" s="226">
        <f>ROUND(I1095*H1095,2)</f>
        <v>0</v>
      </c>
      <c r="BL1095" s="19" t="s">
        <v>315</v>
      </c>
      <c r="BM1095" s="225" t="s">
        <v>4359</v>
      </c>
    </row>
    <row r="1096" s="2" customFormat="1">
      <c r="A1096" s="40"/>
      <c r="B1096" s="41"/>
      <c r="C1096" s="42"/>
      <c r="D1096" s="227" t="s">
        <v>184</v>
      </c>
      <c r="E1096" s="42"/>
      <c r="F1096" s="228" t="s">
        <v>4358</v>
      </c>
      <c r="G1096" s="42"/>
      <c r="H1096" s="42"/>
      <c r="I1096" s="229"/>
      <c r="J1096" s="42"/>
      <c r="K1096" s="42"/>
      <c r="L1096" s="46"/>
      <c r="M1096" s="230"/>
      <c r="N1096" s="231"/>
      <c r="O1096" s="86"/>
      <c r="P1096" s="86"/>
      <c r="Q1096" s="86"/>
      <c r="R1096" s="86"/>
      <c r="S1096" s="86"/>
      <c r="T1096" s="87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184</v>
      </c>
      <c r="AU1096" s="19" t="s">
        <v>81</v>
      </c>
    </row>
    <row r="1097" s="13" customFormat="1">
      <c r="A1097" s="13"/>
      <c r="B1097" s="234"/>
      <c r="C1097" s="235"/>
      <c r="D1097" s="227" t="s">
        <v>188</v>
      </c>
      <c r="E1097" s="236" t="s">
        <v>19</v>
      </c>
      <c r="F1097" s="237" t="s">
        <v>1540</v>
      </c>
      <c r="G1097" s="235"/>
      <c r="H1097" s="236" t="s">
        <v>19</v>
      </c>
      <c r="I1097" s="238"/>
      <c r="J1097" s="235"/>
      <c r="K1097" s="235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188</v>
      </c>
      <c r="AU1097" s="243" t="s">
        <v>81</v>
      </c>
      <c r="AV1097" s="13" t="s">
        <v>79</v>
      </c>
      <c r="AW1097" s="13" t="s">
        <v>33</v>
      </c>
      <c r="AX1097" s="13" t="s">
        <v>71</v>
      </c>
      <c r="AY1097" s="243" t="s">
        <v>175</v>
      </c>
    </row>
    <row r="1098" s="14" customFormat="1">
      <c r="A1098" s="14"/>
      <c r="B1098" s="244"/>
      <c r="C1098" s="245"/>
      <c r="D1098" s="227" t="s">
        <v>188</v>
      </c>
      <c r="E1098" s="246" t="s">
        <v>19</v>
      </c>
      <c r="F1098" s="247" t="s">
        <v>4360</v>
      </c>
      <c r="G1098" s="245"/>
      <c r="H1098" s="248">
        <v>2</v>
      </c>
      <c r="I1098" s="249"/>
      <c r="J1098" s="245"/>
      <c r="K1098" s="245"/>
      <c r="L1098" s="250"/>
      <c r="M1098" s="251"/>
      <c r="N1098" s="252"/>
      <c r="O1098" s="252"/>
      <c r="P1098" s="252"/>
      <c r="Q1098" s="252"/>
      <c r="R1098" s="252"/>
      <c r="S1098" s="252"/>
      <c r="T1098" s="253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4" t="s">
        <v>188</v>
      </c>
      <c r="AU1098" s="254" t="s">
        <v>81</v>
      </c>
      <c r="AV1098" s="14" t="s">
        <v>81</v>
      </c>
      <c r="AW1098" s="14" t="s">
        <v>33</v>
      </c>
      <c r="AX1098" s="14" t="s">
        <v>79</v>
      </c>
      <c r="AY1098" s="254" t="s">
        <v>175</v>
      </c>
    </row>
    <row r="1099" s="2" customFormat="1" ht="24.15" customHeight="1">
      <c r="A1099" s="40"/>
      <c r="B1099" s="41"/>
      <c r="C1099" s="214" t="s">
        <v>1332</v>
      </c>
      <c r="D1099" s="214" t="s">
        <v>177</v>
      </c>
      <c r="E1099" s="215" t="s">
        <v>4361</v>
      </c>
      <c r="F1099" s="216" t="s">
        <v>4362</v>
      </c>
      <c r="G1099" s="217" t="s">
        <v>339</v>
      </c>
      <c r="H1099" s="218">
        <v>5.5</v>
      </c>
      <c r="I1099" s="219"/>
      <c r="J1099" s="220">
        <f>ROUND(I1099*H1099,2)</f>
        <v>0</v>
      </c>
      <c r="K1099" s="216" t="s">
        <v>181</v>
      </c>
      <c r="L1099" s="46"/>
      <c r="M1099" s="221" t="s">
        <v>19</v>
      </c>
      <c r="N1099" s="222" t="s">
        <v>42</v>
      </c>
      <c r="O1099" s="86"/>
      <c r="P1099" s="223">
        <f>O1099*H1099</f>
        <v>0</v>
      </c>
      <c r="Q1099" s="223">
        <v>0</v>
      </c>
      <c r="R1099" s="223">
        <f>Q1099*H1099</f>
        <v>0</v>
      </c>
      <c r="S1099" s="223">
        <v>0.050000000000000003</v>
      </c>
      <c r="T1099" s="224">
        <f>S1099*H1099</f>
        <v>0.27500000000000002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25" t="s">
        <v>315</v>
      </c>
      <c r="AT1099" s="225" t="s">
        <v>177</v>
      </c>
      <c r="AU1099" s="225" t="s">
        <v>81</v>
      </c>
      <c r="AY1099" s="19" t="s">
        <v>175</v>
      </c>
      <c r="BE1099" s="226">
        <f>IF(N1099="základní",J1099,0)</f>
        <v>0</v>
      </c>
      <c r="BF1099" s="226">
        <f>IF(N1099="snížená",J1099,0)</f>
        <v>0</v>
      </c>
      <c r="BG1099" s="226">
        <f>IF(N1099="zákl. přenesená",J1099,0)</f>
        <v>0</v>
      </c>
      <c r="BH1099" s="226">
        <f>IF(N1099="sníž. přenesená",J1099,0)</f>
        <v>0</v>
      </c>
      <c r="BI1099" s="226">
        <f>IF(N1099="nulová",J1099,0)</f>
        <v>0</v>
      </c>
      <c r="BJ1099" s="19" t="s">
        <v>79</v>
      </c>
      <c r="BK1099" s="226">
        <f>ROUND(I1099*H1099,2)</f>
        <v>0</v>
      </c>
      <c r="BL1099" s="19" t="s">
        <v>315</v>
      </c>
      <c r="BM1099" s="225" t="s">
        <v>4363</v>
      </c>
    </row>
    <row r="1100" s="2" customFormat="1">
      <c r="A1100" s="40"/>
      <c r="B1100" s="41"/>
      <c r="C1100" s="42"/>
      <c r="D1100" s="227" t="s">
        <v>184</v>
      </c>
      <c r="E1100" s="42"/>
      <c r="F1100" s="228" t="s">
        <v>4364</v>
      </c>
      <c r="G1100" s="42"/>
      <c r="H1100" s="42"/>
      <c r="I1100" s="229"/>
      <c r="J1100" s="42"/>
      <c r="K1100" s="42"/>
      <c r="L1100" s="46"/>
      <c r="M1100" s="230"/>
      <c r="N1100" s="231"/>
      <c r="O1100" s="86"/>
      <c r="P1100" s="86"/>
      <c r="Q1100" s="86"/>
      <c r="R1100" s="86"/>
      <c r="S1100" s="86"/>
      <c r="T1100" s="87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184</v>
      </c>
      <c r="AU1100" s="19" t="s">
        <v>81</v>
      </c>
    </row>
    <row r="1101" s="2" customFormat="1">
      <c r="A1101" s="40"/>
      <c r="B1101" s="41"/>
      <c r="C1101" s="42"/>
      <c r="D1101" s="232" t="s">
        <v>186</v>
      </c>
      <c r="E1101" s="42"/>
      <c r="F1101" s="233" t="s">
        <v>4365</v>
      </c>
      <c r="G1101" s="42"/>
      <c r="H1101" s="42"/>
      <c r="I1101" s="229"/>
      <c r="J1101" s="42"/>
      <c r="K1101" s="42"/>
      <c r="L1101" s="46"/>
      <c r="M1101" s="230"/>
      <c r="N1101" s="231"/>
      <c r="O1101" s="86"/>
      <c r="P1101" s="86"/>
      <c r="Q1101" s="86"/>
      <c r="R1101" s="86"/>
      <c r="S1101" s="86"/>
      <c r="T1101" s="87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186</v>
      </c>
      <c r="AU1101" s="19" t="s">
        <v>81</v>
      </c>
    </row>
    <row r="1102" s="13" customFormat="1">
      <c r="A1102" s="13"/>
      <c r="B1102" s="234"/>
      <c r="C1102" s="235"/>
      <c r="D1102" s="227" t="s">
        <v>188</v>
      </c>
      <c r="E1102" s="236" t="s">
        <v>19</v>
      </c>
      <c r="F1102" s="237" t="s">
        <v>2472</v>
      </c>
      <c r="G1102" s="235"/>
      <c r="H1102" s="236" t="s">
        <v>19</v>
      </c>
      <c r="I1102" s="238"/>
      <c r="J1102" s="235"/>
      <c r="K1102" s="235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188</v>
      </c>
      <c r="AU1102" s="243" t="s">
        <v>81</v>
      </c>
      <c r="AV1102" s="13" t="s">
        <v>79</v>
      </c>
      <c r="AW1102" s="13" t="s">
        <v>33</v>
      </c>
      <c r="AX1102" s="13" t="s">
        <v>71</v>
      </c>
      <c r="AY1102" s="243" t="s">
        <v>175</v>
      </c>
    </row>
    <row r="1103" s="14" customFormat="1">
      <c r="A1103" s="14"/>
      <c r="B1103" s="244"/>
      <c r="C1103" s="245"/>
      <c r="D1103" s="227" t="s">
        <v>188</v>
      </c>
      <c r="E1103" s="246" t="s">
        <v>19</v>
      </c>
      <c r="F1103" s="247" t="s">
        <v>4366</v>
      </c>
      <c r="G1103" s="245"/>
      <c r="H1103" s="248">
        <v>5.5</v>
      </c>
      <c r="I1103" s="249"/>
      <c r="J1103" s="245"/>
      <c r="K1103" s="245"/>
      <c r="L1103" s="250"/>
      <c r="M1103" s="251"/>
      <c r="N1103" s="252"/>
      <c r="O1103" s="252"/>
      <c r="P1103" s="252"/>
      <c r="Q1103" s="252"/>
      <c r="R1103" s="252"/>
      <c r="S1103" s="252"/>
      <c r="T1103" s="253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4" t="s">
        <v>188</v>
      </c>
      <c r="AU1103" s="254" t="s">
        <v>81</v>
      </c>
      <c r="AV1103" s="14" t="s">
        <v>81</v>
      </c>
      <c r="AW1103" s="14" t="s">
        <v>33</v>
      </c>
      <c r="AX1103" s="14" t="s">
        <v>79</v>
      </c>
      <c r="AY1103" s="254" t="s">
        <v>175</v>
      </c>
    </row>
    <row r="1104" s="2" customFormat="1" ht="24.15" customHeight="1">
      <c r="A1104" s="40"/>
      <c r="B1104" s="41"/>
      <c r="C1104" s="214" t="s">
        <v>1339</v>
      </c>
      <c r="D1104" s="214" t="s">
        <v>177</v>
      </c>
      <c r="E1104" s="215" t="s">
        <v>4367</v>
      </c>
      <c r="F1104" s="216" t="s">
        <v>4368</v>
      </c>
      <c r="G1104" s="217" t="s">
        <v>347</v>
      </c>
      <c r="H1104" s="218">
        <v>9</v>
      </c>
      <c r="I1104" s="219"/>
      <c r="J1104" s="220">
        <f>ROUND(I1104*H1104,2)</f>
        <v>0</v>
      </c>
      <c r="K1104" s="216" t="s">
        <v>181</v>
      </c>
      <c r="L1104" s="46"/>
      <c r="M1104" s="221" t="s">
        <v>19</v>
      </c>
      <c r="N1104" s="222" t="s">
        <v>42</v>
      </c>
      <c r="O1104" s="86"/>
      <c r="P1104" s="223">
        <f>O1104*H1104</f>
        <v>0</v>
      </c>
      <c r="Q1104" s="223">
        <v>0</v>
      </c>
      <c r="R1104" s="223">
        <f>Q1104*H1104</f>
        <v>0</v>
      </c>
      <c r="S1104" s="223">
        <v>0</v>
      </c>
      <c r="T1104" s="224">
        <f>S1104*H1104</f>
        <v>0</v>
      </c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R1104" s="225" t="s">
        <v>315</v>
      </c>
      <c r="AT1104" s="225" t="s">
        <v>177</v>
      </c>
      <c r="AU1104" s="225" t="s">
        <v>81</v>
      </c>
      <c r="AY1104" s="19" t="s">
        <v>175</v>
      </c>
      <c r="BE1104" s="226">
        <f>IF(N1104="základní",J1104,0)</f>
        <v>0</v>
      </c>
      <c r="BF1104" s="226">
        <f>IF(N1104="snížená",J1104,0)</f>
        <v>0</v>
      </c>
      <c r="BG1104" s="226">
        <f>IF(N1104="zákl. přenesená",J1104,0)</f>
        <v>0</v>
      </c>
      <c r="BH1104" s="226">
        <f>IF(N1104="sníž. přenesená",J1104,0)</f>
        <v>0</v>
      </c>
      <c r="BI1104" s="226">
        <f>IF(N1104="nulová",J1104,0)</f>
        <v>0</v>
      </c>
      <c r="BJ1104" s="19" t="s">
        <v>79</v>
      </c>
      <c r="BK1104" s="226">
        <f>ROUND(I1104*H1104,2)</f>
        <v>0</v>
      </c>
      <c r="BL1104" s="19" t="s">
        <v>315</v>
      </c>
      <c r="BM1104" s="225" t="s">
        <v>4369</v>
      </c>
    </row>
    <row r="1105" s="2" customFormat="1">
      <c r="A1105" s="40"/>
      <c r="B1105" s="41"/>
      <c r="C1105" s="42"/>
      <c r="D1105" s="227" t="s">
        <v>184</v>
      </c>
      <c r="E1105" s="42"/>
      <c r="F1105" s="228" t="s">
        <v>4370</v>
      </c>
      <c r="G1105" s="42"/>
      <c r="H1105" s="42"/>
      <c r="I1105" s="229"/>
      <c r="J1105" s="42"/>
      <c r="K1105" s="42"/>
      <c r="L1105" s="46"/>
      <c r="M1105" s="230"/>
      <c r="N1105" s="231"/>
      <c r="O1105" s="86"/>
      <c r="P1105" s="86"/>
      <c r="Q1105" s="86"/>
      <c r="R1105" s="86"/>
      <c r="S1105" s="86"/>
      <c r="T1105" s="87"/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T1105" s="19" t="s">
        <v>184</v>
      </c>
      <c r="AU1105" s="19" t="s">
        <v>81</v>
      </c>
    </row>
    <row r="1106" s="2" customFormat="1">
      <c r="A1106" s="40"/>
      <c r="B1106" s="41"/>
      <c r="C1106" s="42"/>
      <c r="D1106" s="232" t="s">
        <v>186</v>
      </c>
      <c r="E1106" s="42"/>
      <c r="F1106" s="233" t="s">
        <v>4371</v>
      </c>
      <c r="G1106" s="42"/>
      <c r="H1106" s="42"/>
      <c r="I1106" s="229"/>
      <c r="J1106" s="42"/>
      <c r="K1106" s="42"/>
      <c r="L1106" s="46"/>
      <c r="M1106" s="230"/>
      <c r="N1106" s="231"/>
      <c r="O1106" s="86"/>
      <c r="P1106" s="86"/>
      <c r="Q1106" s="86"/>
      <c r="R1106" s="86"/>
      <c r="S1106" s="86"/>
      <c r="T1106" s="87"/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T1106" s="19" t="s">
        <v>186</v>
      </c>
      <c r="AU1106" s="19" t="s">
        <v>81</v>
      </c>
    </row>
    <row r="1107" s="13" customFormat="1">
      <c r="A1107" s="13"/>
      <c r="B1107" s="234"/>
      <c r="C1107" s="235"/>
      <c r="D1107" s="227" t="s">
        <v>188</v>
      </c>
      <c r="E1107" s="236" t="s">
        <v>19</v>
      </c>
      <c r="F1107" s="237" t="s">
        <v>1505</v>
      </c>
      <c r="G1107" s="235"/>
      <c r="H1107" s="236" t="s">
        <v>19</v>
      </c>
      <c r="I1107" s="238"/>
      <c r="J1107" s="235"/>
      <c r="K1107" s="235"/>
      <c r="L1107" s="239"/>
      <c r="M1107" s="240"/>
      <c r="N1107" s="241"/>
      <c r="O1107" s="241"/>
      <c r="P1107" s="241"/>
      <c r="Q1107" s="241"/>
      <c r="R1107" s="241"/>
      <c r="S1107" s="241"/>
      <c r="T1107" s="242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3" t="s">
        <v>188</v>
      </c>
      <c r="AU1107" s="243" t="s">
        <v>81</v>
      </c>
      <c r="AV1107" s="13" t="s">
        <v>79</v>
      </c>
      <c r="AW1107" s="13" t="s">
        <v>33</v>
      </c>
      <c r="AX1107" s="13" t="s">
        <v>71</v>
      </c>
      <c r="AY1107" s="243" t="s">
        <v>175</v>
      </c>
    </row>
    <row r="1108" s="14" customFormat="1">
      <c r="A1108" s="14"/>
      <c r="B1108" s="244"/>
      <c r="C1108" s="245"/>
      <c r="D1108" s="227" t="s">
        <v>188</v>
      </c>
      <c r="E1108" s="246" t="s">
        <v>19</v>
      </c>
      <c r="F1108" s="247" t="s">
        <v>4372</v>
      </c>
      <c r="G1108" s="245"/>
      <c r="H1108" s="248">
        <v>9</v>
      </c>
      <c r="I1108" s="249"/>
      <c r="J1108" s="245"/>
      <c r="K1108" s="245"/>
      <c r="L1108" s="250"/>
      <c r="M1108" s="251"/>
      <c r="N1108" s="252"/>
      <c r="O1108" s="252"/>
      <c r="P1108" s="252"/>
      <c r="Q1108" s="252"/>
      <c r="R1108" s="252"/>
      <c r="S1108" s="252"/>
      <c r="T1108" s="253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4" t="s">
        <v>188</v>
      </c>
      <c r="AU1108" s="254" t="s">
        <v>81</v>
      </c>
      <c r="AV1108" s="14" t="s">
        <v>81</v>
      </c>
      <c r="AW1108" s="14" t="s">
        <v>33</v>
      </c>
      <c r="AX1108" s="14" t="s">
        <v>79</v>
      </c>
      <c r="AY1108" s="254" t="s">
        <v>175</v>
      </c>
    </row>
    <row r="1109" s="2" customFormat="1" ht="24.15" customHeight="1">
      <c r="A1109" s="40"/>
      <c r="B1109" s="41"/>
      <c r="C1109" s="277" t="s">
        <v>1349</v>
      </c>
      <c r="D1109" s="277" t="s">
        <v>402</v>
      </c>
      <c r="E1109" s="278" t="s">
        <v>1633</v>
      </c>
      <c r="F1109" s="279" t="s">
        <v>4373</v>
      </c>
      <c r="G1109" s="280" t="s">
        <v>347</v>
      </c>
      <c r="H1109" s="281">
        <v>8</v>
      </c>
      <c r="I1109" s="282"/>
      <c r="J1109" s="283">
        <f>ROUND(I1109*H1109,2)</f>
        <v>0</v>
      </c>
      <c r="K1109" s="279" t="s">
        <v>491</v>
      </c>
      <c r="L1109" s="284"/>
      <c r="M1109" s="285" t="s">
        <v>19</v>
      </c>
      <c r="N1109" s="286" t="s">
        <v>42</v>
      </c>
      <c r="O1109" s="86"/>
      <c r="P1109" s="223">
        <f>O1109*H1109</f>
        <v>0</v>
      </c>
      <c r="Q1109" s="223">
        <v>0</v>
      </c>
      <c r="R1109" s="223">
        <f>Q1109*H1109</f>
        <v>0</v>
      </c>
      <c r="S1109" s="223">
        <v>0</v>
      </c>
      <c r="T1109" s="224">
        <f>S1109*H1109</f>
        <v>0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25" t="s">
        <v>434</v>
      </c>
      <c r="AT1109" s="225" t="s">
        <v>402</v>
      </c>
      <c r="AU1109" s="225" t="s">
        <v>81</v>
      </c>
      <c r="AY1109" s="19" t="s">
        <v>175</v>
      </c>
      <c r="BE1109" s="226">
        <f>IF(N1109="základní",J1109,0)</f>
        <v>0</v>
      </c>
      <c r="BF1109" s="226">
        <f>IF(N1109="snížená",J1109,0)</f>
        <v>0</v>
      </c>
      <c r="BG1109" s="226">
        <f>IF(N1109="zákl. přenesená",J1109,0)</f>
        <v>0</v>
      </c>
      <c r="BH1109" s="226">
        <f>IF(N1109="sníž. přenesená",J1109,0)</f>
        <v>0</v>
      </c>
      <c r="BI1109" s="226">
        <f>IF(N1109="nulová",J1109,0)</f>
        <v>0</v>
      </c>
      <c r="BJ1109" s="19" t="s">
        <v>79</v>
      </c>
      <c r="BK1109" s="226">
        <f>ROUND(I1109*H1109,2)</f>
        <v>0</v>
      </c>
      <c r="BL1109" s="19" t="s">
        <v>315</v>
      </c>
      <c r="BM1109" s="225" t="s">
        <v>4374</v>
      </c>
    </row>
    <row r="1110" s="2" customFormat="1">
      <c r="A1110" s="40"/>
      <c r="B1110" s="41"/>
      <c r="C1110" s="42"/>
      <c r="D1110" s="227" t="s">
        <v>184</v>
      </c>
      <c r="E1110" s="42"/>
      <c r="F1110" s="228" t="s">
        <v>4375</v>
      </c>
      <c r="G1110" s="42"/>
      <c r="H1110" s="42"/>
      <c r="I1110" s="229"/>
      <c r="J1110" s="42"/>
      <c r="K1110" s="42"/>
      <c r="L1110" s="46"/>
      <c r="M1110" s="230"/>
      <c r="N1110" s="231"/>
      <c r="O1110" s="86"/>
      <c r="P1110" s="86"/>
      <c r="Q1110" s="86"/>
      <c r="R1110" s="86"/>
      <c r="S1110" s="86"/>
      <c r="T1110" s="87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184</v>
      </c>
      <c r="AU1110" s="19" t="s">
        <v>81</v>
      </c>
    </row>
    <row r="1111" s="14" customFormat="1">
      <c r="A1111" s="14"/>
      <c r="B1111" s="244"/>
      <c r="C1111" s="245"/>
      <c r="D1111" s="227" t="s">
        <v>188</v>
      </c>
      <c r="E1111" s="246" t="s">
        <v>19</v>
      </c>
      <c r="F1111" s="247" t="s">
        <v>4376</v>
      </c>
      <c r="G1111" s="245"/>
      <c r="H1111" s="248">
        <v>8</v>
      </c>
      <c r="I1111" s="249"/>
      <c r="J1111" s="245"/>
      <c r="K1111" s="245"/>
      <c r="L1111" s="250"/>
      <c r="M1111" s="251"/>
      <c r="N1111" s="252"/>
      <c r="O1111" s="252"/>
      <c r="P1111" s="252"/>
      <c r="Q1111" s="252"/>
      <c r="R1111" s="252"/>
      <c r="S1111" s="252"/>
      <c r="T1111" s="253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4" t="s">
        <v>188</v>
      </c>
      <c r="AU1111" s="254" t="s">
        <v>81</v>
      </c>
      <c r="AV1111" s="14" t="s">
        <v>81</v>
      </c>
      <c r="AW1111" s="14" t="s">
        <v>33</v>
      </c>
      <c r="AX1111" s="14" t="s">
        <v>79</v>
      </c>
      <c r="AY1111" s="254" t="s">
        <v>175</v>
      </c>
    </row>
    <row r="1112" s="2" customFormat="1" ht="24.15" customHeight="1">
      <c r="A1112" s="40"/>
      <c r="B1112" s="41"/>
      <c r="C1112" s="214" t="s">
        <v>1355</v>
      </c>
      <c r="D1112" s="214" t="s">
        <v>177</v>
      </c>
      <c r="E1112" s="215" t="s">
        <v>1597</v>
      </c>
      <c r="F1112" s="216" t="s">
        <v>1598</v>
      </c>
      <c r="G1112" s="217" t="s">
        <v>347</v>
      </c>
      <c r="H1112" s="218">
        <v>9</v>
      </c>
      <c r="I1112" s="219"/>
      <c r="J1112" s="220">
        <f>ROUND(I1112*H1112,2)</f>
        <v>0</v>
      </c>
      <c r="K1112" s="216" t="s">
        <v>181</v>
      </c>
      <c r="L1112" s="46"/>
      <c r="M1112" s="221" t="s">
        <v>19</v>
      </c>
      <c r="N1112" s="222" t="s">
        <v>42</v>
      </c>
      <c r="O1112" s="86"/>
      <c r="P1112" s="223">
        <f>O1112*H1112</f>
        <v>0</v>
      </c>
      <c r="Q1112" s="223">
        <v>0</v>
      </c>
      <c r="R1112" s="223">
        <f>Q1112*H1112</f>
        <v>0</v>
      </c>
      <c r="S1112" s="223">
        <v>0</v>
      </c>
      <c r="T1112" s="224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5" t="s">
        <v>315</v>
      </c>
      <c r="AT1112" s="225" t="s">
        <v>177</v>
      </c>
      <c r="AU1112" s="225" t="s">
        <v>81</v>
      </c>
      <c r="AY1112" s="19" t="s">
        <v>175</v>
      </c>
      <c r="BE1112" s="226">
        <f>IF(N1112="základní",J1112,0)</f>
        <v>0</v>
      </c>
      <c r="BF1112" s="226">
        <f>IF(N1112="snížená",J1112,0)</f>
        <v>0</v>
      </c>
      <c r="BG1112" s="226">
        <f>IF(N1112="zákl. přenesená",J1112,0)</f>
        <v>0</v>
      </c>
      <c r="BH1112" s="226">
        <f>IF(N1112="sníž. přenesená",J1112,0)</f>
        <v>0</v>
      </c>
      <c r="BI1112" s="226">
        <f>IF(N1112="nulová",J1112,0)</f>
        <v>0</v>
      </c>
      <c r="BJ1112" s="19" t="s">
        <v>79</v>
      </c>
      <c r="BK1112" s="226">
        <f>ROUND(I1112*H1112,2)</f>
        <v>0</v>
      </c>
      <c r="BL1112" s="19" t="s">
        <v>315</v>
      </c>
      <c r="BM1112" s="225" t="s">
        <v>4377</v>
      </c>
    </row>
    <row r="1113" s="2" customFormat="1">
      <c r="A1113" s="40"/>
      <c r="B1113" s="41"/>
      <c r="C1113" s="42"/>
      <c r="D1113" s="227" t="s">
        <v>184</v>
      </c>
      <c r="E1113" s="42"/>
      <c r="F1113" s="228" t="s">
        <v>1600</v>
      </c>
      <c r="G1113" s="42"/>
      <c r="H1113" s="42"/>
      <c r="I1113" s="229"/>
      <c r="J1113" s="42"/>
      <c r="K1113" s="42"/>
      <c r="L1113" s="46"/>
      <c r="M1113" s="230"/>
      <c r="N1113" s="231"/>
      <c r="O1113" s="86"/>
      <c r="P1113" s="86"/>
      <c r="Q1113" s="86"/>
      <c r="R1113" s="86"/>
      <c r="S1113" s="86"/>
      <c r="T1113" s="87"/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T1113" s="19" t="s">
        <v>184</v>
      </c>
      <c r="AU1113" s="19" t="s">
        <v>81</v>
      </c>
    </row>
    <row r="1114" s="2" customFormat="1">
      <c r="A1114" s="40"/>
      <c r="B1114" s="41"/>
      <c r="C1114" s="42"/>
      <c r="D1114" s="232" t="s">
        <v>186</v>
      </c>
      <c r="E1114" s="42"/>
      <c r="F1114" s="233" t="s">
        <v>1601</v>
      </c>
      <c r="G1114" s="42"/>
      <c r="H1114" s="42"/>
      <c r="I1114" s="229"/>
      <c r="J1114" s="42"/>
      <c r="K1114" s="42"/>
      <c r="L1114" s="46"/>
      <c r="M1114" s="230"/>
      <c r="N1114" s="231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186</v>
      </c>
      <c r="AU1114" s="19" t="s">
        <v>81</v>
      </c>
    </row>
    <row r="1115" s="13" customFormat="1">
      <c r="A1115" s="13"/>
      <c r="B1115" s="234"/>
      <c r="C1115" s="235"/>
      <c r="D1115" s="227" t="s">
        <v>188</v>
      </c>
      <c r="E1115" s="236" t="s">
        <v>19</v>
      </c>
      <c r="F1115" s="237" t="s">
        <v>1505</v>
      </c>
      <c r="G1115" s="235"/>
      <c r="H1115" s="236" t="s">
        <v>19</v>
      </c>
      <c r="I1115" s="238"/>
      <c r="J1115" s="235"/>
      <c r="K1115" s="235"/>
      <c r="L1115" s="239"/>
      <c r="M1115" s="240"/>
      <c r="N1115" s="241"/>
      <c r="O1115" s="241"/>
      <c r="P1115" s="241"/>
      <c r="Q1115" s="241"/>
      <c r="R1115" s="241"/>
      <c r="S1115" s="241"/>
      <c r="T1115" s="242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3" t="s">
        <v>188</v>
      </c>
      <c r="AU1115" s="243" t="s">
        <v>81</v>
      </c>
      <c r="AV1115" s="13" t="s">
        <v>79</v>
      </c>
      <c r="AW1115" s="13" t="s">
        <v>33</v>
      </c>
      <c r="AX1115" s="13" t="s">
        <v>71</v>
      </c>
      <c r="AY1115" s="243" t="s">
        <v>175</v>
      </c>
    </row>
    <row r="1116" s="14" customFormat="1">
      <c r="A1116" s="14"/>
      <c r="B1116" s="244"/>
      <c r="C1116" s="245"/>
      <c r="D1116" s="227" t="s">
        <v>188</v>
      </c>
      <c r="E1116" s="246" t="s">
        <v>19</v>
      </c>
      <c r="F1116" s="247" t="s">
        <v>4378</v>
      </c>
      <c r="G1116" s="245"/>
      <c r="H1116" s="248">
        <v>9</v>
      </c>
      <c r="I1116" s="249"/>
      <c r="J1116" s="245"/>
      <c r="K1116" s="245"/>
      <c r="L1116" s="250"/>
      <c r="M1116" s="251"/>
      <c r="N1116" s="252"/>
      <c r="O1116" s="252"/>
      <c r="P1116" s="252"/>
      <c r="Q1116" s="252"/>
      <c r="R1116" s="252"/>
      <c r="S1116" s="252"/>
      <c r="T1116" s="253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54" t="s">
        <v>188</v>
      </c>
      <c r="AU1116" s="254" t="s">
        <v>81</v>
      </c>
      <c r="AV1116" s="14" t="s">
        <v>81</v>
      </c>
      <c r="AW1116" s="14" t="s">
        <v>33</v>
      </c>
      <c r="AX1116" s="14" t="s">
        <v>79</v>
      </c>
      <c r="AY1116" s="254" t="s">
        <v>175</v>
      </c>
    </row>
    <row r="1117" s="2" customFormat="1" ht="33" customHeight="1">
      <c r="A1117" s="40"/>
      <c r="B1117" s="41"/>
      <c r="C1117" s="277" t="s">
        <v>1362</v>
      </c>
      <c r="D1117" s="277" t="s">
        <v>402</v>
      </c>
      <c r="E1117" s="278" t="s">
        <v>1604</v>
      </c>
      <c r="F1117" s="279" t="s">
        <v>1605</v>
      </c>
      <c r="G1117" s="280" t="s">
        <v>339</v>
      </c>
      <c r="H1117" s="281">
        <v>20</v>
      </c>
      <c r="I1117" s="282"/>
      <c r="J1117" s="283">
        <f>ROUND(I1117*H1117,2)</f>
        <v>0</v>
      </c>
      <c r="K1117" s="279" t="s">
        <v>181</v>
      </c>
      <c r="L1117" s="284"/>
      <c r="M1117" s="285" t="s">
        <v>19</v>
      </c>
      <c r="N1117" s="286" t="s">
        <v>42</v>
      </c>
      <c r="O1117" s="86"/>
      <c r="P1117" s="223">
        <f>O1117*H1117</f>
        <v>0</v>
      </c>
      <c r="Q1117" s="223">
        <v>0.00024000000000000001</v>
      </c>
      <c r="R1117" s="223">
        <f>Q1117*H1117</f>
        <v>0.0048000000000000004</v>
      </c>
      <c r="S1117" s="223">
        <v>0</v>
      </c>
      <c r="T1117" s="224">
        <f>S1117*H1117</f>
        <v>0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434</v>
      </c>
      <c r="AT1117" s="225" t="s">
        <v>402</v>
      </c>
      <c r="AU1117" s="225" t="s">
        <v>81</v>
      </c>
      <c r="AY1117" s="19" t="s">
        <v>175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79</v>
      </c>
      <c r="BK1117" s="226">
        <f>ROUND(I1117*H1117,2)</f>
        <v>0</v>
      </c>
      <c r="BL1117" s="19" t="s">
        <v>315</v>
      </c>
      <c r="BM1117" s="225" t="s">
        <v>4379</v>
      </c>
    </row>
    <row r="1118" s="2" customFormat="1">
      <c r="A1118" s="40"/>
      <c r="B1118" s="41"/>
      <c r="C1118" s="42"/>
      <c r="D1118" s="227" t="s">
        <v>184</v>
      </c>
      <c r="E1118" s="42"/>
      <c r="F1118" s="228" t="s">
        <v>1605</v>
      </c>
      <c r="G1118" s="42"/>
      <c r="H1118" s="42"/>
      <c r="I1118" s="229"/>
      <c r="J1118" s="42"/>
      <c r="K1118" s="42"/>
      <c r="L1118" s="46"/>
      <c r="M1118" s="230"/>
      <c r="N1118" s="231"/>
      <c r="O1118" s="86"/>
      <c r="P1118" s="86"/>
      <c r="Q1118" s="86"/>
      <c r="R1118" s="86"/>
      <c r="S1118" s="86"/>
      <c r="T1118" s="87"/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T1118" s="19" t="s">
        <v>184</v>
      </c>
      <c r="AU1118" s="19" t="s">
        <v>81</v>
      </c>
    </row>
    <row r="1119" s="14" customFormat="1">
      <c r="A1119" s="14"/>
      <c r="B1119" s="244"/>
      <c r="C1119" s="245"/>
      <c r="D1119" s="227" t="s">
        <v>188</v>
      </c>
      <c r="E1119" s="246" t="s">
        <v>19</v>
      </c>
      <c r="F1119" s="247" t="s">
        <v>724</v>
      </c>
      <c r="G1119" s="245"/>
      <c r="H1119" s="248">
        <v>20</v>
      </c>
      <c r="I1119" s="249"/>
      <c r="J1119" s="245"/>
      <c r="K1119" s="245"/>
      <c r="L1119" s="250"/>
      <c r="M1119" s="251"/>
      <c r="N1119" s="252"/>
      <c r="O1119" s="252"/>
      <c r="P1119" s="252"/>
      <c r="Q1119" s="252"/>
      <c r="R1119" s="252"/>
      <c r="S1119" s="252"/>
      <c r="T1119" s="253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4" t="s">
        <v>188</v>
      </c>
      <c r="AU1119" s="254" t="s">
        <v>81</v>
      </c>
      <c r="AV1119" s="14" t="s">
        <v>81</v>
      </c>
      <c r="AW1119" s="14" t="s">
        <v>33</v>
      </c>
      <c r="AX1119" s="14" t="s">
        <v>79</v>
      </c>
      <c r="AY1119" s="254" t="s">
        <v>175</v>
      </c>
    </row>
    <row r="1120" s="2" customFormat="1" ht="33" customHeight="1">
      <c r="A1120" s="40"/>
      <c r="B1120" s="41"/>
      <c r="C1120" s="214" t="s">
        <v>1369</v>
      </c>
      <c r="D1120" s="214" t="s">
        <v>177</v>
      </c>
      <c r="E1120" s="215" t="s">
        <v>1609</v>
      </c>
      <c r="F1120" s="216" t="s">
        <v>1610</v>
      </c>
      <c r="G1120" s="217" t="s">
        <v>347</v>
      </c>
      <c r="H1120" s="218">
        <v>2</v>
      </c>
      <c r="I1120" s="219"/>
      <c r="J1120" s="220">
        <f>ROUND(I1120*H1120,2)</f>
        <v>0</v>
      </c>
      <c r="K1120" s="216" t="s">
        <v>181</v>
      </c>
      <c r="L1120" s="46"/>
      <c r="M1120" s="221" t="s">
        <v>19</v>
      </c>
      <c r="N1120" s="222" t="s">
        <v>42</v>
      </c>
      <c r="O1120" s="86"/>
      <c r="P1120" s="223">
        <f>O1120*H1120</f>
        <v>0</v>
      </c>
      <c r="Q1120" s="223">
        <v>5.0000000000000002E-05</v>
      </c>
      <c r="R1120" s="223">
        <f>Q1120*H1120</f>
        <v>0.00010000000000000001</v>
      </c>
      <c r="S1120" s="223">
        <v>0</v>
      </c>
      <c r="T1120" s="224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5" t="s">
        <v>315</v>
      </c>
      <c r="AT1120" s="225" t="s">
        <v>177</v>
      </c>
      <c r="AU1120" s="225" t="s">
        <v>81</v>
      </c>
      <c r="AY1120" s="19" t="s">
        <v>175</v>
      </c>
      <c r="BE1120" s="226">
        <f>IF(N1120="základní",J1120,0)</f>
        <v>0</v>
      </c>
      <c r="BF1120" s="226">
        <f>IF(N1120="snížená",J1120,0)</f>
        <v>0</v>
      </c>
      <c r="BG1120" s="226">
        <f>IF(N1120="zákl. přenesená",J1120,0)</f>
        <v>0</v>
      </c>
      <c r="BH1120" s="226">
        <f>IF(N1120="sníž. přenesená",J1120,0)</f>
        <v>0</v>
      </c>
      <c r="BI1120" s="226">
        <f>IF(N1120="nulová",J1120,0)</f>
        <v>0</v>
      </c>
      <c r="BJ1120" s="19" t="s">
        <v>79</v>
      </c>
      <c r="BK1120" s="226">
        <f>ROUND(I1120*H1120,2)</f>
        <v>0</v>
      </c>
      <c r="BL1120" s="19" t="s">
        <v>315</v>
      </c>
      <c r="BM1120" s="225" t="s">
        <v>4380</v>
      </c>
    </row>
    <row r="1121" s="2" customFormat="1">
      <c r="A1121" s="40"/>
      <c r="B1121" s="41"/>
      <c r="C1121" s="42"/>
      <c r="D1121" s="227" t="s">
        <v>184</v>
      </c>
      <c r="E1121" s="42"/>
      <c r="F1121" s="228" t="s">
        <v>1612</v>
      </c>
      <c r="G1121" s="42"/>
      <c r="H1121" s="42"/>
      <c r="I1121" s="229"/>
      <c r="J1121" s="42"/>
      <c r="K1121" s="42"/>
      <c r="L1121" s="46"/>
      <c r="M1121" s="230"/>
      <c r="N1121" s="231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184</v>
      </c>
      <c r="AU1121" s="19" t="s">
        <v>81</v>
      </c>
    </row>
    <row r="1122" s="2" customFormat="1">
      <c r="A1122" s="40"/>
      <c r="B1122" s="41"/>
      <c r="C1122" s="42"/>
      <c r="D1122" s="232" t="s">
        <v>186</v>
      </c>
      <c r="E1122" s="42"/>
      <c r="F1122" s="233" t="s">
        <v>1613</v>
      </c>
      <c r="G1122" s="42"/>
      <c r="H1122" s="42"/>
      <c r="I1122" s="229"/>
      <c r="J1122" s="42"/>
      <c r="K1122" s="42"/>
      <c r="L1122" s="46"/>
      <c r="M1122" s="230"/>
      <c r="N1122" s="231"/>
      <c r="O1122" s="86"/>
      <c r="P1122" s="86"/>
      <c r="Q1122" s="86"/>
      <c r="R1122" s="86"/>
      <c r="S1122" s="86"/>
      <c r="T1122" s="87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186</v>
      </c>
      <c r="AU1122" s="19" t="s">
        <v>81</v>
      </c>
    </row>
    <row r="1123" s="13" customFormat="1">
      <c r="A1123" s="13"/>
      <c r="B1123" s="234"/>
      <c r="C1123" s="235"/>
      <c r="D1123" s="227" t="s">
        <v>188</v>
      </c>
      <c r="E1123" s="236" t="s">
        <v>19</v>
      </c>
      <c r="F1123" s="237" t="s">
        <v>1505</v>
      </c>
      <c r="G1123" s="235"/>
      <c r="H1123" s="236" t="s">
        <v>19</v>
      </c>
      <c r="I1123" s="238"/>
      <c r="J1123" s="235"/>
      <c r="K1123" s="235"/>
      <c r="L1123" s="239"/>
      <c r="M1123" s="240"/>
      <c r="N1123" s="241"/>
      <c r="O1123" s="241"/>
      <c r="P1123" s="241"/>
      <c r="Q1123" s="241"/>
      <c r="R1123" s="241"/>
      <c r="S1123" s="241"/>
      <c r="T1123" s="242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3" t="s">
        <v>188</v>
      </c>
      <c r="AU1123" s="243" t="s">
        <v>81</v>
      </c>
      <c r="AV1123" s="13" t="s">
        <v>79</v>
      </c>
      <c r="AW1123" s="13" t="s">
        <v>33</v>
      </c>
      <c r="AX1123" s="13" t="s">
        <v>71</v>
      </c>
      <c r="AY1123" s="243" t="s">
        <v>175</v>
      </c>
    </row>
    <row r="1124" s="13" customFormat="1">
      <c r="A1124" s="13"/>
      <c r="B1124" s="234"/>
      <c r="C1124" s="235"/>
      <c r="D1124" s="227" t="s">
        <v>188</v>
      </c>
      <c r="E1124" s="236" t="s">
        <v>19</v>
      </c>
      <c r="F1124" s="237" t="s">
        <v>1614</v>
      </c>
      <c r="G1124" s="235"/>
      <c r="H1124" s="236" t="s">
        <v>19</v>
      </c>
      <c r="I1124" s="238"/>
      <c r="J1124" s="235"/>
      <c r="K1124" s="235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188</v>
      </c>
      <c r="AU1124" s="243" t="s">
        <v>81</v>
      </c>
      <c r="AV1124" s="13" t="s">
        <v>79</v>
      </c>
      <c r="AW1124" s="13" t="s">
        <v>33</v>
      </c>
      <c r="AX1124" s="13" t="s">
        <v>71</v>
      </c>
      <c r="AY1124" s="243" t="s">
        <v>175</v>
      </c>
    </row>
    <row r="1125" s="14" customFormat="1">
      <c r="A1125" s="14"/>
      <c r="B1125" s="244"/>
      <c r="C1125" s="245"/>
      <c r="D1125" s="227" t="s">
        <v>188</v>
      </c>
      <c r="E1125" s="246" t="s">
        <v>19</v>
      </c>
      <c r="F1125" s="247" t="s">
        <v>4381</v>
      </c>
      <c r="G1125" s="245"/>
      <c r="H1125" s="248">
        <v>2</v>
      </c>
      <c r="I1125" s="249"/>
      <c r="J1125" s="245"/>
      <c r="K1125" s="245"/>
      <c r="L1125" s="250"/>
      <c r="M1125" s="251"/>
      <c r="N1125" s="252"/>
      <c r="O1125" s="252"/>
      <c r="P1125" s="252"/>
      <c r="Q1125" s="252"/>
      <c r="R1125" s="252"/>
      <c r="S1125" s="252"/>
      <c r="T1125" s="253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4" t="s">
        <v>188</v>
      </c>
      <c r="AU1125" s="254" t="s">
        <v>81</v>
      </c>
      <c r="AV1125" s="14" t="s">
        <v>81</v>
      </c>
      <c r="AW1125" s="14" t="s">
        <v>33</v>
      </c>
      <c r="AX1125" s="14" t="s">
        <v>79</v>
      </c>
      <c r="AY1125" s="254" t="s">
        <v>175</v>
      </c>
    </row>
    <row r="1126" s="2" customFormat="1" ht="24.15" customHeight="1">
      <c r="A1126" s="40"/>
      <c r="B1126" s="41"/>
      <c r="C1126" s="277" t="s">
        <v>1376</v>
      </c>
      <c r="D1126" s="277" t="s">
        <v>402</v>
      </c>
      <c r="E1126" s="278" t="s">
        <v>1617</v>
      </c>
      <c r="F1126" s="279" t="s">
        <v>1618</v>
      </c>
      <c r="G1126" s="280" t="s">
        <v>347</v>
      </c>
      <c r="H1126" s="281">
        <v>2</v>
      </c>
      <c r="I1126" s="282"/>
      <c r="J1126" s="283">
        <f>ROUND(I1126*H1126,2)</f>
        <v>0</v>
      </c>
      <c r="K1126" s="279" t="s">
        <v>491</v>
      </c>
      <c r="L1126" s="284"/>
      <c r="M1126" s="285" t="s">
        <v>19</v>
      </c>
      <c r="N1126" s="286" t="s">
        <v>42</v>
      </c>
      <c r="O1126" s="86"/>
      <c r="P1126" s="223">
        <f>O1126*H1126</f>
        <v>0</v>
      </c>
      <c r="Q1126" s="223">
        <v>0</v>
      </c>
      <c r="R1126" s="223">
        <f>Q1126*H1126</f>
        <v>0</v>
      </c>
      <c r="S1126" s="223">
        <v>0</v>
      </c>
      <c r="T1126" s="224">
        <f>S1126*H1126</f>
        <v>0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25" t="s">
        <v>434</v>
      </c>
      <c r="AT1126" s="225" t="s">
        <v>402</v>
      </c>
      <c r="AU1126" s="225" t="s">
        <v>81</v>
      </c>
      <c r="AY1126" s="19" t="s">
        <v>175</v>
      </c>
      <c r="BE1126" s="226">
        <f>IF(N1126="základní",J1126,0)</f>
        <v>0</v>
      </c>
      <c r="BF1126" s="226">
        <f>IF(N1126="snížená",J1126,0)</f>
        <v>0</v>
      </c>
      <c r="BG1126" s="226">
        <f>IF(N1126="zákl. přenesená",J1126,0)</f>
        <v>0</v>
      </c>
      <c r="BH1126" s="226">
        <f>IF(N1126="sníž. přenesená",J1126,0)</f>
        <v>0</v>
      </c>
      <c r="BI1126" s="226">
        <f>IF(N1126="nulová",J1126,0)</f>
        <v>0</v>
      </c>
      <c r="BJ1126" s="19" t="s">
        <v>79</v>
      </c>
      <c r="BK1126" s="226">
        <f>ROUND(I1126*H1126,2)</f>
        <v>0</v>
      </c>
      <c r="BL1126" s="19" t="s">
        <v>315</v>
      </c>
      <c r="BM1126" s="225" t="s">
        <v>4382</v>
      </c>
    </row>
    <row r="1127" s="2" customFormat="1">
      <c r="A1127" s="40"/>
      <c r="B1127" s="41"/>
      <c r="C1127" s="42"/>
      <c r="D1127" s="227" t="s">
        <v>184</v>
      </c>
      <c r="E1127" s="42"/>
      <c r="F1127" s="228" t="s">
        <v>1618</v>
      </c>
      <c r="G1127" s="42"/>
      <c r="H1127" s="42"/>
      <c r="I1127" s="229"/>
      <c r="J1127" s="42"/>
      <c r="K1127" s="42"/>
      <c r="L1127" s="46"/>
      <c r="M1127" s="230"/>
      <c r="N1127" s="231"/>
      <c r="O1127" s="86"/>
      <c r="P1127" s="86"/>
      <c r="Q1127" s="86"/>
      <c r="R1127" s="86"/>
      <c r="S1127" s="86"/>
      <c r="T1127" s="87"/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T1127" s="19" t="s">
        <v>184</v>
      </c>
      <c r="AU1127" s="19" t="s">
        <v>81</v>
      </c>
    </row>
    <row r="1128" s="14" customFormat="1">
      <c r="A1128" s="14"/>
      <c r="B1128" s="244"/>
      <c r="C1128" s="245"/>
      <c r="D1128" s="227" t="s">
        <v>188</v>
      </c>
      <c r="E1128" s="246" t="s">
        <v>19</v>
      </c>
      <c r="F1128" s="247" t="s">
        <v>2955</v>
      </c>
      <c r="G1128" s="245"/>
      <c r="H1128" s="248">
        <v>2</v>
      </c>
      <c r="I1128" s="249"/>
      <c r="J1128" s="245"/>
      <c r="K1128" s="245"/>
      <c r="L1128" s="250"/>
      <c r="M1128" s="251"/>
      <c r="N1128" s="252"/>
      <c r="O1128" s="252"/>
      <c r="P1128" s="252"/>
      <c r="Q1128" s="252"/>
      <c r="R1128" s="252"/>
      <c r="S1128" s="252"/>
      <c r="T1128" s="253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4" t="s">
        <v>188</v>
      </c>
      <c r="AU1128" s="254" t="s">
        <v>81</v>
      </c>
      <c r="AV1128" s="14" t="s">
        <v>81</v>
      </c>
      <c r="AW1128" s="14" t="s">
        <v>33</v>
      </c>
      <c r="AX1128" s="14" t="s">
        <v>79</v>
      </c>
      <c r="AY1128" s="254" t="s">
        <v>175</v>
      </c>
    </row>
    <row r="1129" s="2" customFormat="1" ht="24.15" customHeight="1">
      <c r="A1129" s="40"/>
      <c r="B1129" s="41"/>
      <c r="C1129" s="214" t="s">
        <v>1384</v>
      </c>
      <c r="D1129" s="214" t="s">
        <v>177</v>
      </c>
      <c r="E1129" s="215" t="s">
        <v>3289</v>
      </c>
      <c r="F1129" s="216" t="s">
        <v>3290</v>
      </c>
      <c r="G1129" s="217" t="s">
        <v>1624</v>
      </c>
      <c r="H1129" s="218">
        <v>100</v>
      </c>
      <c r="I1129" s="219"/>
      <c r="J1129" s="220">
        <f>ROUND(I1129*H1129,2)</f>
        <v>0</v>
      </c>
      <c r="K1129" s="216" t="s">
        <v>181</v>
      </c>
      <c r="L1129" s="46"/>
      <c r="M1129" s="221" t="s">
        <v>19</v>
      </c>
      <c r="N1129" s="222" t="s">
        <v>42</v>
      </c>
      <c r="O1129" s="86"/>
      <c r="P1129" s="223">
        <f>O1129*H1129</f>
        <v>0</v>
      </c>
      <c r="Q1129" s="223">
        <v>0</v>
      </c>
      <c r="R1129" s="223">
        <f>Q1129*H1129</f>
        <v>0</v>
      </c>
      <c r="S1129" s="223">
        <v>0.001</v>
      </c>
      <c r="T1129" s="224">
        <f>S1129*H1129</f>
        <v>0.10000000000000001</v>
      </c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R1129" s="225" t="s">
        <v>315</v>
      </c>
      <c r="AT1129" s="225" t="s">
        <v>177</v>
      </c>
      <c r="AU1129" s="225" t="s">
        <v>81</v>
      </c>
      <c r="AY1129" s="19" t="s">
        <v>175</v>
      </c>
      <c r="BE1129" s="226">
        <f>IF(N1129="základní",J1129,0)</f>
        <v>0</v>
      </c>
      <c r="BF1129" s="226">
        <f>IF(N1129="snížená",J1129,0)</f>
        <v>0</v>
      </c>
      <c r="BG1129" s="226">
        <f>IF(N1129="zákl. přenesená",J1129,0)</f>
        <v>0</v>
      </c>
      <c r="BH1129" s="226">
        <f>IF(N1129="sníž. přenesená",J1129,0)</f>
        <v>0</v>
      </c>
      <c r="BI1129" s="226">
        <f>IF(N1129="nulová",J1129,0)</f>
        <v>0</v>
      </c>
      <c r="BJ1129" s="19" t="s">
        <v>79</v>
      </c>
      <c r="BK1129" s="226">
        <f>ROUND(I1129*H1129,2)</f>
        <v>0</v>
      </c>
      <c r="BL1129" s="19" t="s">
        <v>315</v>
      </c>
      <c r="BM1129" s="225" t="s">
        <v>4383</v>
      </c>
    </row>
    <row r="1130" s="2" customFormat="1">
      <c r="A1130" s="40"/>
      <c r="B1130" s="41"/>
      <c r="C1130" s="42"/>
      <c r="D1130" s="227" t="s">
        <v>184</v>
      </c>
      <c r="E1130" s="42"/>
      <c r="F1130" s="228" t="s">
        <v>3292</v>
      </c>
      <c r="G1130" s="42"/>
      <c r="H1130" s="42"/>
      <c r="I1130" s="229"/>
      <c r="J1130" s="42"/>
      <c r="K1130" s="42"/>
      <c r="L1130" s="46"/>
      <c r="M1130" s="230"/>
      <c r="N1130" s="231"/>
      <c r="O1130" s="86"/>
      <c r="P1130" s="86"/>
      <c r="Q1130" s="86"/>
      <c r="R1130" s="86"/>
      <c r="S1130" s="86"/>
      <c r="T1130" s="87"/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T1130" s="19" t="s">
        <v>184</v>
      </c>
      <c r="AU1130" s="19" t="s">
        <v>81</v>
      </c>
    </row>
    <row r="1131" s="2" customFormat="1">
      <c r="A1131" s="40"/>
      <c r="B1131" s="41"/>
      <c r="C1131" s="42"/>
      <c r="D1131" s="232" t="s">
        <v>186</v>
      </c>
      <c r="E1131" s="42"/>
      <c r="F1131" s="233" t="s">
        <v>3293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186</v>
      </c>
      <c r="AU1131" s="19" t="s">
        <v>81</v>
      </c>
    </row>
    <row r="1132" s="13" customFormat="1">
      <c r="A1132" s="13"/>
      <c r="B1132" s="234"/>
      <c r="C1132" s="235"/>
      <c r="D1132" s="227" t="s">
        <v>188</v>
      </c>
      <c r="E1132" s="236" t="s">
        <v>19</v>
      </c>
      <c r="F1132" s="237" t="s">
        <v>4384</v>
      </c>
      <c r="G1132" s="235"/>
      <c r="H1132" s="236" t="s">
        <v>19</v>
      </c>
      <c r="I1132" s="238"/>
      <c r="J1132" s="235"/>
      <c r="K1132" s="235"/>
      <c r="L1132" s="239"/>
      <c r="M1132" s="240"/>
      <c r="N1132" s="241"/>
      <c r="O1132" s="241"/>
      <c r="P1132" s="241"/>
      <c r="Q1132" s="241"/>
      <c r="R1132" s="241"/>
      <c r="S1132" s="241"/>
      <c r="T1132" s="242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3" t="s">
        <v>188</v>
      </c>
      <c r="AU1132" s="243" t="s">
        <v>81</v>
      </c>
      <c r="AV1132" s="13" t="s">
        <v>79</v>
      </c>
      <c r="AW1132" s="13" t="s">
        <v>33</v>
      </c>
      <c r="AX1132" s="13" t="s">
        <v>71</v>
      </c>
      <c r="AY1132" s="243" t="s">
        <v>175</v>
      </c>
    </row>
    <row r="1133" s="14" customFormat="1">
      <c r="A1133" s="14"/>
      <c r="B1133" s="244"/>
      <c r="C1133" s="245"/>
      <c r="D1133" s="227" t="s">
        <v>188</v>
      </c>
      <c r="E1133" s="246" t="s">
        <v>19</v>
      </c>
      <c r="F1133" s="247" t="s">
        <v>4385</v>
      </c>
      <c r="G1133" s="245"/>
      <c r="H1133" s="248">
        <v>100</v>
      </c>
      <c r="I1133" s="249"/>
      <c r="J1133" s="245"/>
      <c r="K1133" s="245"/>
      <c r="L1133" s="250"/>
      <c r="M1133" s="251"/>
      <c r="N1133" s="252"/>
      <c r="O1133" s="252"/>
      <c r="P1133" s="252"/>
      <c r="Q1133" s="252"/>
      <c r="R1133" s="252"/>
      <c r="S1133" s="252"/>
      <c r="T1133" s="253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4" t="s">
        <v>188</v>
      </c>
      <c r="AU1133" s="254" t="s">
        <v>81</v>
      </c>
      <c r="AV1133" s="14" t="s">
        <v>81</v>
      </c>
      <c r="AW1133" s="14" t="s">
        <v>33</v>
      </c>
      <c r="AX1133" s="14" t="s">
        <v>79</v>
      </c>
      <c r="AY1133" s="254" t="s">
        <v>175</v>
      </c>
    </row>
    <row r="1134" s="2" customFormat="1" ht="24.15" customHeight="1">
      <c r="A1134" s="40"/>
      <c r="B1134" s="41"/>
      <c r="C1134" s="214" t="s">
        <v>1391</v>
      </c>
      <c r="D1134" s="214" t="s">
        <v>177</v>
      </c>
      <c r="E1134" s="215" t="s">
        <v>1689</v>
      </c>
      <c r="F1134" s="216" t="s">
        <v>1690</v>
      </c>
      <c r="G1134" s="217" t="s">
        <v>1032</v>
      </c>
      <c r="H1134" s="287"/>
      <c r="I1134" s="219"/>
      <c r="J1134" s="220">
        <f>ROUND(I1134*H1134,2)</f>
        <v>0</v>
      </c>
      <c r="K1134" s="216" t="s">
        <v>181</v>
      </c>
      <c r="L1134" s="46"/>
      <c r="M1134" s="221" t="s">
        <v>19</v>
      </c>
      <c r="N1134" s="222" t="s">
        <v>42</v>
      </c>
      <c r="O1134" s="86"/>
      <c r="P1134" s="223">
        <f>O1134*H1134</f>
        <v>0</v>
      </c>
      <c r="Q1134" s="223">
        <v>0</v>
      </c>
      <c r="R1134" s="223">
        <f>Q1134*H1134</f>
        <v>0</v>
      </c>
      <c r="S1134" s="223">
        <v>0</v>
      </c>
      <c r="T1134" s="224">
        <f>S1134*H1134</f>
        <v>0</v>
      </c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R1134" s="225" t="s">
        <v>315</v>
      </c>
      <c r="AT1134" s="225" t="s">
        <v>177</v>
      </c>
      <c r="AU1134" s="225" t="s">
        <v>81</v>
      </c>
      <c r="AY1134" s="19" t="s">
        <v>175</v>
      </c>
      <c r="BE1134" s="226">
        <f>IF(N1134="základní",J1134,0)</f>
        <v>0</v>
      </c>
      <c r="BF1134" s="226">
        <f>IF(N1134="snížená",J1134,0)</f>
        <v>0</v>
      </c>
      <c r="BG1134" s="226">
        <f>IF(N1134="zákl. přenesená",J1134,0)</f>
        <v>0</v>
      </c>
      <c r="BH1134" s="226">
        <f>IF(N1134="sníž. přenesená",J1134,0)</f>
        <v>0</v>
      </c>
      <c r="BI1134" s="226">
        <f>IF(N1134="nulová",J1134,0)</f>
        <v>0</v>
      </c>
      <c r="BJ1134" s="19" t="s">
        <v>79</v>
      </c>
      <c r="BK1134" s="226">
        <f>ROUND(I1134*H1134,2)</f>
        <v>0</v>
      </c>
      <c r="BL1134" s="19" t="s">
        <v>315</v>
      </c>
      <c r="BM1134" s="225" t="s">
        <v>4386</v>
      </c>
    </row>
    <row r="1135" s="2" customFormat="1">
      <c r="A1135" s="40"/>
      <c r="B1135" s="41"/>
      <c r="C1135" s="42"/>
      <c r="D1135" s="227" t="s">
        <v>184</v>
      </c>
      <c r="E1135" s="42"/>
      <c r="F1135" s="228" t="s">
        <v>1692</v>
      </c>
      <c r="G1135" s="42"/>
      <c r="H1135" s="42"/>
      <c r="I1135" s="229"/>
      <c r="J1135" s="42"/>
      <c r="K1135" s="42"/>
      <c r="L1135" s="46"/>
      <c r="M1135" s="230"/>
      <c r="N1135" s="231"/>
      <c r="O1135" s="86"/>
      <c r="P1135" s="86"/>
      <c r="Q1135" s="86"/>
      <c r="R1135" s="86"/>
      <c r="S1135" s="86"/>
      <c r="T1135" s="87"/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T1135" s="19" t="s">
        <v>184</v>
      </c>
      <c r="AU1135" s="19" t="s">
        <v>81</v>
      </c>
    </row>
    <row r="1136" s="2" customFormat="1">
      <c r="A1136" s="40"/>
      <c r="B1136" s="41"/>
      <c r="C1136" s="42"/>
      <c r="D1136" s="232" t="s">
        <v>186</v>
      </c>
      <c r="E1136" s="42"/>
      <c r="F1136" s="233" t="s">
        <v>1693</v>
      </c>
      <c r="G1136" s="42"/>
      <c r="H1136" s="42"/>
      <c r="I1136" s="229"/>
      <c r="J1136" s="42"/>
      <c r="K1136" s="42"/>
      <c r="L1136" s="46"/>
      <c r="M1136" s="230"/>
      <c r="N1136" s="231"/>
      <c r="O1136" s="86"/>
      <c r="P1136" s="86"/>
      <c r="Q1136" s="86"/>
      <c r="R1136" s="86"/>
      <c r="S1136" s="86"/>
      <c r="T1136" s="87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186</v>
      </c>
      <c r="AU1136" s="19" t="s">
        <v>81</v>
      </c>
    </row>
    <row r="1137" s="12" customFormat="1" ht="22.8" customHeight="1">
      <c r="A1137" s="12"/>
      <c r="B1137" s="198"/>
      <c r="C1137" s="199"/>
      <c r="D1137" s="200" t="s">
        <v>70</v>
      </c>
      <c r="E1137" s="212" t="s">
        <v>1917</v>
      </c>
      <c r="F1137" s="212" t="s">
        <v>1918</v>
      </c>
      <c r="G1137" s="199"/>
      <c r="H1137" s="199"/>
      <c r="I1137" s="202"/>
      <c r="J1137" s="213">
        <f>BK1137</f>
        <v>0</v>
      </c>
      <c r="K1137" s="199"/>
      <c r="L1137" s="204"/>
      <c r="M1137" s="205"/>
      <c r="N1137" s="206"/>
      <c r="O1137" s="206"/>
      <c r="P1137" s="207">
        <f>SUM(P1138:P1158)</f>
        <v>0</v>
      </c>
      <c r="Q1137" s="206"/>
      <c r="R1137" s="207">
        <f>SUM(R1138:R1158)</f>
        <v>0.072441999999999993</v>
      </c>
      <c r="S1137" s="206"/>
      <c r="T1137" s="208">
        <f>SUM(T1138:T1158)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09" t="s">
        <v>81</v>
      </c>
      <c r="AT1137" s="210" t="s">
        <v>70</v>
      </c>
      <c r="AU1137" s="210" t="s">
        <v>79</v>
      </c>
      <c r="AY1137" s="209" t="s">
        <v>175</v>
      </c>
      <c r="BK1137" s="211">
        <f>SUM(BK1138:BK1158)</f>
        <v>0</v>
      </c>
    </row>
    <row r="1138" s="2" customFormat="1" ht="37.8" customHeight="1">
      <c r="A1138" s="40"/>
      <c r="B1138" s="41"/>
      <c r="C1138" s="214" t="s">
        <v>1397</v>
      </c>
      <c r="D1138" s="214" t="s">
        <v>177</v>
      </c>
      <c r="E1138" s="215" t="s">
        <v>4387</v>
      </c>
      <c r="F1138" s="216" t="s">
        <v>4388</v>
      </c>
      <c r="G1138" s="217" t="s">
        <v>248</v>
      </c>
      <c r="H1138" s="218">
        <v>10.289999999999999</v>
      </c>
      <c r="I1138" s="219"/>
      <c r="J1138" s="220">
        <f>ROUND(I1138*H1138,2)</f>
        <v>0</v>
      </c>
      <c r="K1138" s="216" t="s">
        <v>181</v>
      </c>
      <c r="L1138" s="46"/>
      <c r="M1138" s="221" t="s">
        <v>19</v>
      </c>
      <c r="N1138" s="222" t="s">
        <v>42</v>
      </c>
      <c r="O1138" s="86"/>
      <c r="P1138" s="223">
        <f>O1138*H1138</f>
        <v>0</v>
      </c>
      <c r="Q1138" s="223">
        <v>0.0050000000000000001</v>
      </c>
      <c r="R1138" s="223">
        <f>Q1138*H1138</f>
        <v>0.051449999999999996</v>
      </c>
      <c r="S1138" s="223">
        <v>0</v>
      </c>
      <c r="T1138" s="224">
        <f>S1138*H1138</f>
        <v>0</v>
      </c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R1138" s="225" t="s">
        <v>315</v>
      </c>
      <c r="AT1138" s="225" t="s">
        <v>177</v>
      </c>
      <c r="AU1138" s="225" t="s">
        <v>81</v>
      </c>
      <c r="AY1138" s="19" t="s">
        <v>175</v>
      </c>
      <c r="BE1138" s="226">
        <f>IF(N1138="základní",J1138,0)</f>
        <v>0</v>
      </c>
      <c r="BF1138" s="226">
        <f>IF(N1138="snížená",J1138,0)</f>
        <v>0</v>
      </c>
      <c r="BG1138" s="226">
        <f>IF(N1138="zákl. přenesená",J1138,0)</f>
        <v>0</v>
      </c>
      <c r="BH1138" s="226">
        <f>IF(N1138="sníž. přenesená",J1138,0)</f>
        <v>0</v>
      </c>
      <c r="BI1138" s="226">
        <f>IF(N1138="nulová",J1138,0)</f>
        <v>0</v>
      </c>
      <c r="BJ1138" s="19" t="s">
        <v>79</v>
      </c>
      <c r="BK1138" s="226">
        <f>ROUND(I1138*H1138,2)</f>
        <v>0</v>
      </c>
      <c r="BL1138" s="19" t="s">
        <v>315</v>
      </c>
      <c r="BM1138" s="225" t="s">
        <v>4389</v>
      </c>
    </row>
    <row r="1139" s="2" customFormat="1">
      <c r="A1139" s="40"/>
      <c r="B1139" s="41"/>
      <c r="C1139" s="42"/>
      <c r="D1139" s="227" t="s">
        <v>184</v>
      </c>
      <c r="E1139" s="42"/>
      <c r="F1139" s="228" t="s">
        <v>4390</v>
      </c>
      <c r="G1139" s="42"/>
      <c r="H1139" s="42"/>
      <c r="I1139" s="229"/>
      <c r="J1139" s="42"/>
      <c r="K1139" s="42"/>
      <c r="L1139" s="46"/>
      <c r="M1139" s="230"/>
      <c r="N1139" s="231"/>
      <c r="O1139" s="86"/>
      <c r="P1139" s="86"/>
      <c r="Q1139" s="86"/>
      <c r="R1139" s="86"/>
      <c r="S1139" s="86"/>
      <c r="T1139" s="87"/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T1139" s="19" t="s">
        <v>184</v>
      </c>
      <c r="AU1139" s="19" t="s">
        <v>81</v>
      </c>
    </row>
    <row r="1140" s="2" customFormat="1">
      <c r="A1140" s="40"/>
      <c r="B1140" s="41"/>
      <c r="C1140" s="42"/>
      <c r="D1140" s="232" t="s">
        <v>186</v>
      </c>
      <c r="E1140" s="42"/>
      <c r="F1140" s="233" t="s">
        <v>4391</v>
      </c>
      <c r="G1140" s="42"/>
      <c r="H1140" s="42"/>
      <c r="I1140" s="229"/>
      <c r="J1140" s="42"/>
      <c r="K1140" s="42"/>
      <c r="L1140" s="46"/>
      <c r="M1140" s="230"/>
      <c r="N1140" s="231"/>
      <c r="O1140" s="86"/>
      <c r="P1140" s="86"/>
      <c r="Q1140" s="86"/>
      <c r="R1140" s="86"/>
      <c r="S1140" s="86"/>
      <c r="T1140" s="87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186</v>
      </c>
      <c r="AU1140" s="19" t="s">
        <v>81</v>
      </c>
    </row>
    <row r="1141" s="13" customFormat="1">
      <c r="A1141" s="13"/>
      <c r="B1141" s="234"/>
      <c r="C1141" s="235"/>
      <c r="D1141" s="227" t="s">
        <v>188</v>
      </c>
      <c r="E1141" s="236" t="s">
        <v>19</v>
      </c>
      <c r="F1141" s="237" t="s">
        <v>4392</v>
      </c>
      <c r="G1141" s="235"/>
      <c r="H1141" s="236" t="s">
        <v>19</v>
      </c>
      <c r="I1141" s="238"/>
      <c r="J1141" s="235"/>
      <c r="K1141" s="235"/>
      <c r="L1141" s="239"/>
      <c r="M1141" s="240"/>
      <c r="N1141" s="241"/>
      <c r="O1141" s="241"/>
      <c r="P1141" s="241"/>
      <c r="Q1141" s="241"/>
      <c r="R1141" s="241"/>
      <c r="S1141" s="241"/>
      <c r="T1141" s="242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3" t="s">
        <v>188</v>
      </c>
      <c r="AU1141" s="243" t="s">
        <v>81</v>
      </c>
      <c r="AV1141" s="13" t="s">
        <v>79</v>
      </c>
      <c r="AW1141" s="13" t="s">
        <v>33</v>
      </c>
      <c r="AX1141" s="13" t="s">
        <v>71</v>
      </c>
      <c r="AY1141" s="243" t="s">
        <v>175</v>
      </c>
    </row>
    <row r="1142" s="13" customFormat="1">
      <c r="A1142" s="13"/>
      <c r="B1142" s="234"/>
      <c r="C1142" s="235"/>
      <c r="D1142" s="227" t="s">
        <v>188</v>
      </c>
      <c r="E1142" s="236" t="s">
        <v>19</v>
      </c>
      <c r="F1142" s="237" t="s">
        <v>4393</v>
      </c>
      <c r="G1142" s="235"/>
      <c r="H1142" s="236" t="s">
        <v>19</v>
      </c>
      <c r="I1142" s="238"/>
      <c r="J1142" s="235"/>
      <c r="K1142" s="235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188</v>
      </c>
      <c r="AU1142" s="243" t="s">
        <v>81</v>
      </c>
      <c r="AV1142" s="13" t="s">
        <v>79</v>
      </c>
      <c r="AW1142" s="13" t="s">
        <v>33</v>
      </c>
      <c r="AX1142" s="13" t="s">
        <v>71</v>
      </c>
      <c r="AY1142" s="243" t="s">
        <v>175</v>
      </c>
    </row>
    <row r="1143" s="14" customFormat="1">
      <c r="A1143" s="14"/>
      <c r="B1143" s="244"/>
      <c r="C1143" s="245"/>
      <c r="D1143" s="227" t="s">
        <v>188</v>
      </c>
      <c r="E1143" s="246" t="s">
        <v>19</v>
      </c>
      <c r="F1143" s="247" t="s">
        <v>4394</v>
      </c>
      <c r="G1143" s="245"/>
      <c r="H1143" s="248">
        <v>10.289999999999999</v>
      </c>
      <c r="I1143" s="249"/>
      <c r="J1143" s="245"/>
      <c r="K1143" s="245"/>
      <c r="L1143" s="250"/>
      <c r="M1143" s="251"/>
      <c r="N1143" s="252"/>
      <c r="O1143" s="252"/>
      <c r="P1143" s="252"/>
      <c r="Q1143" s="252"/>
      <c r="R1143" s="252"/>
      <c r="S1143" s="252"/>
      <c r="T1143" s="253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4" t="s">
        <v>188</v>
      </c>
      <c r="AU1143" s="254" t="s">
        <v>81</v>
      </c>
      <c r="AV1143" s="14" t="s">
        <v>81</v>
      </c>
      <c r="AW1143" s="14" t="s">
        <v>33</v>
      </c>
      <c r="AX1143" s="14" t="s">
        <v>79</v>
      </c>
      <c r="AY1143" s="254" t="s">
        <v>175</v>
      </c>
    </row>
    <row r="1144" s="2" customFormat="1" ht="24.15" customHeight="1">
      <c r="A1144" s="40"/>
      <c r="B1144" s="41"/>
      <c r="C1144" s="277" t="s">
        <v>1404</v>
      </c>
      <c r="D1144" s="277" t="s">
        <v>402</v>
      </c>
      <c r="E1144" s="278" t="s">
        <v>4395</v>
      </c>
      <c r="F1144" s="279" t="s">
        <v>4396</v>
      </c>
      <c r="G1144" s="280" t="s">
        <v>248</v>
      </c>
      <c r="H1144" s="281">
        <v>10.496</v>
      </c>
      <c r="I1144" s="282"/>
      <c r="J1144" s="283">
        <f>ROUND(I1144*H1144,2)</f>
        <v>0</v>
      </c>
      <c r="K1144" s="279" t="s">
        <v>181</v>
      </c>
      <c r="L1144" s="284"/>
      <c r="M1144" s="285" t="s">
        <v>19</v>
      </c>
      <c r="N1144" s="286" t="s">
        <v>42</v>
      </c>
      <c r="O1144" s="86"/>
      <c r="P1144" s="223">
        <f>O1144*H1144</f>
        <v>0</v>
      </c>
      <c r="Q1144" s="223">
        <v>0.002</v>
      </c>
      <c r="R1144" s="223">
        <f>Q1144*H1144</f>
        <v>0.020992</v>
      </c>
      <c r="S1144" s="223">
        <v>0</v>
      </c>
      <c r="T1144" s="224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5" t="s">
        <v>434</v>
      </c>
      <c r="AT1144" s="225" t="s">
        <v>402</v>
      </c>
      <c r="AU1144" s="225" t="s">
        <v>81</v>
      </c>
      <c r="AY1144" s="19" t="s">
        <v>175</v>
      </c>
      <c r="BE1144" s="226">
        <f>IF(N1144="základní",J1144,0)</f>
        <v>0</v>
      </c>
      <c r="BF1144" s="226">
        <f>IF(N1144="snížená",J1144,0)</f>
        <v>0</v>
      </c>
      <c r="BG1144" s="226">
        <f>IF(N1144="zákl. přenesená",J1144,0)</f>
        <v>0</v>
      </c>
      <c r="BH1144" s="226">
        <f>IF(N1144="sníž. přenesená",J1144,0)</f>
        <v>0</v>
      </c>
      <c r="BI1144" s="226">
        <f>IF(N1144="nulová",J1144,0)</f>
        <v>0</v>
      </c>
      <c r="BJ1144" s="19" t="s">
        <v>79</v>
      </c>
      <c r="BK1144" s="226">
        <f>ROUND(I1144*H1144,2)</f>
        <v>0</v>
      </c>
      <c r="BL1144" s="19" t="s">
        <v>315</v>
      </c>
      <c r="BM1144" s="225" t="s">
        <v>4397</v>
      </c>
    </row>
    <row r="1145" s="2" customFormat="1">
      <c r="A1145" s="40"/>
      <c r="B1145" s="41"/>
      <c r="C1145" s="42"/>
      <c r="D1145" s="227" t="s">
        <v>184</v>
      </c>
      <c r="E1145" s="42"/>
      <c r="F1145" s="228" t="s">
        <v>4396</v>
      </c>
      <c r="G1145" s="42"/>
      <c r="H1145" s="42"/>
      <c r="I1145" s="229"/>
      <c r="J1145" s="42"/>
      <c r="K1145" s="42"/>
      <c r="L1145" s="46"/>
      <c r="M1145" s="230"/>
      <c r="N1145" s="231"/>
      <c r="O1145" s="86"/>
      <c r="P1145" s="86"/>
      <c r="Q1145" s="86"/>
      <c r="R1145" s="86"/>
      <c r="S1145" s="86"/>
      <c r="T1145" s="87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184</v>
      </c>
      <c r="AU1145" s="19" t="s">
        <v>81</v>
      </c>
    </row>
    <row r="1146" s="13" customFormat="1">
      <c r="A1146" s="13"/>
      <c r="B1146" s="234"/>
      <c r="C1146" s="235"/>
      <c r="D1146" s="227" t="s">
        <v>188</v>
      </c>
      <c r="E1146" s="236" t="s">
        <v>19</v>
      </c>
      <c r="F1146" s="237" t="s">
        <v>4398</v>
      </c>
      <c r="G1146" s="235"/>
      <c r="H1146" s="236" t="s">
        <v>19</v>
      </c>
      <c r="I1146" s="238"/>
      <c r="J1146" s="235"/>
      <c r="K1146" s="235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188</v>
      </c>
      <c r="AU1146" s="243" t="s">
        <v>81</v>
      </c>
      <c r="AV1146" s="13" t="s">
        <v>79</v>
      </c>
      <c r="AW1146" s="13" t="s">
        <v>33</v>
      </c>
      <c r="AX1146" s="13" t="s">
        <v>71</v>
      </c>
      <c r="AY1146" s="243" t="s">
        <v>175</v>
      </c>
    </row>
    <row r="1147" s="14" customFormat="1">
      <c r="A1147" s="14"/>
      <c r="B1147" s="244"/>
      <c r="C1147" s="245"/>
      <c r="D1147" s="227" t="s">
        <v>188</v>
      </c>
      <c r="E1147" s="246" t="s">
        <v>19</v>
      </c>
      <c r="F1147" s="247" t="s">
        <v>4399</v>
      </c>
      <c r="G1147" s="245"/>
      <c r="H1147" s="248">
        <v>10.289999999999999</v>
      </c>
      <c r="I1147" s="249"/>
      <c r="J1147" s="245"/>
      <c r="K1147" s="245"/>
      <c r="L1147" s="250"/>
      <c r="M1147" s="251"/>
      <c r="N1147" s="252"/>
      <c r="O1147" s="252"/>
      <c r="P1147" s="252"/>
      <c r="Q1147" s="252"/>
      <c r="R1147" s="252"/>
      <c r="S1147" s="252"/>
      <c r="T1147" s="253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4" t="s">
        <v>188</v>
      </c>
      <c r="AU1147" s="254" t="s">
        <v>81</v>
      </c>
      <c r="AV1147" s="14" t="s">
        <v>81</v>
      </c>
      <c r="AW1147" s="14" t="s">
        <v>33</v>
      </c>
      <c r="AX1147" s="14" t="s">
        <v>79</v>
      </c>
      <c r="AY1147" s="254" t="s">
        <v>175</v>
      </c>
    </row>
    <row r="1148" s="14" customFormat="1">
      <c r="A1148" s="14"/>
      <c r="B1148" s="244"/>
      <c r="C1148" s="245"/>
      <c r="D1148" s="227" t="s">
        <v>188</v>
      </c>
      <c r="E1148" s="245"/>
      <c r="F1148" s="247" t="s">
        <v>4400</v>
      </c>
      <c r="G1148" s="245"/>
      <c r="H1148" s="248">
        <v>10.496</v>
      </c>
      <c r="I1148" s="249"/>
      <c r="J1148" s="245"/>
      <c r="K1148" s="245"/>
      <c r="L1148" s="250"/>
      <c r="M1148" s="251"/>
      <c r="N1148" s="252"/>
      <c r="O1148" s="252"/>
      <c r="P1148" s="252"/>
      <c r="Q1148" s="252"/>
      <c r="R1148" s="252"/>
      <c r="S1148" s="252"/>
      <c r="T1148" s="253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54" t="s">
        <v>188</v>
      </c>
      <c r="AU1148" s="254" t="s">
        <v>81</v>
      </c>
      <c r="AV1148" s="14" t="s">
        <v>81</v>
      </c>
      <c r="AW1148" s="14" t="s">
        <v>4</v>
      </c>
      <c r="AX1148" s="14" t="s">
        <v>79</v>
      </c>
      <c r="AY1148" s="254" t="s">
        <v>175</v>
      </c>
    </row>
    <row r="1149" s="2" customFormat="1" ht="24.15" customHeight="1">
      <c r="A1149" s="40"/>
      <c r="B1149" s="41"/>
      <c r="C1149" s="214" t="s">
        <v>1410</v>
      </c>
      <c r="D1149" s="214" t="s">
        <v>177</v>
      </c>
      <c r="E1149" s="215" t="s">
        <v>4401</v>
      </c>
      <c r="F1149" s="216" t="s">
        <v>4402</v>
      </c>
      <c r="G1149" s="217" t="s">
        <v>248</v>
      </c>
      <c r="H1149" s="218">
        <v>10.289999999999999</v>
      </c>
      <c r="I1149" s="219"/>
      <c r="J1149" s="220">
        <f>ROUND(I1149*H1149,2)</f>
        <v>0</v>
      </c>
      <c r="K1149" s="216" t="s">
        <v>181</v>
      </c>
      <c r="L1149" s="46"/>
      <c r="M1149" s="221" t="s">
        <v>19</v>
      </c>
      <c r="N1149" s="222" t="s">
        <v>42</v>
      </c>
      <c r="O1149" s="86"/>
      <c r="P1149" s="223">
        <f>O1149*H1149</f>
        <v>0</v>
      </c>
      <c r="Q1149" s="223">
        <v>0</v>
      </c>
      <c r="R1149" s="223">
        <f>Q1149*H1149</f>
        <v>0</v>
      </c>
      <c r="S1149" s="223">
        <v>0</v>
      </c>
      <c r="T1149" s="224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25" t="s">
        <v>315</v>
      </c>
      <c r="AT1149" s="225" t="s">
        <v>177</v>
      </c>
      <c r="AU1149" s="225" t="s">
        <v>81</v>
      </c>
      <c r="AY1149" s="19" t="s">
        <v>175</v>
      </c>
      <c r="BE1149" s="226">
        <f>IF(N1149="základní",J1149,0)</f>
        <v>0</v>
      </c>
      <c r="BF1149" s="226">
        <f>IF(N1149="snížená",J1149,0)</f>
        <v>0</v>
      </c>
      <c r="BG1149" s="226">
        <f>IF(N1149="zákl. přenesená",J1149,0)</f>
        <v>0</v>
      </c>
      <c r="BH1149" s="226">
        <f>IF(N1149="sníž. přenesená",J1149,0)</f>
        <v>0</v>
      </c>
      <c r="BI1149" s="226">
        <f>IF(N1149="nulová",J1149,0)</f>
        <v>0</v>
      </c>
      <c r="BJ1149" s="19" t="s">
        <v>79</v>
      </c>
      <c r="BK1149" s="226">
        <f>ROUND(I1149*H1149,2)</f>
        <v>0</v>
      </c>
      <c r="BL1149" s="19" t="s">
        <v>315</v>
      </c>
      <c r="BM1149" s="225" t="s">
        <v>4403</v>
      </c>
    </row>
    <row r="1150" s="2" customFormat="1">
      <c r="A1150" s="40"/>
      <c r="B1150" s="41"/>
      <c r="C1150" s="42"/>
      <c r="D1150" s="227" t="s">
        <v>184</v>
      </c>
      <c r="E1150" s="42"/>
      <c r="F1150" s="228" t="s">
        <v>4404</v>
      </c>
      <c r="G1150" s="42"/>
      <c r="H1150" s="42"/>
      <c r="I1150" s="229"/>
      <c r="J1150" s="42"/>
      <c r="K1150" s="42"/>
      <c r="L1150" s="46"/>
      <c r="M1150" s="230"/>
      <c r="N1150" s="231"/>
      <c r="O1150" s="86"/>
      <c r="P1150" s="86"/>
      <c r="Q1150" s="86"/>
      <c r="R1150" s="86"/>
      <c r="S1150" s="86"/>
      <c r="T1150" s="87"/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T1150" s="19" t="s">
        <v>184</v>
      </c>
      <c r="AU1150" s="19" t="s">
        <v>81</v>
      </c>
    </row>
    <row r="1151" s="2" customFormat="1">
      <c r="A1151" s="40"/>
      <c r="B1151" s="41"/>
      <c r="C1151" s="42"/>
      <c r="D1151" s="232" t="s">
        <v>186</v>
      </c>
      <c r="E1151" s="42"/>
      <c r="F1151" s="233" t="s">
        <v>4405</v>
      </c>
      <c r="G1151" s="42"/>
      <c r="H1151" s="42"/>
      <c r="I1151" s="229"/>
      <c r="J1151" s="42"/>
      <c r="K1151" s="42"/>
      <c r="L1151" s="46"/>
      <c r="M1151" s="230"/>
      <c r="N1151" s="231"/>
      <c r="O1151" s="86"/>
      <c r="P1151" s="86"/>
      <c r="Q1151" s="86"/>
      <c r="R1151" s="86"/>
      <c r="S1151" s="86"/>
      <c r="T1151" s="87"/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T1151" s="19" t="s">
        <v>186</v>
      </c>
      <c r="AU1151" s="19" t="s">
        <v>81</v>
      </c>
    </row>
    <row r="1152" s="13" customFormat="1">
      <c r="A1152" s="13"/>
      <c r="B1152" s="234"/>
      <c r="C1152" s="235"/>
      <c r="D1152" s="227" t="s">
        <v>188</v>
      </c>
      <c r="E1152" s="236" t="s">
        <v>19</v>
      </c>
      <c r="F1152" s="237" t="s">
        <v>4392</v>
      </c>
      <c r="G1152" s="235"/>
      <c r="H1152" s="236" t="s">
        <v>19</v>
      </c>
      <c r="I1152" s="238"/>
      <c r="J1152" s="235"/>
      <c r="K1152" s="235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188</v>
      </c>
      <c r="AU1152" s="243" t="s">
        <v>81</v>
      </c>
      <c r="AV1152" s="13" t="s">
        <v>79</v>
      </c>
      <c r="AW1152" s="13" t="s">
        <v>33</v>
      </c>
      <c r="AX1152" s="13" t="s">
        <v>71</v>
      </c>
      <c r="AY1152" s="243" t="s">
        <v>175</v>
      </c>
    </row>
    <row r="1153" s="13" customFormat="1">
      <c r="A1153" s="13"/>
      <c r="B1153" s="234"/>
      <c r="C1153" s="235"/>
      <c r="D1153" s="227" t="s">
        <v>188</v>
      </c>
      <c r="E1153" s="236" t="s">
        <v>19</v>
      </c>
      <c r="F1153" s="237" t="s">
        <v>4393</v>
      </c>
      <c r="G1153" s="235"/>
      <c r="H1153" s="236" t="s">
        <v>19</v>
      </c>
      <c r="I1153" s="238"/>
      <c r="J1153" s="235"/>
      <c r="K1153" s="235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188</v>
      </c>
      <c r="AU1153" s="243" t="s">
        <v>81</v>
      </c>
      <c r="AV1153" s="13" t="s">
        <v>79</v>
      </c>
      <c r="AW1153" s="13" t="s">
        <v>33</v>
      </c>
      <c r="AX1153" s="13" t="s">
        <v>71</v>
      </c>
      <c r="AY1153" s="243" t="s">
        <v>175</v>
      </c>
    </row>
    <row r="1154" s="13" customFormat="1">
      <c r="A1154" s="13"/>
      <c r="B1154" s="234"/>
      <c r="C1154" s="235"/>
      <c r="D1154" s="227" t="s">
        <v>188</v>
      </c>
      <c r="E1154" s="236" t="s">
        <v>19</v>
      </c>
      <c r="F1154" s="237" t="s">
        <v>4406</v>
      </c>
      <c r="G1154" s="235"/>
      <c r="H1154" s="236" t="s">
        <v>19</v>
      </c>
      <c r="I1154" s="238"/>
      <c r="J1154" s="235"/>
      <c r="K1154" s="235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188</v>
      </c>
      <c r="AU1154" s="243" t="s">
        <v>81</v>
      </c>
      <c r="AV1154" s="13" t="s">
        <v>79</v>
      </c>
      <c r="AW1154" s="13" t="s">
        <v>33</v>
      </c>
      <c r="AX1154" s="13" t="s">
        <v>71</v>
      </c>
      <c r="AY1154" s="243" t="s">
        <v>175</v>
      </c>
    </row>
    <row r="1155" s="14" customFormat="1">
      <c r="A1155" s="14"/>
      <c r="B1155" s="244"/>
      <c r="C1155" s="245"/>
      <c r="D1155" s="227" t="s">
        <v>188</v>
      </c>
      <c r="E1155" s="246" t="s">
        <v>19</v>
      </c>
      <c r="F1155" s="247" t="s">
        <v>4394</v>
      </c>
      <c r="G1155" s="245"/>
      <c r="H1155" s="248">
        <v>10.289999999999999</v>
      </c>
      <c r="I1155" s="249"/>
      <c r="J1155" s="245"/>
      <c r="K1155" s="245"/>
      <c r="L1155" s="250"/>
      <c r="M1155" s="251"/>
      <c r="N1155" s="252"/>
      <c r="O1155" s="252"/>
      <c r="P1155" s="252"/>
      <c r="Q1155" s="252"/>
      <c r="R1155" s="252"/>
      <c r="S1155" s="252"/>
      <c r="T1155" s="253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4" t="s">
        <v>188</v>
      </c>
      <c r="AU1155" s="254" t="s">
        <v>81</v>
      </c>
      <c r="AV1155" s="14" t="s">
        <v>81</v>
      </c>
      <c r="AW1155" s="14" t="s">
        <v>33</v>
      </c>
      <c r="AX1155" s="14" t="s">
        <v>79</v>
      </c>
      <c r="AY1155" s="254" t="s">
        <v>175</v>
      </c>
    </row>
    <row r="1156" s="2" customFormat="1" ht="24.15" customHeight="1">
      <c r="A1156" s="40"/>
      <c r="B1156" s="41"/>
      <c r="C1156" s="214" t="s">
        <v>1419</v>
      </c>
      <c r="D1156" s="214" t="s">
        <v>177</v>
      </c>
      <c r="E1156" s="215" t="s">
        <v>2044</v>
      </c>
      <c r="F1156" s="216" t="s">
        <v>2045</v>
      </c>
      <c r="G1156" s="217" t="s">
        <v>1032</v>
      </c>
      <c r="H1156" s="287"/>
      <c r="I1156" s="219"/>
      <c r="J1156" s="220">
        <f>ROUND(I1156*H1156,2)</f>
        <v>0</v>
      </c>
      <c r="K1156" s="216" t="s">
        <v>181</v>
      </c>
      <c r="L1156" s="46"/>
      <c r="M1156" s="221" t="s">
        <v>19</v>
      </c>
      <c r="N1156" s="222" t="s">
        <v>42</v>
      </c>
      <c r="O1156" s="86"/>
      <c r="P1156" s="223">
        <f>O1156*H1156</f>
        <v>0</v>
      </c>
      <c r="Q1156" s="223">
        <v>0</v>
      </c>
      <c r="R1156" s="223">
        <f>Q1156*H1156</f>
        <v>0</v>
      </c>
      <c r="S1156" s="223">
        <v>0</v>
      </c>
      <c r="T1156" s="224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25" t="s">
        <v>315</v>
      </c>
      <c r="AT1156" s="225" t="s">
        <v>177</v>
      </c>
      <c r="AU1156" s="225" t="s">
        <v>81</v>
      </c>
      <c r="AY1156" s="19" t="s">
        <v>175</v>
      </c>
      <c r="BE1156" s="226">
        <f>IF(N1156="základní",J1156,0)</f>
        <v>0</v>
      </c>
      <c r="BF1156" s="226">
        <f>IF(N1156="snížená",J1156,0)</f>
        <v>0</v>
      </c>
      <c r="BG1156" s="226">
        <f>IF(N1156="zákl. přenesená",J1156,0)</f>
        <v>0</v>
      </c>
      <c r="BH1156" s="226">
        <f>IF(N1156="sníž. přenesená",J1156,0)</f>
        <v>0</v>
      </c>
      <c r="BI1156" s="226">
        <f>IF(N1156="nulová",J1156,0)</f>
        <v>0</v>
      </c>
      <c r="BJ1156" s="19" t="s">
        <v>79</v>
      </c>
      <c r="BK1156" s="226">
        <f>ROUND(I1156*H1156,2)</f>
        <v>0</v>
      </c>
      <c r="BL1156" s="19" t="s">
        <v>315</v>
      </c>
      <c r="BM1156" s="225" t="s">
        <v>4407</v>
      </c>
    </row>
    <row r="1157" s="2" customFormat="1">
      <c r="A1157" s="40"/>
      <c r="B1157" s="41"/>
      <c r="C1157" s="42"/>
      <c r="D1157" s="227" t="s">
        <v>184</v>
      </c>
      <c r="E1157" s="42"/>
      <c r="F1157" s="228" t="s">
        <v>2047</v>
      </c>
      <c r="G1157" s="42"/>
      <c r="H1157" s="42"/>
      <c r="I1157" s="229"/>
      <c r="J1157" s="42"/>
      <c r="K1157" s="42"/>
      <c r="L1157" s="46"/>
      <c r="M1157" s="230"/>
      <c r="N1157" s="231"/>
      <c r="O1157" s="86"/>
      <c r="P1157" s="86"/>
      <c r="Q1157" s="86"/>
      <c r="R1157" s="86"/>
      <c r="S1157" s="86"/>
      <c r="T1157" s="87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T1157" s="19" t="s">
        <v>184</v>
      </c>
      <c r="AU1157" s="19" t="s">
        <v>81</v>
      </c>
    </row>
    <row r="1158" s="2" customFormat="1">
      <c r="A1158" s="40"/>
      <c r="B1158" s="41"/>
      <c r="C1158" s="42"/>
      <c r="D1158" s="232" t="s">
        <v>186</v>
      </c>
      <c r="E1158" s="42"/>
      <c r="F1158" s="233" t="s">
        <v>2048</v>
      </c>
      <c r="G1158" s="42"/>
      <c r="H1158" s="42"/>
      <c r="I1158" s="229"/>
      <c r="J1158" s="42"/>
      <c r="K1158" s="42"/>
      <c r="L1158" s="46"/>
      <c r="M1158" s="230"/>
      <c r="N1158" s="231"/>
      <c r="O1158" s="86"/>
      <c r="P1158" s="86"/>
      <c r="Q1158" s="86"/>
      <c r="R1158" s="86"/>
      <c r="S1158" s="86"/>
      <c r="T1158" s="87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186</v>
      </c>
      <c r="AU1158" s="19" t="s">
        <v>81</v>
      </c>
    </row>
    <row r="1159" s="12" customFormat="1" ht="22.8" customHeight="1">
      <c r="A1159" s="12"/>
      <c r="B1159" s="198"/>
      <c r="C1159" s="199"/>
      <c r="D1159" s="200" t="s">
        <v>70</v>
      </c>
      <c r="E1159" s="212" t="s">
        <v>2049</v>
      </c>
      <c r="F1159" s="212" t="s">
        <v>2050</v>
      </c>
      <c r="G1159" s="199"/>
      <c r="H1159" s="199"/>
      <c r="I1159" s="202"/>
      <c r="J1159" s="213">
        <f>BK1159</f>
        <v>0</v>
      </c>
      <c r="K1159" s="199"/>
      <c r="L1159" s="204"/>
      <c r="M1159" s="205"/>
      <c r="N1159" s="206"/>
      <c r="O1159" s="206"/>
      <c r="P1159" s="207">
        <f>SUM(P1160:P1191)</f>
        <v>0</v>
      </c>
      <c r="Q1159" s="206"/>
      <c r="R1159" s="207">
        <f>SUM(R1160:R1191)</f>
        <v>0.024939999999999997</v>
      </c>
      <c r="S1159" s="206"/>
      <c r="T1159" s="208">
        <f>SUM(T1160:T1191)</f>
        <v>0</v>
      </c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R1159" s="209" t="s">
        <v>81</v>
      </c>
      <c r="AT1159" s="210" t="s">
        <v>70</v>
      </c>
      <c r="AU1159" s="210" t="s">
        <v>79</v>
      </c>
      <c r="AY1159" s="209" t="s">
        <v>175</v>
      </c>
      <c r="BK1159" s="211">
        <f>SUM(BK1160:BK1191)</f>
        <v>0</v>
      </c>
    </row>
    <row r="1160" s="2" customFormat="1" ht="24.15" customHeight="1">
      <c r="A1160" s="40"/>
      <c r="B1160" s="41"/>
      <c r="C1160" s="214" t="s">
        <v>1424</v>
      </c>
      <c r="D1160" s="214" t="s">
        <v>177</v>
      </c>
      <c r="E1160" s="215" t="s">
        <v>4408</v>
      </c>
      <c r="F1160" s="216" t="s">
        <v>4409</v>
      </c>
      <c r="G1160" s="217" t="s">
        <v>248</v>
      </c>
      <c r="H1160" s="218">
        <v>86</v>
      </c>
      <c r="I1160" s="219"/>
      <c r="J1160" s="220">
        <f>ROUND(I1160*H1160,2)</f>
        <v>0</v>
      </c>
      <c r="K1160" s="216" t="s">
        <v>181</v>
      </c>
      <c r="L1160" s="46"/>
      <c r="M1160" s="221" t="s">
        <v>19</v>
      </c>
      <c r="N1160" s="222" t="s">
        <v>42</v>
      </c>
      <c r="O1160" s="86"/>
      <c r="P1160" s="223">
        <f>O1160*H1160</f>
        <v>0</v>
      </c>
      <c r="Q1160" s="223">
        <v>2.0000000000000002E-05</v>
      </c>
      <c r="R1160" s="223">
        <f>Q1160*H1160</f>
        <v>0.0017200000000000002</v>
      </c>
      <c r="S1160" s="223">
        <v>0</v>
      </c>
      <c r="T1160" s="224">
        <f>S1160*H1160</f>
        <v>0</v>
      </c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R1160" s="225" t="s">
        <v>315</v>
      </c>
      <c r="AT1160" s="225" t="s">
        <v>177</v>
      </c>
      <c r="AU1160" s="225" t="s">
        <v>81</v>
      </c>
      <c r="AY1160" s="19" t="s">
        <v>175</v>
      </c>
      <c r="BE1160" s="226">
        <f>IF(N1160="základní",J1160,0)</f>
        <v>0</v>
      </c>
      <c r="BF1160" s="226">
        <f>IF(N1160="snížená",J1160,0)</f>
        <v>0</v>
      </c>
      <c r="BG1160" s="226">
        <f>IF(N1160="zákl. přenesená",J1160,0)</f>
        <v>0</v>
      </c>
      <c r="BH1160" s="226">
        <f>IF(N1160="sníž. přenesená",J1160,0)</f>
        <v>0</v>
      </c>
      <c r="BI1160" s="226">
        <f>IF(N1160="nulová",J1160,0)</f>
        <v>0</v>
      </c>
      <c r="BJ1160" s="19" t="s">
        <v>79</v>
      </c>
      <c r="BK1160" s="226">
        <f>ROUND(I1160*H1160,2)</f>
        <v>0</v>
      </c>
      <c r="BL1160" s="19" t="s">
        <v>315</v>
      </c>
      <c r="BM1160" s="225" t="s">
        <v>4410</v>
      </c>
    </row>
    <row r="1161" s="2" customFormat="1">
      <c r="A1161" s="40"/>
      <c r="B1161" s="41"/>
      <c r="C1161" s="42"/>
      <c r="D1161" s="227" t="s">
        <v>184</v>
      </c>
      <c r="E1161" s="42"/>
      <c r="F1161" s="228" t="s">
        <v>4411</v>
      </c>
      <c r="G1161" s="42"/>
      <c r="H1161" s="42"/>
      <c r="I1161" s="229"/>
      <c r="J1161" s="42"/>
      <c r="K1161" s="42"/>
      <c r="L1161" s="46"/>
      <c r="M1161" s="230"/>
      <c r="N1161" s="231"/>
      <c r="O1161" s="86"/>
      <c r="P1161" s="86"/>
      <c r="Q1161" s="86"/>
      <c r="R1161" s="86"/>
      <c r="S1161" s="86"/>
      <c r="T1161" s="87"/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T1161" s="19" t="s">
        <v>184</v>
      </c>
      <c r="AU1161" s="19" t="s">
        <v>81</v>
      </c>
    </row>
    <row r="1162" s="2" customFormat="1">
      <c r="A1162" s="40"/>
      <c r="B1162" s="41"/>
      <c r="C1162" s="42"/>
      <c r="D1162" s="232" t="s">
        <v>186</v>
      </c>
      <c r="E1162" s="42"/>
      <c r="F1162" s="233" t="s">
        <v>4412</v>
      </c>
      <c r="G1162" s="42"/>
      <c r="H1162" s="42"/>
      <c r="I1162" s="229"/>
      <c r="J1162" s="42"/>
      <c r="K1162" s="42"/>
      <c r="L1162" s="46"/>
      <c r="M1162" s="230"/>
      <c r="N1162" s="231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186</v>
      </c>
      <c r="AU1162" s="19" t="s">
        <v>81</v>
      </c>
    </row>
    <row r="1163" s="13" customFormat="1">
      <c r="A1163" s="13"/>
      <c r="B1163" s="234"/>
      <c r="C1163" s="235"/>
      <c r="D1163" s="227" t="s">
        <v>188</v>
      </c>
      <c r="E1163" s="236" t="s">
        <v>19</v>
      </c>
      <c r="F1163" s="237" t="s">
        <v>4072</v>
      </c>
      <c r="G1163" s="235"/>
      <c r="H1163" s="236" t="s">
        <v>19</v>
      </c>
      <c r="I1163" s="238"/>
      <c r="J1163" s="235"/>
      <c r="K1163" s="235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188</v>
      </c>
      <c r="AU1163" s="243" t="s">
        <v>81</v>
      </c>
      <c r="AV1163" s="13" t="s">
        <v>79</v>
      </c>
      <c r="AW1163" s="13" t="s">
        <v>33</v>
      </c>
      <c r="AX1163" s="13" t="s">
        <v>71</v>
      </c>
      <c r="AY1163" s="243" t="s">
        <v>175</v>
      </c>
    </row>
    <row r="1164" s="13" customFormat="1">
      <c r="A1164" s="13"/>
      <c r="B1164" s="234"/>
      <c r="C1164" s="235"/>
      <c r="D1164" s="227" t="s">
        <v>188</v>
      </c>
      <c r="E1164" s="236" t="s">
        <v>19</v>
      </c>
      <c r="F1164" s="237" t="s">
        <v>4085</v>
      </c>
      <c r="G1164" s="235"/>
      <c r="H1164" s="236" t="s">
        <v>19</v>
      </c>
      <c r="I1164" s="238"/>
      <c r="J1164" s="235"/>
      <c r="K1164" s="235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188</v>
      </c>
      <c r="AU1164" s="243" t="s">
        <v>81</v>
      </c>
      <c r="AV1164" s="13" t="s">
        <v>79</v>
      </c>
      <c r="AW1164" s="13" t="s">
        <v>33</v>
      </c>
      <c r="AX1164" s="13" t="s">
        <v>71</v>
      </c>
      <c r="AY1164" s="243" t="s">
        <v>175</v>
      </c>
    </row>
    <row r="1165" s="14" customFormat="1">
      <c r="A1165" s="14"/>
      <c r="B1165" s="244"/>
      <c r="C1165" s="245"/>
      <c r="D1165" s="227" t="s">
        <v>188</v>
      </c>
      <c r="E1165" s="246" t="s">
        <v>19</v>
      </c>
      <c r="F1165" s="247" t="s">
        <v>4086</v>
      </c>
      <c r="G1165" s="245"/>
      <c r="H1165" s="248">
        <v>70</v>
      </c>
      <c r="I1165" s="249"/>
      <c r="J1165" s="245"/>
      <c r="K1165" s="245"/>
      <c r="L1165" s="250"/>
      <c r="M1165" s="251"/>
      <c r="N1165" s="252"/>
      <c r="O1165" s="252"/>
      <c r="P1165" s="252"/>
      <c r="Q1165" s="252"/>
      <c r="R1165" s="252"/>
      <c r="S1165" s="252"/>
      <c r="T1165" s="253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4" t="s">
        <v>188</v>
      </c>
      <c r="AU1165" s="254" t="s">
        <v>81</v>
      </c>
      <c r="AV1165" s="14" t="s">
        <v>81</v>
      </c>
      <c r="AW1165" s="14" t="s">
        <v>33</v>
      </c>
      <c r="AX1165" s="14" t="s">
        <v>71</v>
      </c>
      <c r="AY1165" s="254" t="s">
        <v>175</v>
      </c>
    </row>
    <row r="1166" s="14" customFormat="1">
      <c r="A1166" s="14"/>
      <c r="B1166" s="244"/>
      <c r="C1166" s="245"/>
      <c r="D1166" s="227" t="s">
        <v>188</v>
      </c>
      <c r="E1166" s="246" t="s">
        <v>19</v>
      </c>
      <c r="F1166" s="247" t="s">
        <v>4087</v>
      </c>
      <c r="G1166" s="245"/>
      <c r="H1166" s="248">
        <v>16</v>
      </c>
      <c r="I1166" s="249"/>
      <c r="J1166" s="245"/>
      <c r="K1166" s="245"/>
      <c r="L1166" s="250"/>
      <c r="M1166" s="251"/>
      <c r="N1166" s="252"/>
      <c r="O1166" s="252"/>
      <c r="P1166" s="252"/>
      <c r="Q1166" s="252"/>
      <c r="R1166" s="252"/>
      <c r="S1166" s="252"/>
      <c r="T1166" s="253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4" t="s">
        <v>188</v>
      </c>
      <c r="AU1166" s="254" t="s">
        <v>81</v>
      </c>
      <c r="AV1166" s="14" t="s">
        <v>81</v>
      </c>
      <c r="AW1166" s="14" t="s">
        <v>33</v>
      </c>
      <c r="AX1166" s="14" t="s">
        <v>71</v>
      </c>
      <c r="AY1166" s="254" t="s">
        <v>175</v>
      </c>
    </row>
    <row r="1167" s="15" customFormat="1">
      <c r="A1167" s="15"/>
      <c r="B1167" s="255"/>
      <c r="C1167" s="256"/>
      <c r="D1167" s="227" t="s">
        <v>188</v>
      </c>
      <c r="E1167" s="257" t="s">
        <v>19</v>
      </c>
      <c r="F1167" s="258" t="s">
        <v>206</v>
      </c>
      <c r="G1167" s="256"/>
      <c r="H1167" s="259">
        <v>86</v>
      </c>
      <c r="I1167" s="260"/>
      <c r="J1167" s="256"/>
      <c r="K1167" s="256"/>
      <c r="L1167" s="261"/>
      <c r="M1167" s="262"/>
      <c r="N1167" s="263"/>
      <c r="O1167" s="263"/>
      <c r="P1167" s="263"/>
      <c r="Q1167" s="263"/>
      <c r="R1167" s="263"/>
      <c r="S1167" s="263"/>
      <c r="T1167" s="264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5" t="s">
        <v>188</v>
      </c>
      <c r="AU1167" s="265" t="s">
        <v>81</v>
      </c>
      <c r="AV1167" s="15" t="s">
        <v>182</v>
      </c>
      <c r="AW1167" s="15" t="s">
        <v>33</v>
      </c>
      <c r="AX1167" s="15" t="s">
        <v>79</v>
      </c>
      <c r="AY1167" s="265" t="s">
        <v>175</v>
      </c>
    </row>
    <row r="1168" s="2" customFormat="1" ht="21.75" customHeight="1">
      <c r="A1168" s="40"/>
      <c r="B1168" s="41"/>
      <c r="C1168" s="214" t="s">
        <v>1429</v>
      </c>
      <c r="D1168" s="214" t="s">
        <v>177</v>
      </c>
      <c r="E1168" s="215" t="s">
        <v>4413</v>
      </c>
      <c r="F1168" s="216" t="s">
        <v>4414</v>
      </c>
      <c r="G1168" s="217" t="s">
        <v>248</v>
      </c>
      <c r="H1168" s="218">
        <v>86</v>
      </c>
      <c r="I1168" s="219"/>
      <c r="J1168" s="220">
        <f>ROUND(I1168*H1168,2)</f>
        <v>0</v>
      </c>
      <c r="K1168" s="216" t="s">
        <v>181</v>
      </c>
      <c r="L1168" s="46"/>
      <c r="M1168" s="221" t="s">
        <v>19</v>
      </c>
      <c r="N1168" s="222" t="s">
        <v>42</v>
      </c>
      <c r="O1168" s="86"/>
      <c r="P1168" s="223">
        <f>O1168*H1168</f>
        <v>0</v>
      </c>
      <c r="Q1168" s="223">
        <v>0</v>
      </c>
      <c r="R1168" s="223">
        <f>Q1168*H1168</f>
        <v>0</v>
      </c>
      <c r="S1168" s="223">
        <v>0</v>
      </c>
      <c r="T1168" s="224">
        <f>S1168*H1168</f>
        <v>0</v>
      </c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R1168" s="225" t="s">
        <v>315</v>
      </c>
      <c r="AT1168" s="225" t="s">
        <v>177</v>
      </c>
      <c r="AU1168" s="225" t="s">
        <v>81</v>
      </c>
      <c r="AY1168" s="19" t="s">
        <v>175</v>
      </c>
      <c r="BE1168" s="226">
        <f>IF(N1168="základní",J1168,0)</f>
        <v>0</v>
      </c>
      <c r="BF1168" s="226">
        <f>IF(N1168="snížená",J1168,0)</f>
        <v>0</v>
      </c>
      <c r="BG1168" s="226">
        <f>IF(N1168="zákl. přenesená",J1168,0)</f>
        <v>0</v>
      </c>
      <c r="BH1168" s="226">
        <f>IF(N1168="sníž. přenesená",J1168,0)</f>
        <v>0</v>
      </c>
      <c r="BI1168" s="226">
        <f>IF(N1168="nulová",J1168,0)</f>
        <v>0</v>
      </c>
      <c r="BJ1168" s="19" t="s">
        <v>79</v>
      </c>
      <c r="BK1168" s="226">
        <f>ROUND(I1168*H1168,2)</f>
        <v>0</v>
      </c>
      <c r="BL1168" s="19" t="s">
        <v>315</v>
      </c>
      <c r="BM1168" s="225" t="s">
        <v>4415</v>
      </c>
    </row>
    <row r="1169" s="2" customFormat="1">
      <c r="A1169" s="40"/>
      <c r="B1169" s="41"/>
      <c r="C1169" s="42"/>
      <c r="D1169" s="227" t="s">
        <v>184</v>
      </c>
      <c r="E1169" s="42"/>
      <c r="F1169" s="228" t="s">
        <v>4416</v>
      </c>
      <c r="G1169" s="42"/>
      <c r="H1169" s="42"/>
      <c r="I1169" s="229"/>
      <c r="J1169" s="42"/>
      <c r="K1169" s="42"/>
      <c r="L1169" s="46"/>
      <c r="M1169" s="230"/>
      <c r="N1169" s="231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184</v>
      </c>
      <c r="AU1169" s="19" t="s">
        <v>81</v>
      </c>
    </row>
    <row r="1170" s="2" customFormat="1">
      <c r="A1170" s="40"/>
      <c r="B1170" s="41"/>
      <c r="C1170" s="42"/>
      <c r="D1170" s="232" t="s">
        <v>186</v>
      </c>
      <c r="E1170" s="42"/>
      <c r="F1170" s="233" t="s">
        <v>4417</v>
      </c>
      <c r="G1170" s="42"/>
      <c r="H1170" s="42"/>
      <c r="I1170" s="229"/>
      <c r="J1170" s="42"/>
      <c r="K1170" s="42"/>
      <c r="L1170" s="46"/>
      <c r="M1170" s="230"/>
      <c r="N1170" s="231"/>
      <c r="O1170" s="86"/>
      <c r="P1170" s="86"/>
      <c r="Q1170" s="86"/>
      <c r="R1170" s="86"/>
      <c r="S1170" s="86"/>
      <c r="T1170" s="87"/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T1170" s="19" t="s">
        <v>186</v>
      </c>
      <c r="AU1170" s="19" t="s">
        <v>81</v>
      </c>
    </row>
    <row r="1171" s="13" customFormat="1">
      <c r="A1171" s="13"/>
      <c r="B1171" s="234"/>
      <c r="C1171" s="235"/>
      <c r="D1171" s="227" t="s">
        <v>188</v>
      </c>
      <c r="E1171" s="236" t="s">
        <v>19</v>
      </c>
      <c r="F1171" s="237" t="s">
        <v>4072</v>
      </c>
      <c r="G1171" s="235"/>
      <c r="H1171" s="236" t="s">
        <v>19</v>
      </c>
      <c r="I1171" s="238"/>
      <c r="J1171" s="235"/>
      <c r="K1171" s="235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188</v>
      </c>
      <c r="AU1171" s="243" t="s">
        <v>81</v>
      </c>
      <c r="AV1171" s="13" t="s">
        <v>79</v>
      </c>
      <c r="AW1171" s="13" t="s">
        <v>33</v>
      </c>
      <c r="AX1171" s="13" t="s">
        <v>71</v>
      </c>
      <c r="AY1171" s="243" t="s">
        <v>175</v>
      </c>
    </row>
    <row r="1172" s="13" customFormat="1">
      <c r="A1172" s="13"/>
      <c r="B1172" s="234"/>
      <c r="C1172" s="235"/>
      <c r="D1172" s="227" t="s">
        <v>188</v>
      </c>
      <c r="E1172" s="236" t="s">
        <v>19</v>
      </c>
      <c r="F1172" s="237" t="s">
        <v>4085</v>
      </c>
      <c r="G1172" s="235"/>
      <c r="H1172" s="236" t="s">
        <v>19</v>
      </c>
      <c r="I1172" s="238"/>
      <c r="J1172" s="235"/>
      <c r="K1172" s="235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188</v>
      </c>
      <c r="AU1172" s="243" t="s">
        <v>81</v>
      </c>
      <c r="AV1172" s="13" t="s">
        <v>79</v>
      </c>
      <c r="AW1172" s="13" t="s">
        <v>33</v>
      </c>
      <c r="AX1172" s="13" t="s">
        <v>71</v>
      </c>
      <c r="AY1172" s="243" t="s">
        <v>175</v>
      </c>
    </row>
    <row r="1173" s="14" customFormat="1">
      <c r="A1173" s="14"/>
      <c r="B1173" s="244"/>
      <c r="C1173" s="245"/>
      <c r="D1173" s="227" t="s">
        <v>188</v>
      </c>
      <c r="E1173" s="246" t="s">
        <v>19</v>
      </c>
      <c r="F1173" s="247" t="s">
        <v>4086</v>
      </c>
      <c r="G1173" s="245"/>
      <c r="H1173" s="248">
        <v>70</v>
      </c>
      <c r="I1173" s="249"/>
      <c r="J1173" s="245"/>
      <c r="K1173" s="245"/>
      <c r="L1173" s="250"/>
      <c r="M1173" s="251"/>
      <c r="N1173" s="252"/>
      <c r="O1173" s="252"/>
      <c r="P1173" s="252"/>
      <c r="Q1173" s="252"/>
      <c r="R1173" s="252"/>
      <c r="S1173" s="252"/>
      <c r="T1173" s="253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4" t="s">
        <v>188</v>
      </c>
      <c r="AU1173" s="254" t="s">
        <v>81</v>
      </c>
      <c r="AV1173" s="14" t="s">
        <v>81</v>
      </c>
      <c r="AW1173" s="14" t="s">
        <v>33</v>
      </c>
      <c r="AX1173" s="14" t="s">
        <v>71</v>
      </c>
      <c r="AY1173" s="254" t="s">
        <v>175</v>
      </c>
    </row>
    <row r="1174" s="14" customFormat="1">
      <c r="A1174" s="14"/>
      <c r="B1174" s="244"/>
      <c r="C1174" s="245"/>
      <c r="D1174" s="227" t="s">
        <v>188</v>
      </c>
      <c r="E1174" s="246" t="s">
        <v>19</v>
      </c>
      <c r="F1174" s="247" t="s">
        <v>4087</v>
      </c>
      <c r="G1174" s="245"/>
      <c r="H1174" s="248">
        <v>16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188</v>
      </c>
      <c r="AU1174" s="254" t="s">
        <v>81</v>
      </c>
      <c r="AV1174" s="14" t="s">
        <v>81</v>
      </c>
      <c r="AW1174" s="14" t="s">
        <v>33</v>
      </c>
      <c r="AX1174" s="14" t="s">
        <v>71</v>
      </c>
      <c r="AY1174" s="254" t="s">
        <v>175</v>
      </c>
    </row>
    <row r="1175" s="15" customFormat="1">
      <c r="A1175" s="15"/>
      <c r="B1175" s="255"/>
      <c r="C1175" s="256"/>
      <c r="D1175" s="227" t="s">
        <v>188</v>
      </c>
      <c r="E1175" s="257" t="s">
        <v>19</v>
      </c>
      <c r="F1175" s="258" t="s">
        <v>206</v>
      </c>
      <c r="G1175" s="256"/>
      <c r="H1175" s="259">
        <v>86</v>
      </c>
      <c r="I1175" s="260"/>
      <c r="J1175" s="256"/>
      <c r="K1175" s="256"/>
      <c r="L1175" s="261"/>
      <c r="M1175" s="262"/>
      <c r="N1175" s="263"/>
      <c r="O1175" s="263"/>
      <c r="P1175" s="263"/>
      <c r="Q1175" s="263"/>
      <c r="R1175" s="263"/>
      <c r="S1175" s="263"/>
      <c r="T1175" s="264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65" t="s">
        <v>188</v>
      </c>
      <c r="AU1175" s="265" t="s">
        <v>81</v>
      </c>
      <c r="AV1175" s="15" t="s">
        <v>182</v>
      </c>
      <c r="AW1175" s="15" t="s">
        <v>33</v>
      </c>
      <c r="AX1175" s="15" t="s">
        <v>79</v>
      </c>
      <c r="AY1175" s="265" t="s">
        <v>175</v>
      </c>
    </row>
    <row r="1176" s="2" customFormat="1" ht="24.15" customHeight="1">
      <c r="A1176" s="40"/>
      <c r="B1176" s="41"/>
      <c r="C1176" s="214" t="s">
        <v>1437</v>
      </c>
      <c r="D1176" s="214" t="s">
        <v>177</v>
      </c>
      <c r="E1176" s="215" t="s">
        <v>4418</v>
      </c>
      <c r="F1176" s="216" t="s">
        <v>4419</v>
      </c>
      <c r="G1176" s="217" t="s">
        <v>248</v>
      </c>
      <c r="H1176" s="218">
        <v>86</v>
      </c>
      <c r="I1176" s="219"/>
      <c r="J1176" s="220">
        <f>ROUND(I1176*H1176,2)</f>
        <v>0</v>
      </c>
      <c r="K1176" s="216" t="s">
        <v>181</v>
      </c>
      <c r="L1176" s="46"/>
      <c r="M1176" s="221" t="s">
        <v>19</v>
      </c>
      <c r="N1176" s="222" t="s">
        <v>42</v>
      </c>
      <c r="O1176" s="86"/>
      <c r="P1176" s="223">
        <f>O1176*H1176</f>
        <v>0</v>
      </c>
      <c r="Q1176" s="223">
        <v>0.00013999999999999999</v>
      </c>
      <c r="R1176" s="223">
        <f>Q1176*H1176</f>
        <v>0.012039999999999999</v>
      </c>
      <c r="S1176" s="223">
        <v>0</v>
      </c>
      <c r="T1176" s="224">
        <f>S1176*H1176</f>
        <v>0</v>
      </c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R1176" s="225" t="s">
        <v>315</v>
      </c>
      <c r="AT1176" s="225" t="s">
        <v>177</v>
      </c>
      <c r="AU1176" s="225" t="s">
        <v>81</v>
      </c>
      <c r="AY1176" s="19" t="s">
        <v>175</v>
      </c>
      <c r="BE1176" s="226">
        <f>IF(N1176="základní",J1176,0)</f>
        <v>0</v>
      </c>
      <c r="BF1176" s="226">
        <f>IF(N1176="snížená",J1176,0)</f>
        <v>0</v>
      </c>
      <c r="BG1176" s="226">
        <f>IF(N1176="zákl. přenesená",J1176,0)</f>
        <v>0</v>
      </c>
      <c r="BH1176" s="226">
        <f>IF(N1176="sníž. přenesená",J1176,0)</f>
        <v>0</v>
      </c>
      <c r="BI1176" s="226">
        <f>IF(N1176="nulová",J1176,0)</f>
        <v>0</v>
      </c>
      <c r="BJ1176" s="19" t="s">
        <v>79</v>
      </c>
      <c r="BK1176" s="226">
        <f>ROUND(I1176*H1176,2)</f>
        <v>0</v>
      </c>
      <c r="BL1176" s="19" t="s">
        <v>315</v>
      </c>
      <c r="BM1176" s="225" t="s">
        <v>4420</v>
      </c>
    </row>
    <row r="1177" s="2" customFormat="1">
      <c r="A1177" s="40"/>
      <c r="B1177" s="41"/>
      <c r="C1177" s="42"/>
      <c r="D1177" s="227" t="s">
        <v>184</v>
      </c>
      <c r="E1177" s="42"/>
      <c r="F1177" s="228" t="s">
        <v>4421</v>
      </c>
      <c r="G1177" s="42"/>
      <c r="H1177" s="42"/>
      <c r="I1177" s="229"/>
      <c r="J1177" s="42"/>
      <c r="K1177" s="42"/>
      <c r="L1177" s="46"/>
      <c r="M1177" s="230"/>
      <c r="N1177" s="231"/>
      <c r="O1177" s="86"/>
      <c r="P1177" s="86"/>
      <c r="Q1177" s="86"/>
      <c r="R1177" s="86"/>
      <c r="S1177" s="86"/>
      <c r="T1177" s="87"/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T1177" s="19" t="s">
        <v>184</v>
      </c>
      <c r="AU1177" s="19" t="s">
        <v>81</v>
      </c>
    </row>
    <row r="1178" s="2" customFormat="1">
      <c r="A1178" s="40"/>
      <c r="B1178" s="41"/>
      <c r="C1178" s="42"/>
      <c r="D1178" s="232" t="s">
        <v>186</v>
      </c>
      <c r="E1178" s="42"/>
      <c r="F1178" s="233" t="s">
        <v>4422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186</v>
      </c>
      <c r="AU1178" s="19" t="s">
        <v>81</v>
      </c>
    </row>
    <row r="1179" s="13" customFormat="1">
      <c r="A1179" s="13"/>
      <c r="B1179" s="234"/>
      <c r="C1179" s="235"/>
      <c r="D1179" s="227" t="s">
        <v>188</v>
      </c>
      <c r="E1179" s="236" t="s">
        <v>19</v>
      </c>
      <c r="F1179" s="237" t="s">
        <v>4072</v>
      </c>
      <c r="G1179" s="235"/>
      <c r="H1179" s="236" t="s">
        <v>19</v>
      </c>
      <c r="I1179" s="238"/>
      <c r="J1179" s="235"/>
      <c r="K1179" s="235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188</v>
      </c>
      <c r="AU1179" s="243" t="s">
        <v>81</v>
      </c>
      <c r="AV1179" s="13" t="s">
        <v>79</v>
      </c>
      <c r="AW1179" s="13" t="s">
        <v>33</v>
      </c>
      <c r="AX1179" s="13" t="s">
        <v>71</v>
      </c>
      <c r="AY1179" s="243" t="s">
        <v>175</v>
      </c>
    </row>
    <row r="1180" s="13" customFormat="1">
      <c r="A1180" s="13"/>
      <c r="B1180" s="234"/>
      <c r="C1180" s="235"/>
      <c r="D1180" s="227" t="s">
        <v>188</v>
      </c>
      <c r="E1180" s="236" t="s">
        <v>19</v>
      </c>
      <c r="F1180" s="237" t="s">
        <v>4085</v>
      </c>
      <c r="G1180" s="235"/>
      <c r="H1180" s="236" t="s">
        <v>19</v>
      </c>
      <c r="I1180" s="238"/>
      <c r="J1180" s="235"/>
      <c r="K1180" s="235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188</v>
      </c>
      <c r="AU1180" s="243" t="s">
        <v>81</v>
      </c>
      <c r="AV1180" s="13" t="s">
        <v>79</v>
      </c>
      <c r="AW1180" s="13" t="s">
        <v>33</v>
      </c>
      <c r="AX1180" s="13" t="s">
        <v>71</v>
      </c>
      <c r="AY1180" s="243" t="s">
        <v>175</v>
      </c>
    </row>
    <row r="1181" s="14" customFormat="1">
      <c r="A1181" s="14"/>
      <c r="B1181" s="244"/>
      <c r="C1181" s="245"/>
      <c r="D1181" s="227" t="s">
        <v>188</v>
      </c>
      <c r="E1181" s="246" t="s">
        <v>19</v>
      </c>
      <c r="F1181" s="247" t="s">
        <v>4086</v>
      </c>
      <c r="G1181" s="245"/>
      <c r="H1181" s="248">
        <v>70</v>
      </c>
      <c r="I1181" s="249"/>
      <c r="J1181" s="245"/>
      <c r="K1181" s="245"/>
      <c r="L1181" s="250"/>
      <c r="M1181" s="251"/>
      <c r="N1181" s="252"/>
      <c r="O1181" s="252"/>
      <c r="P1181" s="252"/>
      <c r="Q1181" s="252"/>
      <c r="R1181" s="252"/>
      <c r="S1181" s="252"/>
      <c r="T1181" s="253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4" t="s">
        <v>188</v>
      </c>
      <c r="AU1181" s="254" t="s">
        <v>81</v>
      </c>
      <c r="AV1181" s="14" t="s">
        <v>81</v>
      </c>
      <c r="AW1181" s="14" t="s">
        <v>33</v>
      </c>
      <c r="AX1181" s="14" t="s">
        <v>71</v>
      </c>
      <c r="AY1181" s="254" t="s">
        <v>175</v>
      </c>
    </row>
    <row r="1182" s="14" customFormat="1">
      <c r="A1182" s="14"/>
      <c r="B1182" s="244"/>
      <c r="C1182" s="245"/>
      <c r="D1182" s="227" t="s">
        <v>188</v>
      </c>
      <c r="E1182" s="246" t="s">
        <v>19</v>
      </c>
      <c r="F1182" s="247" t="s">
        <v>4087</v>
      </c>
      <c r="G1182" s="245"/>
      <c r="H1182" s="248">
        <v>16</v>
      </c>
      <c r="I1182" s="249"/>
      <c r="J1182" s="245"/>
      <c r="K1182" s="245"/>
      <c r="L1182" s="250"/>
      <c r="M1182" s="251"/>
      <c r="N1182" s="252"/>
      <c r="O1182" s="252"/>
      <c r="P1182" s="252"/>
      <c r="Q1182" s="252"/>
      <c r="R1182" s="252"/>
      <c r="S1182" s="252"/>
      <c r="T1182" s="253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4" t="s">
        <v>188</v>
      </c>
      <c r="AU1182" s="254" t="s">
        <v>81</v>
      </c>
      <c r="AV1182" s="14" t="s">
        <v>81</v>
      </c>
      <c r="AW1182" s="14" t="s">
        <v>33</v>
      </c>
      <c r="AX1182" s="14" t="s">
        <v>71</v>
      </c>
      <c r="AY1182" s="254" t="s">
        <v>175</v>
      </c>
    </row>
    <row r="1183" s="15" customFormat="1">
      <c r="A1183" s="15"/>
      <c r="B1183" s="255"/>
      <c r="C1183" s="256"/>
      <c r="D1183" s="227" t="s">
        <v>188</v>
      </c>
      <c r="E1183" s="257" t="s">
        <v>19</v>
      </c>
      <c r="F1183" s="258" t="s">
        <v>206</v>
      </c>
      <c r="G1183" s="256"/>
      <c r="H1183" s="259">
        <v>86</v>
      </c>
      <c r="I1183" s="260"/>
      <c r="J1183" s="256"/>
      <c r="K1183" s="256"/>
      <c r="L1183" s="261"/>
      <c r="M1183" s="262"/>
      <c r="N1183" s="263"/>
      <c r="O1183" s="263"/>
      <c r="P1183" s="263"/>
      <c r="Q1183" s="263"/>
      <c r="R1183" s="263"/>
      <c r="S1183" s="263"/>
      <c r="T1183" s="264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65" t="s">
        <v>188</v>
      </c>
      <c r="AU1183" s="265" t="s">
        <v>81</v>
      </c>
      <c r="AV1183" s="15" t="s">
        <v>182</v>
      </c>
      <c r="AW1183" s="15" t="s">
        <v>33</v>
      </c>
      <c r="AX1183" s="15" t="s">
        <v>79</v>
      </c>
      <c r="AY1183" s="265" t="s">
        <v>175</v>
      </c>
    </row>
    <row r="1184" s="2" customFormat="1" ht="21.75" customHeight="1">
      <c r="A1184" s="40"/>
      <c r="B1184" s="41"/>
      <c r="C1184" s="214" t="s">
        <v>1441</v>
      </c>
      <c r="D1184" s="214" t="s">
        <v>177</v>
      </c>
      <c r="E1184" s="215" t="s">
        <v>4423</v>
      </c>
      <c r="F1184" s="216" t="s">
        <v>4424</v>
      </c>
      <c r="G1184" s="217" t="s">
        <v>248</v>
      </c>
      <c r="H1184" s="218">
        <v>86</v>
      </c>
      <c r="I1184" s="219"/>
      <c r="J1184" s="220">
        <f>ROUND(I1184*H1184,2)</f>
        <v>0</v>
      </c>
      <c r="K1184" s="216" t="s">
        <v>181</v>
      </c>
      <c r="L1184" s="46"/>
      <c r="M1184" s="221" t="s">
        <v>19</v>
      </c>
      <c r="N1184" s="222" t="s">
        <v>42</v>
      </c>
      <c r="O1184" s="86"/>
      <c r="P1184" s="223">
        <f>O1184*H1184</f>
        <v>0</v>
      </c>
      <c r="Q1184" s="223">
        <v>0.00012999999999999999</v>
      </c>
      <c r="R1184" s="223">
        <f>Q1184*H1184</f>
        <v>0.011179999999999999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315</v>
      </c>
      <c r="AT1184" s="225" t="s">
        <v>177</v>
      </c>
      <c r="AU1184" s="225" t="s">
        <v>81</v>
      </c>
      <c r="AY1184" s="19" t="s">
        <v>175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79</v>
      </c>
      <c r="BK1184" s="226">
        <f>ROUND(I1184*H1184,2)</f>
        <v>0</v>
      </c>
      <c r="BL1184" s="19" t="s">
        <v>315</v>
      </c>
      <c r="BM1184" s="225" t="s">
        <v>4425</v>
      </c>
    </row>
    <row r="1185" s="2" customFormat="1">
      <c r="A1185" s="40"/>
      <c r="B1185" s="41"/>
      <c r="C1185" s="42"/>
      <c r="D1185" s="227" t="s">
        <v>184</v>
      </c>
      <c r="E1185" s="42"/>
      <c r="F1185" s="228" t="s">
        <v>4426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184</v>
      </c>
      <c r="AU1185" s="19" t="s">
        <v>81</v>
      </c>
    </row>
    <row r="1186" s="2" customFormat="1">
      <c r="A1186" s="40"/>
      <c r="B1186" s="41"/>
      <c r="C1186" s="42"/>
      <c r="D1186" s="232" t="s">
        <v>186</v>
      </c>
      <c r="E1186" s="42"/>
      <c r="F1186" s="233" t="s">
        <v>4427</v>
      </c>
      <c r="G1186" s="42"/>
      <c r="H1186" s="42"/>
      <c r="I1186" s="229"/>
      <c r="J1186" s="42"/>
      <c r="K1186" s="42"/>
      <c r="L1186" s="46"/>
      <c r="M1186" s="230"/>
      <c r="N1186" s="231"/>
      <c r="O1186" s="86"/>
      <c r="P1186" s="86"/>
      <c r="Q1186" s="86"/>
      <c r="R1186" s="86"/>
      <c r="S1186" s="86"/>
      <c r="T1186" s="87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186</v>
      </c>
      <c r="AU1186" s="19" t="s">
        <v>81</v>
      </c>
    </row>
    <row r="1187" s="13" customFormat="1">
      <c r="A1187" s="13"/>
      <c r="B1187" s="234"/>
      <c r="C1187" s="235"/>
      <c r="D1187" s="227" t="s">
        <v>188</v>
      </c>
      <c r="E1187" s="236" t="s">
        <v>19</v>
      </c>
      <c r="F1187" s="237" t="s">
        <v>4072</v>
      </c>
      <c r="G1187" s="235"/>
      <c r="H1187" s="236" t="s">
        <v>19</v>
      </c>
      <c r="I1187" s="238"/>
      <c r="J1187" s="235"/>
      <c r="K1187" s="235"/>
      <c r="L1187" s="239"/>
      <c r="M1187" s="240"/>
      <c r="N1187" s="241"/>
      <c r="O1187" s="241"/>
      <c r="P1187" s="241"/>
      <c r="Q1187" s="241"/>
      <c r="R1187" s="241"/>
      <c r="S1187" s="241"/>
      <c r="T1187" s="242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3" t="s">
        <v>188</v>
      </c>
      <c r="AU1187" s="243" t="s">
        <v>81</v>
      </c>
      <c r="AV1187" s="13" t="s">
        <v>79</v>
      </c>
      <c r="AW1187" s="13" t="s">
        <v>33</v>
      </c>
      <c r="AX1187" s="13" t="s">
        <v>71</v>
      </c>
      <c r="AY1187" s="243" t="s">
        <v>175</v>
      </c>
    </row>
    <row r="1188" s="13" customFormat="1">
      <c r="A1188" s="13"/>
      <c r="B1188" s="234"/>
      <c r="C1188" s="235"/>
      <c r="D1188" s="227" t="s">
        <v>188</v>
      </c>
      <c r="E1188" s="236" t="s">
        <v>19</v>
      </c>
      <c r="F1188" s="237" t="s">
        <v>4085</v>
      </c>
      <c r="G1188" s="235"/>
      <c r="H1188" s="236" t="s">
        <v>19</v>
      </c>
      <c r="I1188" s="238"/>
      <c r="J1188" s="235"/>
      <c r="K1188" s="235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188</v>
      </c>
      <c r="AU1188" s="243" t="s">
        <v>81</v>
      </c>
      <c r="AV1188" s="13" t="s">
        <v>79</v>
      </c>
      <c r="AW1188" s="13" t="s">
        <v>33</v>
      </c>
      <c r="AX1188" s="13" t="s">
        <v>71</v>
      </c>
      <c r="AY1188" s="243" t="s">
        <v>175</v>
      </c>
    </row>
    <row r="1189" s="14" customFormat="1">
      <c r="A1189" s="14"/>
      <c r="B1189" s="244"/>
      <c r="C1189" s="245"/>
      <c r="D1189" s="227" t="s">
        <v>188</v>
      </c>
      <c r="E1189" s="246" t="s">
        <v>19</v>
      </c>
      <c r="F1189" s="247" t="s">
        <v>4086</v>
      </c>
      <c r="G1189" s="245"/>
      <c r="H1189" s="248">
        <v>70</v>
      </c>
      <c r="I1189" s="249"/>
      <c r="J1189" s="245"/>
      <c r="K1189" s="245"/>
      <c r="L1189" s="250"/>
      <c r="M1189" s="251"/>
      <c r="N1189" s="252"/>
      <c r="O1189" s="252"/>
      <c r="P1189" s="252"/>
      <c r="Q1189" s="252"/>
      <c r="R1189" s="252"/>
      <c r="S1189" s="252"/>
      <c r="T1189" s="253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4" t="s">
        <v>188</v>
      </c>
      <c r="AU1189" s="254" t="s">
        <v>81</v>
      </c>
      <c r="AV1189" s="14" t="s">
        <v>81</v>
      </c>
      <c r="AW1189" s="14" t="s">
        <v>33</v>
      </c>
      <c r="AX1189" s="14" t="s">
        <v>71</v>
      </c>
      <c r="AY1189" s="254" t="s">
        <v>175</v>
      </c>
    </row>
    <row r="1190" s="14" customFormat="1">
      <c r="A1190" s="14"/>
      <c r="B1190" s="244"/>
      <c r="C1190" s="245"/>
      <c r="D1190" s="227" t="s">
        <v>188</v>
      </c>
      <c r="E1190" s="246" t="s">
        <v>19</v>
      </c>
      <c r="F1190" s="247" t="s">
        <v>4087</v>
      </c>
      <c r="G1190" s="245"/>
      <c r="H1190" s="248">
        <v>16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188</v>
      </c>
      <c r="AU1190" s="254" t="s">
        <v>81</v>
      </c>
      <c r="AV1190" s="14" t="s">
        <v>81</v>
      </c>
      <c r="AW1190" s="14" t="s">
        <v>33</v>
      </c>
      <c r="AX1190" s="14" t="s">
        <v>71</v>
      </c>
      <c r="AY1190" s="254" t="s">
        <v>175</v>
      </c>
    </row>
    <row r="1191" s="15" customFormat="1">
      <c r="A1191" s="15"/>
      <c r="B1191" s="255"/>
      <c r="C1191" s="256"/>
      <c r="D1191" s="227" t="s">
        <v>188</v>
      </c>
      <c r="E1191" s="257" t="s">
        <v>19</v>
      </c>
      <c r="F1191" s="258" t="s">
        <v>206</v>
      </c>
      <c r="G1191" s="256"/>
      <c r="H1191" s="259">
        <v>86</v>
      </c>
      <c r="I1191" s="260"/>
      <c r="J1191" s="256"/>
      <c r="K1191" s="256"/>
      <c r="L1191" s="261"/>
      <c r="M1191" s="262"/>
      <c r="N1191" s="263"/>
      <c r="O1191" s="263"/>
      <c r="P1191" s="263"/>
      <c r="Q1191" s="263"/>
      <c r="R1191" s="263"/>
      <c r="S1191" s="263"/>
      <c r="T1191" s="264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5" t="s">
        <v>188</v>
      </c>
      <c r="AU1191" s="265" t="s">
        <v>81</v>
      </c>
      <c r="AV1191" s="15" t="s">
        <v>182</v>
      </c>
      <c r="AW1191" s="15" t="s">
        <v>33</v>
      </c>
      <c r="AX1191" s="15" t="s">
        <v>79</v>
      </c>
      <c r="AY1191" s="265" t="s">
        <v>175</v>
      </c>
    </row>
    <row r="1192" s="12" customFormat="1" ht="22.8" customHeight="1">
      <c r="A1192" s="12"/>
      <c r="B1192" s="198"/>
      <c r="C1192" s="199"/>
      <c r="D1192" s="200" t="s">
        <v>70</v>
      </c>
      <c r="E1192" s="212" t="s">
        <v>3638</v>
      </c>
      <c r="F1192" s="212" t="s">
        <v>3639</v>
      </c>
      <c r="G1192" s="199"/>
      <c r="H1192" s="199"/>
      <c r="I1192" s="202"/>
      <c r="J1192" s="213">
        <f>BK1192</f>
        <v>0</v>
      </c>
      <c r="K1192" s="199"/>
      <c r="L1192" s="204"/>
      <c r="M1192" s="205"/>
      <c r="N1192" s="206"/>
      <c r="O1192" s="206"/>
      <c r="P1192" s="207">
        <f>SUM(P1193:P1214)</f>
        <v>0</v>
      </c>
      <c r="Q1192" s="206"/>
      <c r="R1192" s="207">
        <f>SUM(R1193:R1214)</f>
        <v>0.035279999999999999</v>
      </c>
      <c r="S1192" s="206"/>
      <c r="T1192" s="208">
        <f>SUM(T1193:T1214)</f>
        <v>0</v>
      </c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2"/>
      <c r="AR1192" s="209" t="s">
        <v>81</v>
      </c>
      <c r="AT1192" s="210" t="s">
        <v>70</v>
      </c>
      <c r="AU1192" s="210" t="s">
        <v>79</v>
      </c>
      <c r="AY1192" s="209" t="s">
        <v>175</v>
      </c>
      <c r="BK1192" s="211">
        <f>SUM(BK1193:BK1214)</f>
        <v>0</v>
      </c>
    </row>
    <row r="1193" s="2" customFormat="1" ht="24.15" customHeight="1">
      <c r="A1193" s="40"/>
      <c r="B1193" s="41"/>
      <c r="C1193" s="214" t="s">
        <v>1446</v>
      </c>
      <c r="D1193" s="214" t="s">
        <v>177</v>
      </c>
      <c r="E1193" s="215" t="s">
        <v>4428</v>
      </c>
      <c r="F1193" s="216" t="s">
        <v>4429</v>
      </c>
      <c r="G1193" s="217" t="s">
        <v>347</v>
      </c>
      <c r="H1193" s="218">
        <v>9</v>
      </c>
      <c r="I1193" s="219"/>
      <c r="J1193" s="220">
        <f>ROUND(I1193*H1193,2)</f>
        <v>0</v>
      </c>
      <c r="K1193" s="216" t="s">
        <v>181</v>
      </c>
      <c r="L1193" s="46"/>
      <c r="M1193" s="221" t="s">
        <v>19</v>
      </c>
      <c r="N1193" s="222" t="s">
        <v>42</v>
      </c>
      <c r="O1193" s="86"/>
      <c r="P1193" s="223">
        <f>O1193*H1193</f>
        <v>0</v>
      </c>
      <c r="Q1193" s="223">
        <v>0</v>
      </c>
      <c r="R1193" s="223">
        <f>Q1193*H1193</f>
        <v>0</v>
      </c>
      <c r="S1193" s="223">
        <v>0</v>
      </c>
      <c r="T1193" s="224">
        <f>S1193*H1193</f>
        <v>0</v>
      </c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R1193" s="225" t="s">
        <v>315</v>
      </c>
      <c r="AT1193" s="225" t="s">
        <v>177</v>
      </c>
      <c r="AU1193" s="225" t="s">
        <v>81</v>
      </c>
      <c r="AY1193" s="19" t="s">
        <v>175</v>
      </c>
      <c r="BE1193" s="226">
        <f>IF(N1193="základní",J1193,0)</f>
        <v>0</v>
      </c>
      <c r="BF1193" s="226">
        <f>IF(N1193="snížená",J1193,0)</f>
        <v>0</v>
      </c>
      <c r="BG1193" s="226">
        <f>IF(N1193="zákl. přenesená",J1193,0)</f>
        <v>0</v>
      </c>
      <c r="BH1193" s="226">
        <f>IF(N1193="sníž. přenesená",J1193,0)</f>
        <v>0</v>
      </c>
      <c r="BI1193" s="226">
        <f>IF(N1193="nulová",J1193,0)</f>
        <v>0</v>
      </c>
      <c r="BJ1193" s="19" t="s">
        <v>79</v>
      </c>
      <c r="BK1193" s="226">
        <f>ROUND(I1193*H1193,2)</f>
        <v>0</v>
      </c>
      <c r="BL1193" s="19" t="s">
        <v>315</v>
      </c>
      <c r="BM1193" s="225" t="s">
        <v>4430</v>
      </c>
    </row>
    <row r="1194" s="2" customFormat="1">
      <c r="A1194" s="40"/>
      <c r="B1194" s="41"/>
      <c r="C1194" s="42"/>
      <c r="D1194" s="227" t="s">
        <v>184</v>
      </c>
      <c r="E1194" s="42"/>
      <c r="F1194" s="228" t="s">
        <v>4431</v>
      </c>
      <c r="G1194" s="42"/>
      <c r="H1194" s="42"/>
      <c r="I1194" s="229"/>
      <c r="J1194" s="42"/>
      <c r="K1194" s="42"/>
      <c r="L1194" s="46"/>
      <c r="M1194" s="230"/>
      <c r="N1194" s="231"/>
      <c r="O1194" s="86"/>
      <c r="P1194" s="86"/>
      <c r="Q1194" s="86"/>
      <c r="R1194" s="86"/>
      <c r="S1194" s="86"/>
      <c r="T1194" s="87"/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T1194" s="19" t="s">
        <v>184</v>
      </c>
      <c r="AU1194" s="19" t="s">
        <v>81</v>
      </c>
    </row>
    <row r="1195" s="2" customFormat="1">
      <c r="A1195" s="40"/>
      <c r="B1195" s="41"/>
      <c r="C1195" s="42"/>
      <c r="D1195" s="232" t="s">
        <v>186</v>
      </c>
      <c r="E1195" s="42"/>
      <c r="F1195" s="233" t="s">
        <v>4432</v>
      </c>
      <c r="G1195" s="42"/>
      <c r="H1195" s="42"/>
      <c r="I1195" s="229"/>
      <c r="J1195" s="42"/>
      <c r="K1195" s="42"/>
      <c r="L1195" s="46"/>
      <c r="M1195" s="230"/>
      <c r="N1195" s="231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186</v>
      </c>
      <c r="AU1195" s="19" t="s">
        <v>81</v>
      </c>
    </row>
    <row r="1196" s="13" customFormat="1">
      <c r="A1196" s="13"/>
      <c r="B1196" s="234"/>
      <c r="C1196" s="235"/>
      <c r="D1196" s="227" t="s">
        <v>188</v>
      </c>
      <c r="E1196" s="236" t="s">
        <v>19</v>
      </c>
      <c r="F1196" s="237" t="s">
        <v>1505</v>
      </c>
      <c r="G1196" s="235"/>
      <c r="H1196" s="236" t="s">
        <v>19</v>
      </c>
      <c r="I1196" s="238"/>
      <c r="J1196" s="235"/>
      <c r="K1196" s="235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188</v>
      </c>
      <c r="AU1196" s="243" t="s">
        <v>81</v>
      </c>
      <c r="AV1196" s="13" t="s">
        <v>79</v>
      </c>
      <c r="AW1196" s="13" t="s">
        <v>33</v>
      </c>
      <c r="AX1196" s="13" t="s">
        <v>71</v>
      </c>
      <c r="AY1196" s="243" t="s">
        <v>175</v>
      </c>
    </row>
    <row r="1197" s="14" customFormat="1">
      <c r="A1197" s="14"/>
      <c r="B1197" s="244"/>
      <c r="C1197" s="245"/>
      <c r="D1197" s="227" t="s">
        <v>188</v>
      </c>
      <c r="E1197" s="246" t="s">
        <v>19</v>
      </c>
      <c r="F1197" s="247" t="s">
        <v>4433</v>
      </c>
      <c r="G1197" s="245"/>
      <c r="H1197" s="248">
        <v>9</v>
      </c>
      <c r="I1197" s="249"/>
      <c r="J1197" s="245"/>
      <c r="K1197" s="245"/>
      <c r="L1197" s="250"/>
      <c r="M1197" s="251"/>
      <c r="N1197" s="252"/>
      <c r="O1197" s="252"/>
      <c r="P1197" s="252"/>
      <c r="Q1197" s="252"/>
      <c r="R1197" s="252"/>
      <c r="S1197" s="252"/>
      <c r="T1197" s="253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4" t="s">
        <v>188</v>
      </c>
      <c r="AU1197" s="254" t="s">
        <v>81</v>
      </c>
      <c r="AV1197" s="14" t="s">
        <v>81</v>
      </c>
      <c r="AW1197" s="14" t="s">
        <v>33</v>
      </c>
      <c r="AX1197" s="14" t="s">
        <v>79</v>
      </c>
      <c r="AY1197" s="254" t="s">
        <v>175</v>
      </c>
    </row>
    <row r="1198" s="2" customFormat="1" ht="24.15" customHeight="1">
      <c r="A1198" s="40"/>
      <c r="B1198" s="41"/>
      <c r="C1198" s="277" t="s">
        <v>1453</v>
      </c>
      <c r="D1198" s="277" t="s">
        <v>402</v>
      </c>
      <c r="E1198" s="278" t="s">
        <v>4434</v>
      </c>
      <c r="F1198" s="279" t="s">
        <v>4435</v>
      </c>
      <c r="G1198" s="280" t="s">
        <v>248</v>
      </c>
      <c r="H1198" s="281">
        <v>22.68</v>
      </c>
      <c r="I1198" s="282"/>
      <c r="J1198" s="283">
        <f>ROUND(I1198*H1198,2)</f>
        <v>0</v>
      </c>
      <c r="K1198" s="279" t="s">
        <v>181</v>
      </c>
      <c r="L1198" s="284"/>
      <c r="M1198" s="285" t="s">
        <v>19</v>
      </c>
      <c r="N1198" s="286" t="s">
        <v>42</v>
      </c>
      <c r="O1198" s="86"/>
      <c r="P1198" s="223">
        <f>O1198*H1198</f>
        <v>0</v>
      </c>
      <c r="Q1198" s="223">
        <v>0.001</v>
      </c>
      <c r="R1198" s="223">
        <f>Q1198*H1198</f>
        <v>0.022679999999999999</v>
      </c>
      <c r="S1198" s="223">
        <v>0</v>
      </c>
      <c r="T1198" s="224">
        <f>S1198*H1198</f>
        <v>0</v>
      </c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R1198" s="225" t="s">
        <v>434</v>
      </c>
      <c r="AT1198" s="225" t="s">
        <v>402</v>
      </c>
      <c r="AU1198" s="225" t="s">
        <v>81</v>
      </c>
      <c r="AY1198" s="19" t="s">
        <v>175</v>
      </c>
      <c r="BE1198" s="226">
        <f>IF(N1198="základní",J1198,0)</f>
        <v>0</v>
      </c>
      <c r="BF1198" s="226">
        <f>IF(N1198="snížená",J1198,0)</f>
        <v>0</v>
      </c>
      <c r="BG1198" s="226">
        <f>IF(N1198="zákl. přenesená",J1198,0)</f>
        <v>0</v>
      </c>
      <c r="BH1198" s="226">
        <f>IF(N1198="sníž. přenesená",J1198,0)</f>
        <v>0</v>
      </c>
      <c r="BI1198" s="226">
        <f>IF(N1198="nulová",J1198,0)</f>
        <v>0</v>
      </c>
      <c r="BJ1198" s="19" t="s">
        <v>79</v>
      </c>
      <c r="BK1198" s="226">
        <f>ROUND(I1198*H1198,2)</f>
        <v>0</v>
      </c>
      <c r="BL1198" s="19" t="s">
        <v>315</v>
      </c>
      <c r="BM1198" s="225" t="s">
        <v>4436</v>
      </c>
    </row>
    <row r="1199" s="2" customFormat="1">
      <c r="A1199" s="40"/>
      <c r="B1199" s="41"/>
      <c r="C1199" s="42"/>
      <c r="D1199" s="227" t="s">
        <v>184</v>
      </c>
      <c r="E1199" s="42"/>
      <c r="F1199" s="228" t="s">
        <v>4435</v>
      </c>
      <c r="G1199" s="42"/>
      <c r="H1199" s="42"/>
      <c r="I1199" s="229"/>
      <c r="J1199" s="42"/>
      <c r="K1199" s="42"/>
      <c r="L1199" s="46"/>
      <c r="M1199" s="230"/>
      <c r="N1199" s="231"/>
      <c r="O1199" s="86"/>
      <c r="P1199" s="86"/>
      <c r="Q1199" s="86"/>
      <c r="R1199" s="86"/>
      <c r="S1199" s="86"/>
      <c r="T1199" s="87"/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T1199" s="19" t="s">
        <v>184</v>
      </c>
      <c r="AU1199" s="19" t="s">
        <v>81</v>
      </c>
    </row>
    <row r="1200" s="13" customFormat="1">
      <c r="A1200" s="13"/>
      <c r="B1200" s="234"/>
      <c r="C1200" s="235"/>
      <c r="D1200" s="227" t="s">
        <v>188</v>
      </c>
      <c r="E1200" s="236" t="s">
        <v>19</v>
      </c>
      <c r="F1200" s="237" t="s">
        <v>4437</v>
      </c>
      <c r="G1200" s="235"/>
      <c r="H1200" s="236" t="s">
        <v>19</v>
      </c>
      <c r="I1200" s="238"/>
      <c r="J1200" s="235"/>
      <c r="K1200" s="235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188</v>
      </c>
      <c r="AU1200" s="243" t="s">
        <v>81</v>
      </c>
      <c r="AV1200" s="13" t="s">
        <v>79</v>
      </c>
      <c r="AW1200" s="13" t="s">
        <v>33</v>
      </c>
      <c r="AX1200" s="13" t="s">
        <v>71</v>
      </c>
      <c r="AY1200" s="243" t="s">
        <v>175</v>
      </c>
    </row>
    <row r="1201" s="14" customFormat="1">
      <c r="A1201" s="14"/>
      <c r="B1201" s="244"/>
      <c r="C1201" s="245"/>
      <c r="D1201" s="227" t="s">
        <v>188</v>
      </c>
      <c r="E1201" s="246" t="s">
        <v>19</v>
      </c>
      <c r="F1201" s="247" t="s">
        <v>4438</v>
      </c>
      <c r="G1201" s="245"/>
      <c r="H1201" s="248">
        <v>22.68</v>
      </c>
      <c r="I1201" s="249"/>
      <c r="J1201" s="245"/>
      <c r="K1201" s="245"/>
      <c r="L1201" s="250"/>
      <c r="M1201" s="251"/>
      <c r="N1201" s="252"/>
      <c r="O1201" s="252"/>
      <c r="P1201" s="252"/>
      <c r="Q1201" s="252"/>
      <c r="R1201" s="252"/>
      <c r="S1201" s="252"/>
      <c r="T1201" s="253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4" t="s">
        <v>188</v>
      </c>
      <c r="AU1201" s="254" t="s">
        <v>81</v>
      </c>
      <c r="AV1201" s="14" t="s">
        <v>81</v>
      </c>
      <c r="AW1201" s="14" t="s">
        <v>33</v>
      </c>
      <c r="AX1201" s="14" t="s">
        <v>79</v>
      </c>
      <c r="AY1201" s="254" t="s">
        <v>175</v>
      </c>
    </row>
    <row r="1202" s="2" customFormat="1" ht="21.75" customHeight="1">
      <c r="A1202" s="40"/>
      <c r="B1202" s="41"/>
      <c r="C1202" s="214" t="s">
        <v>1460</v>
      </c>
      <c r="D1202" s="214" t="s">
        <v>177</v>
      </c>
      <c r="E1202" s="215" t="s">
        <v>4439</v>
      </c>
      <c r="F1202" s="216" t="s">
        <v>4440</v>
      </c>
      <c r="G1202" s="217" t="s">
        <v>347</v>
      </c>
      <c r="H1202" s="218">
        <v>5</v>
      </c>
      <c r="I1202" s="219"/>
      <c r="J1202" s="220">
        <f>ROUND(I1202*H1202,2)</f>
        <v>0</v>
      </c>
      <c r="K1202" s="216" t="s">
        <v>181</v>
      </c>
      <c r="L1202" s="46"/>
      <c r="M1202" s="221" t="s">
        <v>19</v>
      </c>
      <c r="N1202" s="222" t="s">
        <v>42</v>
      </c>
      <c r="O1202" s="86"/>
      <c r="P1202" s="223">
        <f>O1202*H1202</f>
        <v>0</v>
      </c>
      <c r="Q1202" s="223">
        <v>0</v>
      </c>
      <c r="R1202" s="223">
        <f>Q1202*H1202</f>
        <v>0</v>
      </c>
      <c r="S1202" s="223">
        <v>0</v>
      </c>
      <c r="T1202" s="224">
        <f>S1202*H1202</f>
        <v>0</v>
      </c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R1202" s="225" t="s">
        <v>315</v>
      </c>
      <c r="AT1202" s="225" t="s">
        <v>177</v>
      </c>
      <c r="AU1202" s="225" t="s">
        <v>81</v>
      </c>
      <c r="AY1202" s="19" t="s">
        <v>175</v>
      </c>
      <c r="BE1202" s="226">
        <f>IF(N1202="základní",J1202,0)</f>
        <v>0</v>
      </c>
      <c r="BF1202" s="226">
        <f>IF(N1202="snížená",J1202,0)</f>
        <v>0</v>
      </c>
      <c r="BG1202" s="226">
        <f>IF(N1202="zákl. přenesená",J1202,0)</f>
        <v>0</v>
      </c>
      <c r="BH1202" s="226">
        <f>IF(N1202="sníž. přenesená",J1202,0)</f>
        <v>0</v>
      </c>
      <c r="BI1202" s="226">
        <f>IF(N1202="nulová",J1202,0)</f>
        <v>0</v>
      </c>
      <c r="BJ1202" s="19" t="s">
        <v>79</v>
      </c>
      <c r="BK1202" s="226">
        <f>ROUND(I1202*H1202,2)</f>
        <v>0</v>
      </c>
      <c r="BL1202" s="19" t="s">
        <v>315</v>
      </c>
      <c r="BM1202" s="225" t="s">
        <v>4441</v>
      </c>
    </row>
    <row r="1203" s="2" customFormat="1">
      <c r="A1203" s="40"/>
      <c r="B1203" s="41"/>
      <c r="C1203" s="42"/>
      <c r="D1203" s="227" t="s">
        <v>184</v>
      </c>
      <c r="E1203" s="42"/>
      <c r="F1203" s="228" t="s">
        <v>4442</v>
      </c>
      <c r="G1203" s="42"/>
      <c r="H1203" s="42"/>
      <c r="I1203" s="229"/>
      <c r="J1203" s="42"/>
      <c r="K1203" s="42"/>
      <c r="L1203" s="46"/>
      <c r="M1203" s="230"/>
      <c r="N1203" s="231"/>
      <c r="O1203" s="86"/>
      <c r="P1203" s="86"/>
      <c r="Q1203" s="86"/>
      <c r="R1203" s="86"/>
      <c r="S1203" s="86"/>
      <c r="T1203" s="87"/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T1203" s="19" t="s">
        <v>184</v>
      </c>
      <c r="AU1203" s="19" t="s">
        <v>81</v>
      </c>
    </row>
    <row r="1204" s="2" customFormat="1">
      <c r="A1204" s="40"/>
      <c r="B1204" s="41"/>
      <c r="C1204" s="42"/>
      <c r="D1204" s="232" t="s">
        <v>186</v>
      </c>
      <c r="E1204" s="42"/>
      <c r="F1204" s="233" t="s">
        <v>4443</v>
      </c>
      <c r="G1204" s="42"/>
      <c r="H1204" s="42"/>
      <c r="I1204" s="229"/>
      <c r="J1204" s="42"/>
      <c r="K1204" s="42"/>
      <c r="L1204" s="46"/>
      <c r="M1204" s="230"/>
      <c r="N1204" s="231"/>
      <c r="O1204" s="86"/>
      <c r="P1204" s="86"/>
      <c r="Q1204" s="86"/>
      <c r="R1204" s="86"/>
      <c r="S1204" s="86"/>
      <c r="T1204" s="87"/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T1204" s="19" t="s">
        <v>186</v>
      </c>
      <c r="AU1204" s="19" t="s">
        <v>81</v>
      </c>
    </row>
    <row r="1205" s="13" customFormat="1">
      <c r="A1205" s="13"/>
      <c r="B1205" s="234"/>
      <c r="C1205" s="235"/>
      <c r="D1205" s="227" t="s">
        <v>188</v>
      </c>
      <c r="E1205" s="236" t="s">
        <v>19</v>
      </c>
      <c r="F1205" s="237" t="s">
        <v>1505</v>
      </c>
      <c r="G1205" s="235"/>
      <c r="H1205" s="236" t="s">
        <v>19</v>
      </c>
      <c r="I1205" s="238"/>
      <c r="J1205" s="235"/>
      <c r="K1205" s="235"/>
      <c r="L1205" s="239"/>
      <c r="M1205" s="240"/>
      <c r="N1205" s="241"/>
      <c r="O1205" s="241"/>
      <c r="P1205" s="241"/>
      <c r="Q1205" s="241"/>
      <c r="R1205" s="241"/>
      <c r="S1205" s="241"/>
      <c r="T1205" s="242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3" t="s">
        <v>188</v>
      </c>
      <c r="AU1205" s="243" t="s">
        <v>81</v>
      </c>
      <c r="AV1205" s="13" t="s">
        <v>79</v>
      </c>
      <c r="AW1205" s="13" t="s">
        <v>33</v>
      </c>
      <c r="AX1205" s="13" t="s">
        <v>71</v>
      </c>
      <c r="AY1205" s="243" t="s">
        <v>175</v>
      </c>
    </row>
    <row r="1206" s="14" customFormat="1">
      <c r="A1206" s="14"/>
      <c r="B1206" s="244"/>
      <c r="C1206" s="245"/>
      <c r="D1206" s="227" t="s">
        <v>188</v>
      </c>
      <c r="E1206" s="246" t="s">
        <v>19</v>
      </c>
      <c r="F1206" s="247" t="s">
        <v>4444</v>
      </c>
      <c r="G1206" s="245"/>
      <c r="H1206" s="248">
        <v>5</v>
      </c>
      <c r="I1206" s="249"/>
      <c r="J1206" s="245"/>
      <c r="K1206" s="245"/>
      <c r="L1206" s="250"/>
      <c r="M1206" s="251"/>
      <c r="N1206" s="252"/>
      <c r="O1206" s="252"/>
      <c r="P1206" s="252"/>
      <c r="Q1206" s="252"/>
      <c r="R1206" s="252"/>
      <c r="S1206" s="252"/>
      <c r="T1206" s="253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4" t="s">
        <v>188</v>
      </c>
      <c r="AU1206" s="254" t="s">
        <v>81</v>
      </c>
      <c r="AV1206" s="14" t="s">
        <v>81</v>
      </c>
      <c r="AW1206" s="14" t="s">
        <v>33</v>
      </c>
      <c r="AX1206" s="14" t="s">
        <v>79</v>
      </c>
      <c r="AY1206" s="254" t="s">
        <v>175</v>
      </c>
    </row>
    <row r="1207" s="2" customFormat="1" ht="24.15" customHeight="1">
      <c r="A1207" s="40"/>
      <c r="B1207" s="41"/>
      <c r="C1207" s="277" t="s">
        <v>1467</v>
      </c>
      <c r="D1207" s="277" t="s">
        <v>402</v>
      </c>
      <c r="E1207" s="278" t="s">
        <v>4445</v>
      </c>
      <c r="F1207" s="279" t="s">
        <v>4446</v>
      </c>
      <c r="G1207" s="280" t="s">
        <v>248</v>
      </c>
      <c r="H1207" s="281">
        <v>12.6</v>
      </c>
      <c r="I1207" s="282"/>
      <c r="J1207" s="283">
        <f>ROUND(I1207*H1207,2)</f>
        <v>0</v>
      </c>
      <c r="K1207" s="279" t="s">
        <v>181</v>
      </c>
      <c r="L1207" s="284"/>
      <c r="M1207" s="285" t="s">
        <v>19</v>
      </c>
      <c r="N1207" s="286" t="s">
        <v>42</v>
      </c>
      <c r="O1207" s="86"/>
      <c r="P1207" s="223">
        <f>O1207*H1207</f>
        <v>0</v>
      </c>
      <c r="Q1207" s="223">
        <v>0.001</v>
      </c>
      <c r="R1207" s="223">
        <f>Q1207*H1207</f>
        <v>0.0126</v>
      </c>
      <c r="S1207" s="223">
        <v>0</v>
      </c>
      <c r="T1207" s="224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5" t="s">
        <v>434</v>
      </c>
      <c r="AT1207" s="225" t="s">
        <v>402</v>
      </c>
      <c r="AU1207" s="225" t="s">
        <v>81</v>
      </c>
      <c r="AY1207" s="19" t="s">
        <v>175</v>
      </c>
      <c r="BE1207" s="226">
        <f>IF(N1207="základní",J1207,0)</f>
        <v>0</v>
      </c>
      <c r="BF1207" s="226">
        <f>IF(N1207="snížená",J1207,0)</f>
        <v>0</v>
      </c>
      <c r="BG1207" s="226">
        <f>IF(N1207="zákl. přenesená",J1207,0)</f>
        <v>0</v>
      </c>
      <c r="BH1207" s="226">
        <f>IF(N1207="sníž. přenesená",J1207,0)</f>
        <v>0</v>
      </c>
      <c r="BI1207" s="226">
        <f>IF(N1207="nulová",J1207,0)</f>
        <v>0</v>
      </c>
      <c r="BJ1207" s="19" t="s">
        <v>79</v>
      </c>
      <c r="BK1207" s="226">
        <f>ROUND(I1207*H1207,2)</f>
        <v>0</v>
      </c>
      <c r="BL1207" s="19" t="s">
        <v>315</v>
      </c>
      <c r="BM1207" s="225" t="s">
        <v>4447</v>
      </c>
    </row>
    <row r="1208" s="2" customFormat="1">
      <c r="A1208" s="40"/>
      <c r="B1208" s="41"/>
      <c r="C1208" s="42"/>
      <c r="D1208" s="227" t="s">
        <v>184</v>
      </c>
      <c r="E1208" s="42"/>
      <c r="F1208" s="228" t="s">
        <v>4446</v>
      </c>
      <c r="G1208" s="42"/>
      <c r="H1208" s="42"/>
      <c r="I1208" s="229"/>
      <c r="J1208" s="42"/>
      <c r="K1208" s="42"/>
      <c r="L1208" s="46"/>
      <c r="M1208" s="230"/>
      <c r="N1208" s="231"/>
      <c r="O1208" s="86"/>
      <c r="P1208" s="86"/>
      <c r="Q1208" s="86"/>
      <c r="R1208" s="86"/>
      <c r="S1208" s="86"/>
      <c r="T1208" s="87"/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T1208" s="19" t="s">
        <v>184</v>
      </c>
      <c r="AU1208" s="19" t="s">
        <v>81</v>
      </c>
    </row>
    <row r="1209" s="13" customFormat="1">
      <c r="A1209" s="13"/>
      <c r="B1209" s="234"/>
      <c r="C1209" s="235"/>
      <c r="D1209" s="227" t="s">
        <v>188</v>
      </c>
      <c r="E1209" s="236" t="s">
        <v>19</v>
      </c>
      <c r="F1209" s="237" t="s">
        <v>4448</v>
      </c>
      <c r="G1209" s="235"/>
      <c r="H1209" s="236" t="s">
        <v>19</v>
      </c>
      <c r="I1209" s="238"/>
      <c r="J1209" s="235"/>
      <c r="K1209" s="235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188</v>
      </c>
      <c r="AU1209" s="243" t="s">
        <v>81</v>
      </c>
      <c r="AV1209" s="13" t="s">
        <v>79</v>
      </c>
      <c r="AW1209" s="13" t="s">
        <v>33</v>
      </c>
      <c r="AX1209" s="13" t="s">
        <v>71</v>
      </c>
      <c r="AY1209" s="243" t="s">
        <v>175</v>
      </c>
    </row>
    <row r="1210" s="13" customFormat="1">
      <c r="A1210" s="13"/>
      <c r="B1210" s="234"/>
      <c r="C1210" s="235"/>
      <c r="D1210" s="227" t="s">
        <v>188</v>
      </c>
      <c r="E1210" s="236" t="s">
        <v>19</v>
      </c>
      <c r="F1210" s="237" t="s">
        <v>4449</v>
      </c>
      <c r="G1210" s="235"/>
      <c r="H1210" s="236" t="s">
        <v>19</v>
      </c>
      <c r="I1210" s="238"/>
      <c r="J1210" s="235"/>
      <c r="K1210" s="235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188</v>
      </c>
      <c r="AU1210" s="243" t="s">
        <v>81</v>
      </c>
      <c r="AV1210" s="13" t="s">
        <v>79</v>
      </c>
      <c r="AW1210" s="13" t="s">
        <v>33</v>
      </c>
      <c r="AX1210" s="13" t="s">
        <v>71</v>
      </c>
      <c r="AY1210" s="243" t="s">
        <v>175</v>
      </c>
    </row>
    <row r="1211" s="14" customFormat="1">
      <c r="A1211" s="14"/>
      <c r="B1211" s="244"/>
      <c r="C1211" s="245"/>
      <c r="D1211" s="227" t="s">
        <v>188</v>
      </c>
      <c r="E1211" s="246" t="s">
        <v>19</v>
      </c>
      <c r="F1211" s="247" t="s">
        <v>4450</v>
      </c>
      <c r="G1211" s="245"/>
      <c r="H1211" s="248">
        <v>12.6</v>
      </c>
      <c r="I1211" s="249"/>
      <c r="J1211" s="245"/>
      <c r="K1211" s="245"/>
      <c r="L1211" s="250"/>
      <c r="M1211" s="251"/>
      <c r="N1211" s="252"/>
      <c r="O1211" s="252"/>
      <c r="P1211" s="252"/>
      <c r="Q1211" s="252"/>
      <c r="R1211" s="252"/>
      <c r="S1211" s="252"/>
      <c r="T1211" s="253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4" t="s">
        <v>188</v>
      </c>
      <c r="AU1211" s="254" t="s">
        <v>81</v>
      </c>
      <c r="AV1211" s="14" t="s">
        <v>81</v>
      </c>
      <c r="AW1211" s="14" t="s">
        <v>33</v>
      </c>
      <c r="AX1211" s="14" t="s">
        <v>79</v>
      </c>
      <c r="AY1211" s="254" t="s">
        <v>175</v>
      </c>
    </row>
    <row r="1212" s="2" customFormat="1" ht="24.15" customHeight="1">
      <c r="A1212" s="40"/>
      <c r="B1212" s="41"/>
      <c r="C1212" s="214" t="s">
        <v>1472</v>
      </c>
      <c r="D1212" s="214" t="s">
        <v>177</v>
      </c>
      <c r="E1212" s="215" t="s">
        <v>4451</v>
      </c>
      <c r="F1212" s="216" t="s">
        <v>4452</v>
      </c>
      <c r="G1212" s="217" t="s">
        <v>1032</v>
      </c>
      <c r="H1212" s="287"/>
      <c r="I1212" s="219"/>
      <c r="J1212" s="220">
        <f>ROUND(I1212*H1212,2)</f>
        <v>0</v>
      </c>
      <c r="K1212" s="216" t="s">
        <v>181</v>
      </c>
      <c r="L1212" s="46"/>
      <c r="M1212" s="221" t="s">
        <v>19</v>
      </c>
      <c r="N1212" s="222" t="s">
        <v>42</v>
      </c>
      <c r="O1212" s="86"/>
      <c r="P1212" s="223">
        <f>O1212*H1212</f>
        <v>0</v>
      </c>
      <c r="Q1212" s="223">
        <v>0</v>
      </c>
      <c r="R1212" s="223">
        <f>Q1212*H1212</f>
        <v>0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315</v>
      </c>
      <c r="AT1212" s="225" t="s">
        <v>177</v>
      </c>
      <c r="AU1212" s="225" t="s">
        <v>81</v>
      </c>
      <c r="AY1212" s="19" t="s">
        <v>175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79</v>
      </c>
      <c r="BK1212" s="226">
        <f>ROUND(I1212*H1212,2)</f>
        <v>0</v>
      </c>
      <c r="BL1212" s="19" t="s">
        <v>315</v>
      </c>
      <c r="BM1212" s="225" t="s">
        <v>4453</v>
      </c>
    </row>
    <row r="1213" s="2" customFormat="1">
      <c r="A1213" s="40"/>
      <c r="B1213" s="41"/>
      <c r="C1213" s="42"/>
      <c r="D1213" s="227" t="s">
        <v>184</v>
      </c>
      <c r="E1213" s="42"/>
      <c r="F1213" s="228" t="s">
        <v>4454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184</v>
      </c>
      <c r="AU1213" s="19" t="s">
        <v>81</v>
      </c>
    </row>
    <row r="1214" s="2" customFormat="1">
      <c r="A1214" s="40"/>
      <c r="B1214" s="41"/>
      <c r="C1214" s="42"/>
      <c r="D1214" s="232" t="s">
        <v>186</v>
      </c>
      <c r="E1214" s="42"/>
      <c r="F1214" s="233" t="s">
        <v>4455</v>
      </c>
      <c r="G1214" s="42"/>
      <c r="H1214" s="42"/>
      <c r="I1214" s="229"/>
      <c r="J1214" s="42"/>
      <c r="K1214" s="42"/>
      <c r="L1214" s="46"/>
      <c r="M1214" s="230"/>
      <c r="N1214" s="231"/>
      <c r="O1214" s="86"/>
      <c r="P1214" s="86"/>
      <c r="Q1214" s="86"/>
      <c r="R1214" s="86"/>
      <c r="S1214" s="86"/>
      <c r="T1214" s="87"/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T1214" s="19" t="s">
        <v>186</v>
      </c>
      <c r="AU1214" s="19" t="s">
        <v>81</v>
      </c>
    </row>
    <row r="1215" s="12" customFormat="1" ht="22.8" customHeight="1">
      <c r="A1215" s="12"/>
      <c r="B1215" s="198"/>
      <c r="C1215" s="199"/>
      <c r="D1215" s="200" t="s">
        <v>70</v>
      </c>
      <c r="E1215" s="212" t="s">
        <v>2164</v>
      </c>
      <c r="F1215" s="212" t="s">
        <v>2165</v>
      </c>
      <c r="G1215" s="199"/>
      <c r="H1215" s="199"/>
      <c r="I1215" s="202"/>
      <c r="J1215" s="213">
        <f>BK1215</f>
        <v>0</v>
      </c>
      <c r="K1215" s="199"/>
      <c r="L1215" s="204"/>
      <c r="M1215" s="205"/>
      <c r="N1215" s="206"/>
      <c r="O1215" s="206"/>
      <c r="P1215" s="207">
        <f>SUM(P1216:P1230)</f>
        <v>0</v>
      </c>
      <c r="Q1215" s="206"/>
      <c r="R1215" s="207">
        <f>SUM(R1216:R1230)</f>
        <v>0.00063040000000000004</v>
      </c>
      <c r="S1215" s="206"/>
      <c r="T1215" s="208">
        <f>SUM(T1216:T1230)</f>
        <v>0</v>
      </c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R1215" s="209" t="s">
        <v>81</v>
      </c>
      <c r="AT1215" s="210" t="s">
        <v>70</v>
      </c>
      <c r="AU1215" s="210" t="s">
        <v>79</v>
      </c>
      <c r="AY1215" s="209" t="s">
        <v>175</v>
      </c>
      <c r="BK1215" s="211">
        <f>SUM(BK1216:BK1230)</f>
        <v>0</v>
      </c>
    </row>
    <row r="1216" s="2" customFormat="1" ht="16.5" customHeight="1">
      <c r="A1216" s="40"/>
      <c r="B1216" s="41"/>
      <c r="C1216" s="214" t="s">
        <v>1477</v>
      </c>
      <c r="D1216" s="214" t="s">
        <v>177</v>
      </c>
      <c r="E1216" s="215" t="s">
        <v>2167</v>
      </c>
      <c r="F1216" s="216" t="s">
        <v>2168</v>
      </c>
      <c r="G1216" s="217" t="s">
        <v>248</v>
      </c>
      <c r="H1216" s="218">
        <v>6.1200000000000001</v>
      </c>
      <c r="I1216" s="219"/>
      <c r="J1216" s="220">
        <f>ROUND(I1216*H1216,2)</f>
        <v>0</v>
      </c>
      <c r="K1216" s="216" t="s">
        <v>181</v>
      </c>
      <c r="L1216" s="46"/>
      <c r="M1216" s="221" t="s">
        <v>19</v>
      </c>
      <c r="N1216" s="222" t="s">
        <v>42</v>
      </c>
      <c r="O1216" s="86"/>
      <c r="P1216" s="223">
        <f>O1216*H1216</f>
        <v>0</v>
      </c>
      <c r="Q1216" s="223">
        <v>0</v>
      </c>
      <c r="R1216" s="223">
        <f>Q1216*H1216</f>
        <v>0</v>
      </c>
      <c r="S1216" s="223">
        <v>0</v>
      </c>
      <c r="T1216" s="224">
        <f>S1216*H1216</f>
        <v>0</v>
      </c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R1216" s="225" t="s">
        <v>315</v>
      </c>
      <c r="AT1216" s="225" t="s">
        <v>177</v>
      </c>
      <c r="AU1216" s="225" t="s">
        <v>81</v>
      </c>
      <c r="AY1216" s="19" t="s">
        <v>175</v>
      </c>
      <c r="BE1216" s="226">
        <f>IF(N1216="základní",J1216,0)</f>
        <v>0</v>
      </c>
      <c r="BF1216" s="226">
        <f>IF(N1216="snížená",J1216,0)</f>
        <v>0</v>
      </c>
      <c r="BG1216" s="226">
        <f>IF(N1216="zákl. přenesená",J1216,0)</f>
        <v>0</v>
      </c>
      <c r="BH1216" s="226">
        <f>IF(N1216="sníž. přenesená",J1216,0)</f>
        <v>0</v>
      </c>
      <c r="BI1216" s="226">
        <f>IF(N1216="nulová",J1216,0)</f>
        <v>0</v>
      </c>
      <c r="BJ1216" s="19" t="s">
        <v>79</v>
      </c>
      <c r="BK1216" s="226">
        <f>ROUND(I1216*H1216,2)</f>
        <v>0</v>
      </c>
      <c r="BL1216" s="19" t="s">
        <v>315</v>
      </c>
      <c r="BM1216" s="225" t="s">
        <v>4456</v>
      </c>
    </row>
    <row r="1217" s="2" customFormat="1">
      <c r="A1217" s="40"/>
      <c r="B1217" s="41"/>
      <c r="C1217" s="42"/>
      <c r="D1217" s="227" t="s">
        <v>184</v>
      </c>
      <c r="E1217" s="42"/>
      <c r="F1217" s="228" t="s">
        <v>2170</v>
      </c>
      <c r="G1217" s="42"/>
      <c r="H1217" s="42"/>
      <c r="I1217" s="229"/>
      <c r="J1217" s="42"/>
      <c r="K1217" s="42"/>
      <c r="L1217" s="46"/>
      <c r="M1217" s="230"/>
      <c r="N1217" s="231"/>
      <c r="O1217" s="86"/>
      <c r="P1217" s="86"/>
      <c r="Q1217" s="86"/>
      <c r="R1217" s="86"/>
      <c r="S1217" s="86"/>
      <c r="T1217" s="87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184</v>
      </c>
      <c r="AU1217" s="19" t="s">
        <v>81</v>
      </c>
    </row>
    <row r="1218" s="2" customFormat="1">
      <c r="A1218" s="40"/>
      <c r="B1218" s="41"/>
      <c r="C1218" s="42"/>
      <c r="D1218" s="232" t="s">
        <v>186</v>
      </c>
      <c r="E1218" s="42"/>
      <c r="F1218" s="233" t="s">
        <v>2171</v>
      </c>
      <c r="G1218" s="42"/>
      <c r="H1218" s="42"/>
      <c r="I1218" s="229"/>
      <c r="J1218" s="42"/>
      <c r="K1218" s="42"/>
      <c r="L1218" s="46"/>
      <c r="M1218" s="230"/>
      <c r="N1218" s="231"/>
      <c r="O1218" s="86"/>
      <c r="P1218" s="86"/>
      <c r="Q1218" s="86"/>
      <c r="R1218" s="86"/>
      <c r="S1218" s="86"/>
      <c r="T1218" s="87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186</v>
      </c>
      <c r="AU1218" s="19" t="s">
        <v>81</v>
      </c>
    </row>
    <row r="1219" s="13" customFormat="1">
      <c r="A1219" s="13"/>
      <c r="B1219" s="234"/>
      <c r="C1219" s="235"/>
      <c r="D1219" s="227" t="s">
        <v>188</v>
      </c>
      <c r="E1219" s="236" t="s">
        <v>19</v>
      </c>
      <c r="F1219" s="237" t="s">
        <v>351</v>
      </c>
      <c r="G1219" s="235"/>
      <c r="H1219" s="236" t="s">
        <v>19</v>
      </c>
      <c r="I1219" s="238"/>
      <c r="J1219" s="235"/>
      <c r="K1219" s="235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188</v>
      </c>
      <c r="AU1219" s="243" t="s">
        <v>81</v>
      </c>
      <c r="AV1219" s="13" t="s">
        <v>79</v>
      </c>
      <c r="AW1219" s="13" t="s">
        <v>33</v>
      </c>
      <c r="AX1219" s="13" t="s">
        <v>71</v>
      </c>
      <c r="AY1219" s="243" t="s">
        <v>175</v>
      </c>
    </row>
    <row r="1220" s="14" customFormat="1">
      <c r="A1220" s="14"/>
      <c r="B1220" s="244"/>
      <c r="C1220" s="245"/>
      <c r="D1220" s="227" t="s">
        <v>188</v>
      </c>
      <c r="E1220" s="246" t="s">
        <v>19</v>
      </c>
      <c r="F1220" s="247" t="s">
        <v>4457</v>
      </c>
      <c r="G1220" s="245"/>
      <c r="H1220" s="248">
        <v>3.6000000000000001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188</v>
      </c>
      <c r="AU1220" s="254" t="s">
        <v>81</v>
      </c>
      <c r="AV1220" s="14" t="s">
        <v>81</v>
      </c>
      <c r="AW1220" s="14" t="s">
        <v>33</v>
      </c>
      <c r="AX1220" s="14" t="s">
        <v>71</v>
      </c>
      <c r="AY1220" s="254" t="s">
        <v>175</v>
      </c>
    </row>
    <row r="1221" s="14" customFormat="1">
      <c r="A1221" s="14"/>
      <c r="B1221" s="244"/>
      <c r="C1221" s="245"/>
      <c r="D1221" s="227" t="s">
        <v>188</v>
      </c>
      <c r="E1221" s="246" t="s">
        <v>19</v>
      </c>
      <c r="F1221" s="247" t="s">
        <v>4458</v>
      </c>
      <c r="G1221" s="245"/>
      <c r="H1221" s="248">
        <v>1.8</v>
      </c>
      <c r="I1221" s="249"/>
      <c r="J1221" s="245"/>
      <c r="K1221" s="245"/>
      <c r="L1221" s="250"/>
      <c r="M1221" s="251"/>
      <c r="N1221" s="252"/>
      <c r="O1221" s="252"/>
      <c r="P1221" s="252"/>
      <c r="Q1221" s="252"/>
      <c r="R1221" s="252"/>
      <c r="S1221" s="252"/>
      <c r="T1221" s="253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4" t="s">
        <v>188</v>
      </c>
      <c r="AU1221" s="254" t="s">
        <v>81</v>
      </c>
      <c r="AV1221" s="14" t="s">
        <v>81</v>
      </c>
      <c r="AW1221" s="14" t="s">
        <v>33</v>
      </c>
      <c r="AX1221" s="14" t="s">
        <v>71</v>
      </c>
      <c r="AY1221" s="254" t="s">
        <v>175</v>
      </c>
    </row>
    <row r="1222" s="14" customFormat="1">
      <c r="A1222" s="14"/>
      <c r="B1222" s="244"/>
      <c r="C1222" s="245"/>
      <c r="D1222" s="227" t="s">
        <v>188</v>
      </c>
      <c r="E1222" s="246" t="s">
        <v>19</v>
      </c>
      <c r="F1222" s="247" t="s">
        <v>4459</v>
      </c>
      <c r="G1222" s="245"/>
      <c r="H1222" s="248">
        <v>0.71999999999999997</v>
      </c>
      <c r="I1222" s="249"/>
      <c r="J1222" s="245"/>
      <c r="K1222" s="245"/>
      <c r="L1222" s="250"/>
      <c r="M1222" s="251"/>
      <c r="N1222" s="252"/>
      <c r="O1222" s="252"/>
      <c r="P1222" s="252"/>
      <c r="Q1222" s="252"/>
      <c r="R1222" s="252"/>
      <c r="S1222" s="252"/>
      <c r="T1222" s="253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4" t="s">
        <v>188</v>
      </c>
      <c r="AU1222" s="254" t="s">
        <v>81</v>
      </c>
      <c r="AV1222" s="14" t="s">
        <v>81</v>
      </c>
      <c r="AW1222" s="14" t="s">
        <v>33</v>
      </c>
      <c r="AX1222" s="14" t="s">
        <v>71</v>
      </c>
      <c r="AY1222" s="254" t="s">
        <v>175</v>
      </c>
    </row>
    <row r="1223" s="15" customFormat="1">
      <c r="A1223" s="15"/>
      <c r="B1223" s="255"/>
      <c r="C1223" s="256"/>
      <c r="D1223" s="227" t="s">
        <v>188</v>
      </c>
      <c r="E1223" s="257" t="s">
        <v>19</v>
      </c>
      <c r="F1223" s="258" t="s">
        <v>206</v>
      </c>
      <c r="G1223" s="256"/>
      <c r="H1223" s="259">
        <v>6.1200000000000001</v>
      </c>
      <c r="I1223" s="260"/>
      <c r="J1223" s="256"/>
      <c r="K1223" s="256"/>
      <c r="L1223" s="261"/>
      <c r="M1223" s="262"/>
      <c r="N1223" s="263"/>
      <c r="O1223" s="263"/>
      <c r="P1223" s="263"/>
      <c r="Q1223" s="263"/>
      <c r="R1223" s="263"/>
      <c r="S1223" s="263"/>
      <c r="T1223" s="264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65" t="s">
        <v>188</v>
      </c>
      <c r="AU1223" s="265" t="s">
        <v>81</v>
      </c>
      <c r="AV1223" s="15" t="s">
        <v>182</v>
      </c>
      <c r="AW1223" s="15" t="s">
        <v>33</v>
      </c>
      <c r="AX1223" s="15" t="s">
        <v>79</v>
      </c>
      <c r="AY1223" s="265" t="s">
        <v>175</v>
      </c>
    </row>
    <row r="1224" s="2" customFormat="1" ht="16.5" customHeight="1">
      <c r="A1224" s="40"/>
      <c r="B1224" s="41"/>
      <c r="C1224" s="277" t="s">
        <v>1485</v>
      </c>
      <c r="D1224" s="277" t="s">
        <v>402</v>
      </c>
      <c r="E1224" s="278" t="s">
        <v>2174</v>
      </c>
      <c r="F1224" s="279" t="s">
        <v>2175</v>
      </c>
      <c r="G1224" s="280" t="s">
        <v>248</v>
      </c>
      <c r="H1224" s="281">
        <v>6.3040000000000003</v>
      </c>
      <c r="I1224" s="282"/>
      <c r="J1224" s="283">
        <f>ROUND(I1224*H1224,2)</f>
        <v>0</v>
      </c>
      <c r="K1224" s="279" t="s">
        <v>181</v>
      </c>
      <c r="L1224" s="284"/>
      <c r="M1224" s="285" t="s">
        <v>19</v>
      </c>
      <c r="N1224" s="286" t="s">
        <v>42</v>
      </c>
      <c r="O1224" s="86"/>
      <c r="P1224" s="223">
        <f>O1224*H1224</f>
        <v>0</v>
      </c>
      <c r="Q1224" s="223">
        <v>0.00010000000000000001</v>
      </c>
      <c r="R1224" s="223">
        <f>Q1224*H1224</f>
        <v>0.00063040000000000004</v>
      </c>
      <c r="S1224" s="223">
        <v>0</v>
      </c>
      <c r="T1224" s="224">
        <f>S1224*H1224</f>
        <v>0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25" t="s">
        <v>434</v>
      </c>
      <c r="AT1224" s="225" t="s">
        <v>402</v>
      </c>
      <c r="AU1224" s="225" t="s">
        <v>81</v>
      </c>
      <c r="AY1224" s="19" t="s">
        <v>175</v>
      </c>
      <c r="BE1224" s="226">
        <f>IF(N1224="základní",J1224,0)</f>
        <v>0</v>
      </c>
      <c r="BF1224" s="226">
        <f>IF(N1224="snížená",J1224,0)</f>
        <v>0</v>
      </c>
      <c r="BG1224" s="226">
        <f>IF(N1224="zákl. přenesená",J1224,0)</f>
        <v>0</v>
      </c>
      <c r="BH1224" s="226">
        <f>IF(N1224="sníž. přenesená",J1224,0)</f>
        <v>0</v>
      </c>
      <c r="BI1224" s="226">
        <f>IF(N1224="nulová",J1224,0)</f>
        <v>0</v>
      </c>
      <c r="BJ1224" s="19" t="s">
        <v>79</v>
      </c>
      <c r="BK1224" s="226">
        <f>ROUND(I1224*H1224,2)</f>
        <v>0</v>
      </c>
      <c r="BL1224" s="19" t="s">
        <v>315</v>
      </c>
      <c r="BM1224" s="225" t="s">
        <v>4460</v>
      </c>
    </row>
    <row r="1225" s="2" customFormat="1">
      <c r="A1225" s="40"/>
      <c r="B1225" s="41"/>
      <c r="C1225" s="42"/>
      <c r="D1225" s="227" t="s">
        <v>184</v>
      </c>
      <c r="E1225" s="42"/>
      <c r="F1225" s="228" t="s">
        <v>2175</v>
      </c>
      <c r="G1225" s="42"/>
      <c r="H1225" s="42"/>
      <c r="I1225" s="229"/>
      <c r="J1225" s="42"/>
      <c r="K1225" s="42"/>
      <c r="L1225" s="46"/>
      <c r="M1225" s="230"/>
      <c r="N1225" s="231"/>
      <c r="O1225" s="86"/>
      <c r="P1225" s="86"/>
      <c r="Q1225" s="86"/>
      <c r="R1225" s="86"/>
      <c r="S1225" s="86"/>
      <c r="T1225" s="87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184</v>
      </c>
      <c r="AU1225" s="19" t="s">
        <v>81</v>
      </c>
    </row>
    <row r="1226" s="14" customFormat="1">
      <c r="A1226" s="14"/>
      <c r="B1226" s="244"/>
      <c r="C1226" s="245"/>
      <c r="D1226" s="227" t="s">
        <v>188</v>
      </c>
      <c r="E1226" s="246" t="s">
        <v>19</v>
      </c>
      <c r="F1226" s="247" t="s">
        <v>4461</v>
      </c>
      <c r="G1226" s="245"/>
      <c r="H1226" s="248">
        <v>6.1200000000000001</v>
      </c>
      <c r="I1226" s="249"/>
      <c r="J1226" s="245"/>
      <c r="K1226" s="245"/>
      <c r="L1226" s="250"/>
      <c r="M1226" s="251"/>
      <c r="N1226" s="252"/>
      <c r="O1226" s="252"/>
      <c r="P1226" s="252"/>
      <c r="Q1226" s="252"/>
      <c r="R1226" s="252"/>
      <c r="S1226" s="252"/>
      <c r="T1226" s="253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4" t="s">
        <v>188</v>
      </c>
      <c r="AU1226" s="254" t="s">
        <v>81</v>
      </c>
      <c r="AV1226" s="14" t="s">
        <v>81</v>
      </c>
      <c r="AW1226" s="14" t="s">
        <v>33</v>
      </c>
      <c r="AX1226" s="14" t="s">
        <v>79</v>
      </c>
      <c r="AY1226" s="254" t="s">
        <v>175</v>
      </c>
    </row>
    <row r="1227" s="14" customFormat="1">
      <c r="A1227" s="14"/>
      <c r="B1227" s="244"/>
      <c r="C1227" s="245"/>
      <c r="D1227" s="227" t="s">
        <v>188</v>
      </c>
      <c r="E1227" s="245"/>
      <c r="F1227" s="247" t="s">
        <v>4462</v>
      </c>
      <c r="G1227" s="245"/>
      <c r="H1227" s="248">
        <v>6.3040000000000003</v>
      </c>
      <c r="I1227" s="249"/>
      <c r="J1227" s="245"/>
      <c r="K1227" s="245"/>
      <c r="L1227" s="250"/>
      <c r="M1227" s="251"/>
      <c r="N1227" s="252"/>
      <c r="O1227" s="252"/>
      <c r="P1227" s="252"/>
      <c r="Q1227" s="252"/>
      <c r="R1227" s="252"/>
      <c r="S1227" s="252"/>
      <c r="T1227" s="253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54" t="s">
        <v>188</v>
      </c>
      <c r="AU1227" s="254" t="s">
        <v>81</v>
      </c>
      <c r="AV1227" s="14" t="s">
        <v>81</v>
      </c>
      <c r="AW1227" s="14" t="s">
        <v>4</v>
      </c>
      <c r="AX1227" s="14" t="s">
        <v>79</v>
      </c>
      <c r="AY1227" s="254" t="s">
        <v>175</v>
      </c>
    </row>
    <row r="1228" s="2" customFormat="1" ht="24.15" customHeight="1">
      <c r="A1228" s="40"/>
      <c r="B1228" s="41"/>
      <c r="C1228" s="214" t="s">
        <v>1493</v>
      </c>
      <c r="D1228" s="214" t="s">
        <v>177</v>
      </c>
      <c r="E1228" s="215" t="s">
        <v>2180</v>
      </c>
      <c r="F1228" s="216" t="s">
        <v>2181</v>
      </c>
      <c r="G1228" s="217" t="s">
        <v>1032</v>
      </c>
      <c r="H1228" s="287"/>
      <c r="I1228" s="219"/>
      <c r="J1228" s="220">
        <f>ROUND(I1228*H1228,2)</f>
        <v>0</v>
      </c>
      <c r="K1228" s="216" t="s">
        <v>181</v>
      </c>
      <c r="L1228" s="46"/>
      <c r="M1228" s="221" t="s">
        <v>19</v>
      </c>
      <c r="N1228" s="222" t="s">
        <v>42</v>
      </c>
      <c r="O1228" s="86"/>
      <c r="P1228" s="223">
        <f>O1228*H1228</f>
        <v>0</v>
      </c>
      <c r="Q1228" s="223">
        <v>0</v>
      </c>
      <c r="R1228" s="223">
        <f>Q1228*H1228</f>
        <v>0</v>
      </c>
      <c r="S1228" s="223">
        <v>0</v>
      </c>
      <c r="T1228" s="224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25" t="s">
        <v>315</v>
      </c>
      <c r="AT1228" s="225" t="s">
        <v>177</v>
      </c>
      <c r="AU1228" s="225" t="s">
        <v>81</v>
      </c>
      <c r="AY1228" s="19" t="s">
        <v>175</v>
      </c>
      <c r="BE1228" s="226">
        <f>IF(N1228="základní",J1228,0)</f>
        <v>0</v>
      </c>
      <c r="BF1228" s="226">
        <f>IF(N1228="snížená",J1228,0)</f>
        <v>0</v>
      </c>
      <c r="BG1228" s="226">
        <f>IF(N1228="zákl. přenesená",J1228,0)</f>
        <v>0</v>
      </c>
      <c r="BH1228" s="226">
        <f>IF(N1228="sníž. přenesená",J1228,0)</f>
        <v>0</v>
      </c>
      <c r="BI1228" s="226">
        <f>IF(N1228="nulová",J1228,0)</f>
        <v>0</v>
      </c>
      <c r="BJ1228" s="19" t="s">
        <v>79</v>
      </c>
      <c r="BK1228" s="226">
        <f>ROUND(I1228*H1228,2)</f>
        <v>0</v>
      </c>
      <c r="BL1228" s="19" t="s">
        <v>315</v>
      </c>
      <c r="BM1228" s="225" t="s">
        <v>4463</v>
      </c>
    </row>
    <row r="1229" s="2" customFormat="1">
      <c r="A1229" s="40"/>
      <c r="B1229" s="41"/>
      <c r="C1229" s="42"/>
      <c r="D1229" s="227" t="s">
        <v>184</v>
      </c>
      <c r="E1229" s="42"/>
      <c r="F1229" s="228" t="s">
        <v>2183</v>
      </c>
      <c r="G1229" s="42"/>
      <c r="H1229" s="42"/>
      <c r="I1229" s="229"/>
      <c r="J1229" s="42"/>
      <c r="K1229" s="42"/>
      <c r="L1229" s="46"/>
      <c r="M1229" s="230"/>
      <c r="N1229" s="231"/>
      <c r="O1229" s="86"/>
      <c r="P1229" s="86"/>
      <c r="Q1229" s="86"/>
      <c r="R1229" s="86"/>
      <c r="S1229" s="86"/>
      <c r="T1229" s="87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184</v>
      </c>
      <c r="AU1229" s="19" t="s">
        <v>81</v>
      </c>
    </row>
    <row r="1230" s="2" customFormat="1">
      <c r="A1230" s="40"/>
      <c r="B1230" s="41"/>
      <c r="C1230" s="42"/>
      <c r="D1230" s="232" t="s">
        <v>186</v>
      </c>
      <c r="E1230" s="42"/>
      <c r="F1230" s="233" t="s">
        <v>2184</v>
      </c>
      <c r="G1230" s="42"/>
      <c r="H1230" s="42"/>
      <c r="I1230" s="229"/>
      <c r="J1230" s="42"/>
      <c r="K1230" s="42"/>
      <c r="L1230" s="46"/>
      <c r="M1230" s="288"/>
      <c r="N1230" s="289"/>
      <c r="O1230" s="290"/>
      <c r="P1230" s="290"/>
      <c r="Q1230" s="290"/>
      <c r="R1230" s="290"/>
      <c r="S1230" s="290"/>
      <c r="T1230" s="291"/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T1230" s="19" t="s">
        <v>186</v>
      </c>
      <c r="AU1230" s="19" t="s">
        <v>81</v>
      </c>
    </row>
    <row r="1231" s="2" customFormat="1" ht="6.96" customHeight="1">
      <c r="A1231" s="40"/>
      <c r="B1231" s="61"/>
      <c r="C1231" s="62"/>
      <c r="D1231" s="62"/>
      <c r="E1231" s="62"/>
      <c r="F1231" s="62"/>
      <c r="G1231" s="62"/>
      <c r="H1231" s="62"/>
      <c r="I1231" s="62"/>
      <c r="J1231" s="62"/>
      <c r="K1231" s="62"/>
      <c r="L1231" s="46"/>
      <c r="M1231" s="40"/>
      <c r="O1231" s="40"/>
      <c r="P1231" s="40"/>
      <c r="Q1231" s="40"/>
      <c r="R1231" s="40"/>
      <c r="S1231" s="40"/>
      <c r="T1231" s="40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</row>
  </sheetData>
  <sheetProtection sheet="1" autoFilter="0" formatColumns="0" formatRows="0" objects="1" scenarios="1" spinCount="100000" saltValue="EaNKDeMsxH3x4CdZG9Chb5ZbsAM15r8m4I6Wf3kz2NsSMMBdBkEINJk6xKkiv/7hcLGj3glOqPxxPlXonNXPZA==" hashValue="U9h6nqgF6jxZczPpVnsQHPD4njVlhjWU2+nPxZEPNYksobtPR7xHpL3QHsI8pPU5tQ+qteCSHYp1cn5HmkRARg==" algorithmName="SHA-512" password="CC23"/>
  <autoFilter ref="C102:K1230"/>
  <mergeCells count="9">
    <mergeCell ref="E7:H7"/>
    <mergeCell ref="E9:H9"/>
    <mergeCell ref="E18:H18"/>
    <mergeCell ref="E27:H27"/>
    <mergeCell ref="E48:H48"/>
    <mergeCell ref="E50:H50"/>
    <mergeCell ref="E93:H93"/>
    <mergeCell ref="E95:H95"/>
    <mergeCell ref="L2:V2"/>
  </mergeCells>
  <hyperlinks>
    <hyperlink ref="F108" r:id="rId1" display="https://podminky.urs.cz/item/CS_URS_2022_01/132212121"/>
    <hyperlink ref="F120" r:id="rId2" display="https://podminky.urs.cz/item/CS_URS_2022_01/132251102"/>
    <hyperlink ref="F132" r:id="rId3" display="https://podminky.urs.cz/item/CS_URS_2022_01/162751117"/>
    <hyperlink ref="F137" r:id="rId4" display="https://podminky.urs.cz/item/CS_URS_2022_01/162751119"/>
    <hyperlink ref="F142" r:id="rId5" display="https://podminky.urs.cz/item/CS_URS_2022_01/171201231"/>
    <hyperlink ref="F147" r:id="rId6" display="https://podminky.urs.cz/item/CS_URS_2022_01/171251201"/>
    <hyperlink ref="F152" r:id="rId7" display="https://podminky.urs.cz/item/CS_URS_2022_01/174111101"/>
    <hyperlink ref="F164" r:id="rId8" display="https://podminky.urs.cz/item/CS_URS_2022_01/174151101"/>
    <hyperlink ref="F177" r:id="rId9" display="https://podminky.urs.cz/item/CS_URS_2022_01/317944321"/>
    <hyperlink ref="F184" r:id="rId10" display="https://podminky.urs.cz/item/CS_URS_2022_01/317944323"/>
    <hyperlink ref="F193" r:id="rId11" display="https://podminky.urs.cz/item/CS_URS_2022_01/317944325"/>
    <hyperlink ref="F200" r:id="rId12" display="https://podminky.urs.cz/item/CS_URS_2022_01/346244381"/>
    <hyperlink ref="F209" r:id="rId13" display="https://podminky.urs.cz/item/CS_URS_2022_01/346244382"/>
    <hyperlink ref="F216" r:id="rId14" display="https://podminky.urs.cz/item/CS_URS_2022_01/622211001"/>
    <hyperlink ref="F228" r:id="rId15" display="https://podminky.urs.cz/item/CS_URS_2022_01/622131321"/>
    <hyperlink ref="F251" r:id="rId16" display="https://podminky.urs.cz/item/CS_URS_2022_01/622143003"/>
    <hyperlink ref="F263" r:id="rId17" display="https://podminky.urs.cz/item/CS_URS_2022_01/622143004"/>
    <hyperlink ref="F281" r:id="rId18" display="https://podminky.urs.cz/item/CS_URS_2022_01/622151011"/>
    <hyperlink ref="F292" r:id="rId19" display="https://podminky.urs.cz/item/CS_URS_2022_01/622151021"/>
    <hyperlink ref="F303" r:id="rId20" display="https://podminky.urs.cz/item/CS_URS_2022_01/622211041"/>
    <hyperlink ref="F325" r:id="rId21" display="https://podminky.urs.cz/item/CS_URS_2022_01/622221041"/>
    <hyperlink ref="F339" r:id="rId22" display="https://podminky.urs.cz/item/CS_URS_2022_01/622251101"/>
    <hyperlink ref="F357" r:id="rId23" display="https://podminky.urs.cz/item/CS_URS_2022_01/622251105"/>
    <hyperlink ref="F367" r:id="rId24" display="https://podminky.urs.cz/item/CS_URS_2022_01/622252001"/>
    <hyperlink ref="F377" r:id="rId25" display="https://podminky.urs.cz/item/CS_URS_2022_01/622325102"/>
    <hyperlink ref="F395" r:id="rId26" display="https://podminky.urs.cz/item/CS_URS_2022_01/622511112"/>
    <hyperlink ref="F406" r:id="rId27" display="https://podminky.urs.cz/item/CS_URS_2022_01/622521002"/>
    <hyperlink ref="F413" r:id="rId28" display="https://podminky.urs.cz/item/CS_URS_2022_01/622521022"/>
    <hyperlink ref="F425" r:id="rId29" display="https://podminky.urs.cz/item/CS_URS_2022_01/629991001"/>
    <hyperlink ref="F429" r:id="rId30" display="https://podminky.urs.cz/item/CS_URS_2022_01/629991011"/>
    <hyperlink ref="F435" r:id="rId31" display="https://podminky.urs.cz/item/CS_URS_2022_01/629995101"/>
    <hyperlink ref="F446" r:id="rId32" display="https://podminky.urs.cz/item/CS_URS_2022_01/629999011"/>
    <hyperlink ref="F451" r:id="rId33" display="https://podminky.urs.cz/item/CS_URS_2022_01/629999042"/>
    <hyperlink ref="F455" r:id="rId34" display="https://podminky.urs.cz/item/CS_URS_2022_01/632451031"/>
    <hyperlink ref="F464" r:id="rId35" display="https://podminky.urs.cz/item/CS_URS_2022_01/941111121"/>
    <hyperlink ref="F473" r:id="rId36" display="https://podminky.urs.cz/item/CS_URS_2022_01/941111821"/>
    <hyperlink ref="F482" r:id="rId37" display="https://podminky.urs.cz/item/CS_URS_2022_01/941112221"/>
    <hyperlink ref="F492" r:id="rId38" display="https://podminky.urs.cz/item/CS_URS_2022_01/944511111"/>
    <hyperlink ref="F501" r:id="rId39" display="https://podminky.urs.cz/item/CS_URS_2022_01/944511211"/>
    <hyperlink ref="F511" r:id="rId40" display="https://podminky.urs.cz/item/CS_URS_2022_01/944511811"/>
    <hyperlink ref="F521" r:id="rId41" display="https://podminky.urs.cz/item/CS_URS_2022_01/967031132"/>
    <hyperlink ref="F527" r:id="rId42" display="https://podminky.urs.cz/item/CS_URS_2022_01/967042712"/>
    <hyperlink ref="F546" r:id="rId43" display="https://podminky.urs.cz/item/CS_URS_2022_01/968062375"/>
    <hyperlink ref="F552" r:id="rId44" display="https://podminky.urs.cz/item/CS_URS_2022_01/968062376"/>
    <hyperlink ref="F561" r:id="rId45" display="https://podminky.urs.cz/item/CS_URS_2022_01/971033561"/>
    <hyperlink ref="F567" r:id="rId46" display="https://podminky.urs.cz/item/CS_URS_2022_01/971033651"/>
    <hyperlink ref="F573" r:id="rId47" display="https://podminky.urs.cz/item/CS_URS_2022_01/974031165"/>
    <hyperlink ref="F579" r:id="rId48" display="https://podminky.urs.cz/item/CS_URS_2022_01/974031167"/>
    <hyperlink ref="F584" r:id="rId49" display="https://podminky.urs.cz/item/CS_URS_2022_01/978015341"/>
    <hyperlink ref="F602" r:id="rId50" display="https://podminky.urs.cz/item/CS_URS_2022_01/978059641"/>
    <hyperlink ref="F608" r:id="rId51" display="https://podminky.urs.cz/item/CS_URS_2022_01/977151118"/>
    <hyperlink ref="F612" r:id="rId52" display="https://podminky.urs.cz/item/CS_URS_2022_01/977151131"/>
    <hyperlink ref="F616" r:id="rId53" display="https://podminky.urs.cz/item/CS_URS_2022_01/977151218"/>
    <hyperlink ref="F621" r:id="rId54" display="https://podminky.urs.cz/item/CS_URS_2022_01/997013151"/>
    <hyperlink ref="F624" r:id="rId55" display="https://podminky.urs.cz/item/CS_URS_2022_01/997013501"/>
    <hyperlink ref="F628" r:id="rId56" display="https://podminky.urs.cz/item/CS_URS_2022_01/997013509"/>
    <hyperlink ref="F631" r:id="rId57" display="https://podminky.urs.cz/item/CS_URS_2022_01/997013871"/>
    <hyperlink ref="F635" r:id="rId58" display="https://podminky.urs.cz/item/CS_URS_2022_01/998017001"/>
    <hyperlink ref="F640" r:id="rId59" display="https://podminky.urs.cz/item/CS_URS_2022_01/711112001"/>
    <hyperlink ref="F662" r:id="rId60" display="https://podminky.urs.cz/item/CS_URS_2022_01/711142559"/>
    <hyperlink ref="F684" r:id="rId61" display="https://podminky.urs.cz/item/CS_URS_2022_01/711161273"/>
    <hyperlink ref="F699" r:id="rId62" display="https://podminky.urs.cz/item/CS_URS_2022_01/711161384"/>
    <hyperlink ref="F710" r:id="rId63" display="https://podminky.urs.cz/item/CS_URS_2022_01/998711201"/>
    <hyperlink ref="F714" r:id="rId64" display="https://podminky.urs.cz/item/CS_URS_2022_01/712311101"/>
    <hyperlink ref="F723" r:id="rId65" display="https://podminky.urs.cz/item/CS_URS_2022_01/712331111"/>
    <hyperlink ref="F732" r:id="rId66" display="https://podminky.urs.cz/item/CS_URS_2022_01/712331801"/>
    <hyperlink ref="F736" r:id="rId67" display="https://podminky.urs.cz/item/CS_URS_2022_01/712340841"/>
    <hyperlink ref="F740" r:id="rId68" display="https://podminky.urs.cz/item/CS_URS_2022_01/712363411"/>
    <hyperlink ref="F746" r:id="rId69" display="https://podminky.urs.cz/item/CS_URS_2022_01/712363412"/>
    <hyperlink ref="F752" r:id="rId70" display="https://podminky.urs.cz/item/CS_URS_2022_01/712363413"/>
    <hyperlink ref="F763" r:id="rId71" display="https://podminky.urs.cz/item/CS_URS_2022_01/712392171"/>
    <hyperlink ref="F768" r:id="rId72" display="https://podminky.urs.cz/item/CS_URS_2022_01/998712201"/>
    <hyperlink ref="F772" r:id="rId73" display="https://podminky.urs.cz/item/CS_URS_2022_01/713110821"/>
    <hyperlink ref="F776" r:id="rId74" display="https://podminky.urs.cz/item/CS_URS_2022_01/713111111"/>
    <hyperlink ref="F791" r:id="rId75" display="https://podminky.urs.cz/item/CS_URS_2022_01/998713201"/>
    <hyperlink ref="F795" r:id="rId76" display="https://podminky.urs.cz/item/CS_URS_2022_01/721242804"/>
    <hyperlink ref="F799" r:id="rId77" display="https://podminky.urs.cz/item/CS_URS_2022_01/998721201"/>
    <hyperlink ref="F803" r:id="rId78" display="https://podminky.urs.cz/item/CS_URS_2022_01/751398822"/>
    <hyperlink ref="F808" r:id="rId79" display="https://podminky.urs.cz/item/CS_URS_2022_01/751398841"/>
    <hyperlink ref="F813" r:id="rId80" display="https://podminky.urs.cz/item/CS_URS_2022_01/751611851"/>
    <hyperlink ref="F818" r:id="rId81" display="https://podminky.urs.cz/item/CS_URS_2022_01/751613810"/>
    <hyperlink ref="F823" r:id="rId82" display="https://podminky.urs.cz/item/CS_URS_2022_01/751613813"/>
    <hyperlink ref="F829" r:id="rId83" display="https://podminky.urs.cz/item/CS_URS_2022_01/762341250"/>
    <hyperlink ref="F840" r:id="rId84" display="https://podminky.urs.cz/item/CS_URS_2022_01/762341650"/>
    <hyperlink ref="F854" r:id="rId85" display="https://podminky.urs.cz/item/CS_URS_2022_01/762341811"/>
    <hyperlink ref="F858" r:id="rId86" display="https://podminky.urs.cz/item/CS_URS_2022_01/762342441"/>
    <hyperlink ref="F867" r:id="rId87" display="https://podminky.urs.cz/item/CS_URS_2022_01/762343811"/>
    <hyperlink ref="F874" r:id="rId88" display="https://podminky.urs.cz/item/CS_URS_2022_01/762395000"/>
    <hyperlink ref="F883" r:id="rId89" display="https://podminky.urs.cz/item/CS_URS_2022_01/762429001"/>
    <hyperlink ref="F897" r:id="rId90" display="https://podminky.urs.cz/item/CS_URS_2022_01/998762201"/>
    <hyperlink ref="F901" r:id="rId91" display="https://podminky.urs.cz/item/CS_URS_2022_01/764001801"/>
    <hyperlink ref="F905" r:id="rId92" display="https://podminky.urs.cz/item/CS_URS_2022_01/764001851"/>
    <hyperlink ref="F909" r:id="rId93" display="https://podminky.urs.cz/item/CS_URS_2022_01/764002801"/>
    <hyperlink ref="F913" r:id="rId94" display="https://podminky.urs.cz/item/CS_URS_2022_01/764002812"/>
    <hyperlink ref="F917" r:id="rId95" display="https://podminky.urs.cz/item/CS_URS_2022_01/764002851"/>
    <hyperlink ref="F922" r:id="rId96" display="https://podminky.urs.cz/item/CS_URS_2022_01/764002871"/>
    <hyperlink ref="F926" r:id="rId97" display="https://podminky.urs.cz/item/CS_URS_2022_01/764002881"/>
    <hyperlink ref="F930" r:id="rId98" display="https://podminky.urs.cz/item/CS_URS_2022_01/764004801"/>
    <hyperlink ref="F934" r:id="rId99" display="https://podminky.urs.cz/item/CS_URS_2022_01/764004861"/>
    <hyperlink ref="F938" r:id="rId100" display="https://podminky.urs.cz/item/CS_URS_2022_01/764212636"/>
    <hyperlink ref="F943" r:id="rId101" display="https://podminky.urs.cz/item/CS_URS_2022_01/764216644"/>
    <hyperlink ref="F950" r:id="rId102" display="https://podminky.urs.cz/item/CS_URS_2022_01/764306142"/>
    <hyperlink ref="F959" r:id="rId103" display="https://podminky.urs.cz/item/CS_URS_2022_01/764314612"/>
    <hyperlink ref="F964" r:id="rId104" display="https://podminky.urs.cz/item/CS_URS_2022_01/764315623"/>
    <hyperlink ref="F969" r:id="rId105" display="https://podminky.urs.cz/item/CS_URS_2022_01/764316622"/>
    <hyperlink ref="F974" r:id="rId106" display="https://podminky.urs.cz/item/CS_URS_2022_01/764316623"/>
    <hyperlink ref="F979" r:id="rId107" display="https://podminky.urs.cz/item/CS_URS_2022_01/764511602"/>
    <hyperlink ref="F984" r:id="rId108" display="https://podminky.urs.cz/item/CS_URS_2022_01/764511643"/>
    <hyperlink ref="F989" r:id="rId109" display="https://podminky.urs.cz/item/CS_URS_2022_01/764518623"/>
    <hyperlink ref="F994" r:id="rId110" display="https://podminky.urs.cz/item/CS_URS_2022_01/998764201"/>
    <hyperlink ref="F998" r:id="rId111" display="https://podminky.urs.cz/item/CS_URS_2022_01/765123111"/>
    <hyperlink ref="F1004" r:id="rId112" display="https://podminky.urs.cz/item/CS_URS_2022_01/765123121"/>
    <hyperlink ref="F1010" r:id="rId113" display="https://podminky.urs.cz/item/CS_URS_2022_01/765192001"/>
    <hyperlink ref="F1015" r:id="rId114" display="https://podminky.urs.cz/item/CS_URS_2022_01/998765201"/>
    <hyperlink ref="F1019" r:id="rId115" display="https://podminky.urs.cz/item/CS_URS_2022_01/766441811"/>
    <hyperlink ref="F1024" r:id="rId116" display="https://podminky.urs.cz/item/CS_URS_2022_01/766441821"/>
    <hyperlink ref="F1029" r:id="rId117" display="https://podminky.urs.cz/item/CS_URS_2022_01/766622132"/>
    <hyperlink ref="F1042" r:id="rId118" display="https://podminky.urs.cz/item/CS_URS_2022_01/766694122"/>
    <hyperlink ref="F1058" r:id="rId119" display="https://podminky.urs.cz/item/CS_URS_2022_01/998766201"/>
    <hyperlink ref="F1062" r:id="rId120" display="https://podminky.urs.cz/item/CS_URS_2022_01/767330111"/>
    <hyperlink ref="F1070" r:id="rId121" display="https://podminky.urs.cz/item/CS_URS_2022_01/767330123"/>
    <hyperlink ref="F1078" r:id="rId122" display="https://podminky.urs.cz/item/CS_URS_2022_01/767330133"/>
    <hyperlink ref="F1086" r:id="rId123" display="https://podminky.urs.cz/item/CS_URS_2022_01/767392803"/>
    <hyperlink ref="F1090" r:id="rId124" display="https://podminky.urs.cz/item/CS_URS_2022_01/767640111"/>
    <hyperlink ref="F1101" r:id="rId125" display="https://podminky.urs.cz/item/CS_URS_2022_01/767832801"/>
    <hyperlink ref="F1106" r:id="rId126" display="https://podminky.urs.cz/item/CS_URS_2022_01/767881115"/>
    <hyperlink ref="F1114" r:id="rId127" display="https://podminky.urs.cz/item/CS_URS_2022_01/767881161"/>
    <hyperlink ref="F1122" r:id="rId128" display="https://podminky.urs.cz/item/CS_URS_2022_01/767893116"/>
    <hyperlink ref="F1131" r:id="rId129" display="https://podminky.urs.cz/item/CS_URS_2022_01/767996801"/>
    <hyperlink ref="F1136" r:id="rId130" display="https://podminky.urs.cz/item/CS_URS_2022_01/998767201"/>
    <hyperlink ref="F1140" r:id="rId131" display="https://podminky.urs.cz/item/CS_URS_2022_01/781774138"/>
    <hyperlink ref="F1151" r:id="rId132" display="https://podminky.urs.cz/item/CS_URS_2022_01/781779196"/>
    <hyperlink ref="F1158" r:id="rId133" display="https://podminky.urs.cz/item/CS_URS_2022_01/998781201"/>
    <hyperlink ref="F1162" r:id="rId134" display="https://podminky.urs.cz/item/CS_URS_2022_01/783201201"/>
    <hyperlink ref="F1170" r:id="rId135" display="https://podminky.urs.cz/item/CS_URS_2022_01/783201401"/>
    <hyperlink ref="F1178" r:id="rId136" display="https://podminky.urs.cz/item/CS_URS_2022_01/783264101"/>
    <hyperlink ref="F1186" r:id="rId137" display="https://podminky.urs.cz/item/CS_URS_2022_01/783267101"/>
    <hyperlink ref="F1195" r:id="rId138" display="https://podminky.urs.cz/item/CS_URS_2022_01/786623001"/>
    <hyperlink ref="F1204" r:id="rId139" display="https://podminky.urs.cz/item/CS_URS_2022_01/786623021"/>
    <hyperlink ref="F1214" r:id="rId140" display="https://podminky.urs.cz/item/CS_URS_2022_01/998786201"/>
    <hyperlink ref="F1218" r:id="rId141" display="https://podminky.urs.cz/item/CS_URS_2022_01/787911115"/>
    <hyperlink ref="F1230" r:id="rId142" display="https://podminky.urs.cz/item/CS_URS_2022_01/99878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3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4464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ROUND(J89,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ROUND((SUM(BE89:BE252)),  2)</f>
        <v>0</v>
      </c>
      <c r="G33" s="40"/>
      <c r="H33" s="40"/>
      <c r="I33" s="159">
        <v>0.20999999999999999</v>
      </c>
      <c r="J33" s="158">
        <f>ROUND(((SUM(BE89:BE252))*I33),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ROUND((SUM(BF89:BF252)),  2)</f>
        <v>0</v>
      </c>
      <c r="G34" s="40"/>
      <c r="H34" s="40"/>
      <c r="I34" s="159">
        <v>0.14999999999999999</v>
      </c>
      <c r="J34" s="158">
        <f>ROUND(((SUM(BF89:BF252))*I34),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ROUND((SUM(BG89:BG252)),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ROUND((SUM(BH89:BH252)),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ROUND((SUM(BI89:BI252)),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04 - Sanační úpravy 1.PP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J89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133</v>
      </c>
      <c r="E60" s="179"/>
      <c r="F60" s="179"/>
      <c r="G60" s="179"/>
      <c r="H60" s="179"/>
      <c r="I60" s="179"/>
      <c r="J60" s="180">
        <f>J90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136</v>
      </c>
      <c r="E61" s="184"/>
      <c r="F61" s="184"/>
      <c r="G61" s="184"/>
      <c r="H61" s="184"/>
      <c r="I61" s="184"/>
      <c r="J61" s="185">
        <f>J91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2188</v>
      </c>
      <c r="E62" s="184"/>
      <c r="F62" s="184"/>
      <c r="G62" s="184"/>
      <c r="H62" s="184"/>
      <c r="I62" s="184"/>
      <c r="J62" s="185">
        <f>J98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138</v>
      </c>
      <c r="E63" s="184"/>
      <c r="F63" s="184"/>
      <c r="G63" s="184"/>
      <c r="H63" s="184"/>
      <c r="I63" s="184"/>
      <c r="J63" s="185">
        <f>J99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141</v>
      </c>
      <c r="E64" s="184"/>
      <c r="F64" s="184"/>
      <c r="G64" s="184"/>
      <c r="H64" s="184"/>
      <c r="I64" s="184"/>
      <c r="J64" s="185">
        <f>J179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2189</v>
      </c>
      <c r="E65" s="184"/>
      <c r="F65" s="184"/>
      <c r="G65" s="184"/>
      <c r="H65" s="184"/>
      <c r="I65" s="184"/>
      <c r="J65" s="185">
        <f>J198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143</v>
      </c>
      <c r="E66" s="184"/>
      <c r="F66" s="184"/>
      <c r="G66" s="184"/>
      <c r="H66" s="184"/>
      <c r="I66" s="184"/>
      <c r="J66" s="185">
        <f>J212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144</v>
      </c>
      <c r="E67" s="179"/>
      <c r="F67" s="179"/>
      <c r="G67" s="179"/>
      <c r="H67" s="179"/>
      <c r="I67" s="179"/>
      <c r="J67" s="180">
        <f>J216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</v>
      </c>
      <c r="E68" s="184"/>
      <c r="F68" s="184"/>
      <c r="G68" s="184"/>
      <c r="H68" s="184"/>
      <c r="I68" s="184"/>
      <c r="J68" s="185">
        <f>J217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158</v>
      </c>
      <c r="E69" s="184"/>
      <c r="F69" s="184"/>
      <c r="G69" s="184"/>
      <c r="H69" s="184"/>
      <c r="I69" s="184"/>
      <c r="J69" s="185">
        <f>J231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160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6.25" customHeight="1">
      <c r="A79" s="40"/>
      <c r="B79" s="41"/>
      <c r="C79" s="42"/>
      <c r="D79" s="42"/>
      <c r="E79" s="171" t="str">
        <f>E7</f>
        <v>SNO v Opavě p.o. pavilon T onkologie, přístavba a stavební úpravy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127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E9</f>
        <v>SO 04 - Sanační úpravy 1.PP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F12</f>
        <v>Opava Olomoucká 470/86</v>
      </c>
      <c r="G83" s="42"/>
      <c r="H83" s="42"/>
      <c r="I83" s="34" t="s">
        <v>23</v>
      </c>
      <c r="J83" s="74" t="str">
        <f>IF(J12="","",J12)</f>
        <v>21. 3. 2022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E15</f>
        <v>SNO v Opavě p.o.</v>
      </c>
      <c r="G85" s="42"/>
      <c r="H85" s="42"/>
      <c r="I85" s="34" t="s">
        <v>31</v>
      </c>
      <c r="J85" s="38" t="str">
        <f>E21</f>
        <v>Ateliér EMMET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IF(E18="","",E18)</f>
        <v>Vyplň údaj</v>
      </c>
      <c r="G86" s="42"/>
      <c r="H86" s="42"/>
      <c r="I86" s="34" t="s">
        <v>34</v>
      </c>
      <c r="J86" s="38" t="str">
        <f>E24</f>
        <v>Ateliér EMMET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161</v>
      </c>
      <c r="D88" s="190" t="s">
        <v>56</v>
      </c>
      <c r="E88" s="190" t="s">
        <v>52</v>
      </c>
      <c r="F88" s="190" t="s">
        <v>53</v>
      </c>
      <c r="G88" s="190" t="s">
        <v>162</v>
      </c>
      <c r="H88" s="190" t="s">
        <v>163</v>
      </c>
      <c r="I88" s="190" t="s">
        <v>164</v>
      </c>
      <c r="J88" s="190" t="s">
        <v>131</v>
      </c>
      <c r="K88" s="191" t="s">
        <v>165</v>
      </c>
      <c r="L88" s="192"/>
      <c r="M88" s="94" t="s">
        <v>19</v>
      </c>
      <c r="N88" s="95" t="s">
        <v>41</v>
      </c>
      <c r="O88" s="95" t="s">
        <v>166</v>
      </c>
      <c r="P88" s="95" t="s">
        <v>167</v>
      </c>
      <c r="Q88" s="95" t="s">
        <v>168</v>
      </c>
      <c r="R88" s="95" t="s">
        <v>169</v>
      </c>
      <c r="S88" s="95" t="s">
        <v>170</v>
      </c>
      <c r="T88" s="96" t="s">
        <v>171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172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P90+P216</f>
        <v>0</v>
      </c>
      <c r="Q89" s="98"/>
      <c r="R89" s="195">
        <f>R90+R216</f>
        <v>13.751430299999999</v>
      </c>
      <c r="S89" s="98"/>
      <c r="T89" s="196">
        <f>T90+T216</f>
        <v>8.9516580000000001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132</v>
      </c>
      <c r="BK89" s="197">
        <f>BK90+BK216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173</v>
      </c>
      <c r="F90" s="201" t="s">
        <v>174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P91+P98+P99+P179+P198+P212</f>
        <v>0</v>
      </c>
      <c r="Q90" s="206"/>
      <c r="R90" s="207">
        <f>R91+R98+R99+R179+R198+R212</f>
        <v>13.602061299999999</v>
      </c>
      <c r="S90" s="206"/>
      <c r="T90" s="208">
        <f>T91+T98+T99+T179+T198+T212</f>
        <v>8.9516580000000001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79</v>
      </c>
      <c r="AT90" s="210" t="s">
        <v>70</v>
      </c>
      <c r="AU90" s="210" t="s">
        <v>71</v>
      </c>
      <c r="AY90" s="209" t="s">
        <v>175</v>
      </c>
      <c r="BK90" s="211">
        <f>BK91+BK98+BK99+BK179+BK198+BK212</f>
        <v>0</v>
      </c>
    </row>
    <row r="91" s="12" customFormat="1" ht="22.8" customHeight="1">
      <c r="A91" s="12"/>
      <c r="B91" s="198"/>
      <c r="C91" s="199"/>
      <c r="D91" s="200" t="s">
        <v>70</v>
      </c>
      <c r="E91" s="212" t="s">
        <v>207</v>
      </c>
      <c r="F91" s="212" t="s">
        <v>325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SUM(P92:P97)</f>
        <v>0</v>
      </c>
      <c r="Q91" s="206"/>
      <c r="R91" s="207">
        <f>SUM(R92:R97)</f>
        <v>0.060690000000000008</v>
      </c>
      <c r="S91" s="206"/>
      <c r="T91" s="208">
        <f>SUM(T92:T97)</f>
        <v>0.00051000000000000004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79</v>
      </c>
      <c r="AT91" s="210" t="s">
        <v>70</v>
      </c>
      <c r="AU91" s="210" t="s">
        <v>79</v>
      </c>
      <c r="AY91" s="209" t="s">
        <v>175</v>
      </c>
      <c r="BK91" s="211">
        <f>SUM(BK92:BK97)</f>
        <v>0</v>
      </c>
    </row>
    <row r="92" s="2" customFormat="1" ht="37.8" customHeight="1">
      <c r="A92" s="40"/>
      <c r="B92" s="41"/>
      <c r="C92" s="214" t="s">
        <v>79</v>
      </c>
      <c r="D92" s="214" t="s">
        <v>177</v>
      </c>
      <c r="E92" s="215" t="s">
        <v>4465</v>
      </c>
      <c r="F92" s="216" t="s">
        <v>4466</v>
      </c>
      <c r="G92" s="217" t="s">
        <v>339</v>
      </c>
      <c r="H92" s="218">
        <v>51</v>
      </c>
      <c r="I92" s="219"/>
      <c r="J92" s="220">
        <f>ROUND(I92*H92,2)</f>
        <v>0</v>
      </c>
      <c r="K92" s="216" t="s">
        <v>491</v>
      </c>
      <c r="L92" s="46"/>
      <c r="M92" s="221" t="s">
        <v>19</v>
      </c>
      <c r="N92" s="222" t="s">
        <v>42</v>
      </c>
      <c r="O92" s="86"/>
      <c r="P92" s="223">
        <f>O92*H92</f>
        <v>0</v>
      </c>
      <c r="Q92" s="223">
        <v>0.0011900000000000001</v>
      </c>
      <c r="R92" s="223">
        <f>Q92*H92</f>
        <v>0.060690000000000008</v>
      </c>
      <c r="S92" s="223">
        <v>1.0000000000000001E-05</v>
      </c>
      <c r="T92" s="224">
        <f>S92*H92</f>
        <v>0.00051000000000000004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182</v>
      </c>
      <c r="AT92" s="225" t="s">
        <v>177</v>
      </c>
      <c r="AU92" s="225" t="s">
        <v>81</v>
      </c>
      <c r="AY92" s="19" t="s">
        <v>175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79</v>
      </c>
      <c r="BK92" s="226">
        <f>ROUND(I92*H92,2)</f>
        <v>0</v>
      </c>
      <c r="BL92" s="19" t="s">
        <v>182</v>
      </c>
      <c r="BM92" s="225" t="s">
        <v>4467</v>
      </c>
    </row>
    <row r="93" s="2" customFormat="1">
      <c r="A93" s="40"/>
      <c r="B93" s="41"/>
      <c r="C93" s="42"/>
      <c r="D93" s="227" t="s">
        <v>184</v>
      </c>
      <c r="E93" s="42"/>
      <c r="F93" s="228" t="s">
        <v>4468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184</v>
      </c>
      <c r="AU93" s="19" t="s">
        <v>81</v>
      </c>
    </row>
    <row r="94" s="13" customFormat="1">
      <c r="A94" s="13"/>
      <c r="B94" s="234"/>
      <c r="C94" s="235"/>
      <c r="D94" s="227" t="s">
        <v>188</v>
      </c>
      <c r="E94" s="236" t="s">
        <v>19</v>
      </c>
      <c r="F94" s="237" t="s">
        <v>4469</v>
      </c>
      <c r="G94" s="235"/>
      <c r="H94" s="236" t="s">
        <v>19</v>
      </c>
      <c r="I94" s="238"/>
      <c r="J94" s="235"/>
      <c r="K94" s="235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188</v>
      </c>
      <c r="AU94" s="243" t="s">
        <v>81</v>
      </c>
      <c r="AV94" s="13" t="s">
        <v>79</v>
      </c>
      <c r="AW94" s="13" t="s">
        <v>33</v>
      </c>
      <c r="AX94" s="13" t="s">
        <v>71</v>
      </c>
      <c r="AY94" s="243" t="s">
        <v>175</v>
      </c>
    </row>
    <row r="95" s="13" customFormat="1">
      <c r="A95" s="13"/>
      <c r="B95" s="234"/>
      <c r="C95" s="235"/>
      <c r="D95" s="227" t="s">
        <v>188</v>
      </c>
      <c r="E95" s="236" t="s">
        <v>19</v>
      </c>
      <c r="F95" s="237" t="s">
        <v>4470</v>
      </c>
      <c r="G95" s="235"/>
      <c r="H95" s="236" t="s">
        <v>19</v>
      </c>
      <c r="I95" s="238"/>
      <c r="J95" s="235"/>
      <c r="K95" s="235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188</v>
      </c>
      <c r="AU95" s="243" t="s">
        <v>81</v>
      </c>
      <c r="AV95" s="13" t="s">
        <v>79</v>
      </c>
      <c r="AW95" s="13" t="s">
        <v>33</v>
      </c>
      <c r="AX95" s="13" t="s">
        <v>71</v>
      </c>
      <c r="AY95" s="243" t="s">
        <v>175</v>
      </c>
    </row>
    <row r="96" s="13" customFormat="1">
      <c r="A96" s="13"/>
      <c r="B96" s="234"/>
      <c r="C96" s="235"/>
      <c r="D96" s="227" t="s">
        <v>188</v>
      </c>
      <c r="E96" s="236" t="s">
        <v>19</v>
      </c>
      <c r="F96" s="237" t="s">
        <v>4471</v>
      </c>
      <c r="G96" s="235"/>
      <c r="H96" s="236" t="s">
        <v>19</v>
      </c>
      <c r="I96" s="238"/>
      <c r="J96" s="235"/>
      <c r="K96" s="235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188</v>
      </c>
      <c r="AU96" s="243" t="s">
        <v>81</v>
      </c>
      <c r="AV96" s="13" t="s">
        <v>79</v>
      </c>
      <c r="AW96" s="13" t="s">
        <v>33</v>
      </c>
      <c r="AX96" s="13" t="s">
        <v>71</v>
      </c>
      <c r="AY96" s="243" t="s">
        <v>175</v>
      </c>
    </row>
    <row r="97" s="14" customFormat="1">
      <c r="A97" s="14"/>
      <c r="B97" s="244"/>
      <c r="C97" s="245"/>
      <c r="D97" s="227" t="s">
        <v>188</v>
      </c>
      <c r="E97" s="246" t="s">
        <v>19</v>
      </c>
      <c r="F97" s="247" t="s">
        <v>4472</v>
      </c>
      <c r="G97" s="245"/>
      <c r="H97" s="248">
        <v>51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188</v>
      </c>
      <c r="AU97" s="254" t="s">
        <v>81</v>
      </c>
      <c r="AV97" s="14" t="s">
        <v>81</v>
      </c>
      <c r="AW97" s="14" t="s">
        <v>33</v>
      </c>
      <c r="AX97" s="14" t="s">
        <v>79</v>
      </c>
      <c r="AY97" s="254" t="s">
        <v>175</v>
      </c>
    </row>
    <row r="98" s="12" customFormat="1" ht="22.8" customHeight="1">
      <c r="A98" s="12"/>
      <c r="B98" s="198"/>
      <c r="C98" s="199"/>
      <c r="D98" s="200" t="s">
        <v>70</v>
      </c>
      <c r="E98" s="212" t="s">
        <v>229</v>
      </c>
      <c r="F98" s="212" t="s">
        <v>2216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v>0</v>
      </c>
      <c r="Q98" s="206"/>
      <c r="R98" s="207">
        <v>0</v>
      </c>
      <c r="S98" s="206"/>
      <c r="T98" s="208"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79</v>
      </c>
      <c r="AT98" s="210" t="s">
        <v>70</v>
      </c>
      <c r="AU98" s="210" t="s">
        <v>79</v>
      </c>
      <c r="AY98" s="209" t="s">
        <v>175</v>
      </c>
      <c r="BK98" s="211">
        <v>0</v>
      </c>
    </row>
    <row r="99" s="12" customFormat="1" ht="22.8" customHeight="1">
      <c r="A99" s="12"/>
      <c r="B99" s="198"/>
      <c r="C99" s="199"/>
      <c r="D99" s="200" t="s">
        <v>70</v>
      </c>
      <c r="E99" s="212" t="s">
        <v>601</v>
      </c>
      <c r="F99" s="212" t="s">
        <v>602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SUM(P100:P178)</f>
        <v>0</v>
      </c>
      <c r="Q99" s="206"/>
      <c r="R99" s="207">
        <f>SUM(R100:R178)</f>
        <v>13.5413713</v>
      </c>
      <c r="S99" s="206"/>
      <c r="T99" s="208">
        <f>SUM(T100:T178)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79</v>
      </c>
      <c r="AT99" s="210" t="s">
        <v>70</v>
      </c>
      <c r="AU99" s="210" t="s">
        <v>79</v>
      </c>
      <c r="AY99" s="209" t="s">
        <v>175</v>
      </c>
      <c r="BK99" s="211">
        <f>SUM(BK100:BK178)</f>
        <v>0</v>
      </c>
    </row>
    <row r="100" s="2" customFormat="1" ht="24.15" customHeight="1">
      <c r="A100" s="40"/>
      <c r="B100" s="41"/>
      <c r="C100" s="214" t="s">
        <v>81</v>
      </c>
      <c r="D100" s="214" t="s">
        <v>177</v>
      </c>
      <c r="E100" s="215" t="s">
        <v>4473</v>
      </c>
      <c r="F100" s="216" t="s">
        <v>4474</v>
      </c>
      <c r="G100" s="217" t="s">
        <v>248</v>
      </c>
      <c r="H100" s="218">
        <v>38.281999999999996</v>
      </c>
      <c r="I100" s="219"/>
      <c r="J100" s="220">
        <f>ROUND(I100*H100,2)</f>
        <v>0</v>
      </c>
      <c r="K100" s="216" t="s">
        <v>181</v>
      </c>
      <c r="L100" s="46"/>
      <c r="M100" s="221" t="s">
        <v>19</v>
      </c>
      <c r="N100" s="222" t="s">
        <v>42</v>
      </c>
      <c r="O100" s="86"/>
      <c r="P100" s="223">
        <f>O100*H100</f>
        <v>0</v>
      </c>
      <c r="Q100" s="223">
        <v>0.0073499999999999998</v>
      </c>
      <c r="R100" s="223">
        <f>Q100*H100</f>
        <v>0.28137269999999998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182</v>
      </c>
      <c r="AT100" s="225" t="s">
        <v>177</v>
      </c>
      <c r="AU100" s="225" t="s">
        <v>81</v>
      </c>
      <c r="AY100" s="19" t="s">
        <v>175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79</v>
      </c>
      <c r="BK100" s="226">
        <f>ROUND(I100*H100,2)</f>
        <v>0</v>
      </c>
      <c r="BL100" s="19" t="s">
        <v>182</v>
      </c>
      <c r="BM100" s="225" t="s">
        <v>4475</v>
      </c>
    </row>
    <row r="101" s="2" customFormat="1">
      <c r="A101" s="40"/>
      <c r="B101" s="41"/>
      <c r="C101" s="42"/>
      <c r="D101" s="227" t="s">
        <v>184</v>
      </c>
      <c r="E101" s="42"/>
      <c r="F101" s="228" t="s">
        <v>4476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184</v>
      </c>
      <c r="AU101" s="19" t="s">
        <v>81</v>
      </c>
    </row>
    <row r="102" s="2" customFormat="1">
      <c r="A102" s="40"/>
      <c r="B102" s="41"/>
      <c r="C102" s="42"/>
      <c r="D102" s="232" t="s">
        <v>186</v>
      </c>
      <c r="E102" s="42"/>
      <c r="F102" s="233" t="s">
        <v>4477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186</v>
      </c>
      <c r="AU102" s="19" t="s">
        <v>81</v>
      </c>
    </row>
    <row r="103" s="13" customFormat="1">
      <c r="A103" s="13"/>
      <c r="B103" s="234"/>
      <c r="C103" s="235"/>
      <c r="D103" s="227" t="s">
        <v>188</v>
      </c>
      <c r="E103" s="236" t="s">
        <v>19</v>
      </c>
      <c r="F103" s="237" t="s">
        <v>4478</v>
      </c>
      <c r="G103" s="235"/>
      <c r="H103" s="236" t="s">
        <v>19</v>
      </c>
      <c r="I103" s="238"/>
      <c r="J103" s="235"/>
      <c r="K103" s="235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188</v>
      </c>
      <c r="AU103" s="243" t="s">
        <v>81</v>
      </c>
      <c r="AV103" s="13" t="s">
        <v>79</v>
      </c>
      <c r="AW103" s="13" t="s">
        <v>33</v>
      </c>
      <c r="AX103" s="13" t="s">
        <v>71</v>
      </c>
      <c r="AY103" s="243" t="s">
        <v>175</v>
      </c>
    </row>
    <row r="104" s="13" customFormat="1">
      <c r="A104" s="13"/>
      <c r="B104" s="234"/>
      <c r="C104" s="235"/>
      <c r="D104" s="227" t="s">
        <v>188</v>
      </c>
      <c r="E104" s="236" t="s">
        <v>19</v>
      </c>
      <c r="F104" s="237" t="s">
        <v>4479</v>
      </c>
      <c r="G104" s="235"/>
      <c r="H104" s="236" t="s">
        <v>19</v>
      </c>
      <c r="I104" s="238"/>
      <c r="J104" s="235"/>
      <c r="K104" s="235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188</v>
      </c>
      <c r="AU104" s="243" t="s">
        <v>81</v>
      </c>
      <c r="AV104" s="13" t="s">
        <v>79</v>
      </c>
      <c r="AW104" s="13" t="s">
        <v>33</v>
      </c>
      <c r="AX104" s="13" t="s">
        <v>71</v>
      </c>
      <c r="AY104" s="243" t="s">
        <v>175</v>
      </c>
    </row>
    <row r="105" s="14" customFormat="1">
      <c r="A105" s="14"/>
      <c r="B105" s="244"/>
      <c r="C105" s="245"/>
      <c r="D105" s="227" t="s">
        <v>188</v>
      </c>
      <c r="E105" s="246" t="s">
        <v>19</v>
      </c>
      <c r="F105" s="247" t="s">
        <v>4480</v>
      </c>
      <c r="G105" s="245"/>
      <c r="H105" s="248">
        <v>38.281999999999996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188</v>
      </c>
      <c r="AU105" s="254" t="s">
        <v>81</v>
      </c>
      <c r="AV105" s="14" t="s">
        <v>81</v>
      </c>
      <c r="AW105" s="14" t="s">
        <v>33</v>
      </c>
      <c r="AX105" s="14" t="s">
        <v>79</v>
      </c>
      <c r="AY105" s="254" t="s">
        <v>175</v>
      </c>
    </row>
    <row r="106" s="2" customFormat="1" ht="24.15" customHeight="1">
      <c r="A106" s="40"/>
      <c r="B106" s="41"/>
      <c r="C106" s="214" t="s">
        <v>207</v>
      </c>
      <c r="D106" s="214" t="s">
        <v>177</v>
      </c>
      <c r="E106" s="215" t="s">
        <v>4481</v>
      </c>
      <c r="F106" s="216" t="s">
        <v>4482</v>
      </c>
      <c r="G106" s="217" t="s">
        <v>248</v>
      </c>
      <c r="H106" s="218">
        <v>38.281999999999996</v>
      </c>
      <c r="I106" s="219"/>
      <c r="J106" s="220">
        <f>ROUND(I106*H106,2)</f>
        <v>0</v>
      </c>
      <c r="K106" s="216" t="s">
        <v>181</v>
      </c>
      <c r="L106" s="46"/>
      <c r="M106" s="221" t="s">
        <v>19</v>
      </c>
      <c r="N106" s="222" t="s">
        <v>42</v>
      </c>
      <c r="O106" s="86"/>
      <c r="P106" s="223">
        <f>O106*H106</f>
        <v>0</v>
      </c>
      <c r="Q106" s="223">
        <v>0.016899999999999998</v>
      </c>
      <c r="R106" s="223">
        <f>Q106*H106</f>
        <v>0.64696579999999992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182</v>
      </c>
      <c r="AT106" s="225" t="s">
        <v>177</v>
      </c>
      <c r="AU106" s="225" t="s">
        <v>81</v>
      </c>
      <c r="AY106" s="19" t="s">
        <v>175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182</v>
      </c>
      <c r="BM106" s="225" t="s">
        <v>4483</v>
      </c>
    </row>
    <row r="107" s="2" customFormat="1">
      <c r="A107" s="40"/>
      <c r="B107" s="41"/>
      <c r="C107" s="42"/>
      <c r="D107" s="227" t="s">
        <v>184</v>
      </c>
      <c r="E107" s="42"/>
      <c r="F107" s="228" t="s">
        <v>4484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184</v>
      </c>
      <c r="AU107" s="19" t="s">
        <v>81</v>
      </c>
    </row>
    <row r="108" s="2" customFormat="1">
      <c r="A108" s="40"/>
      <c r="B108" s="41"/>
      <c r="C108" s="42"/>
      <c r="D108" s="232" t="s">
        <v>186</v>
      </c>
      <c r="E108" s="42"/>
      <c r="F108" s="233" t="s">
        <v>4485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186</v>
      </c>
      <c r="AU108" s="19" t="s">
        <v>81</v>
      </c>
    </row>
    <row r="109" s="13" customFormat="1">
      <c r="A109" s="13"/>
      <c r="B109" s="234"/>
      <c r="C109" s="235"/>
      <c r="D109" s="227" t="s">
        <v>188</v>
      </c>
      <c r="E109" s="236" t="s">
        <v>19</v>
      </c>
      <c r="F109" s="237" t="s">
        <v>4478</v>
      </c>
      <c r="G109" s="235"/>
      <c r="H109" s="236" t="s">
        <v>19</v>
      </c>
      <c r="I109" s="238"/>
      <c r="J109" s="235"/>
      <c r="K109" s="235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188</v>
      </c>
      <c r="AU109" s="243" t="s">
        <v>81</v>
      </c>
      <c r="AV109" s="13" t="s">
        <v>79</v>
      </c>
      <c r="AW109" s="13" t="s">
        <v>33</v>
      </c>
      <c r="AX109" s="13" t="s">
        <v>71</v>
      </c>
      <c r="AY109" s="243" t="s">
        <v>175</v>
      </c>
    </row>
    <row r="110" s="13" customFormat="1">
      <c r="A110" s="13"/>
      <c r="B110" s="234"/>
      <c r="C110" s="235"/>
      <c r="D110" s="227" t="s">
        <v>188</v>
      </c>
      <c r="E110" s="236" t="s">
        <v>19</v>
      </c>
      <c r="F110" s="237" t="s">
        <v>4479</v>
      </c>
      <c r="G110" s="235"/>
      <c r="H110" s="236" t="s">
        <v>19</v>
      </c>
      <c r="I110" s="238"/>
      <c r="J110" s="235"/>
      <c r="K110" s="235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188</v>
      </c>
      <c r="AU110" s="243" t="s">
        <v>81</v>
      </c>
      <c r="AV110" s="13" t="s">
        <v>79</v>
      </c>
      <c r="AW110" s="13" t="s">
        <v>33</v>
      </c>
      <c r="AX110" s="13" t="s">
        <v>71</v>
      </c>
      <c r="AY110" s="243" t="s">
        <v>175</v>
      </c>
    </row>
    <row r="111" s="14" customFormat="1">
      <c r="A111" s="14"/>
      <c r="B111" s="244"/>
      <c r="C111" s="245"/>
      <c r="D111" s="227" t="s">
        <v>188</v>
      </c>
      <c r="E111" s="246" t="s">
        <v>19</v>
      </c>
      <c r="F111" s="247" t="s">
        <v>4480</v>
      </c>
      <c r="G111" s="245"/>
      <c r="H111" s="248">
        <v>38.281999999999996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188</v>
      </c>
      <c r="AU111" s="254" t="s">
        <v>81</v>
      </c>
      <c r="AV111" s="14" t="s">
        <v>81</v>
      </c>
      <c r="AW111" s="14" t="s">
        <v>33</v>
      </c>
      <c r="AX111" s="14" t="s">
        <v>79</v>
      </c>
      <c r="AY111" s="254" t="s">
        <v>175</v>
      </c>
    </row>
    <row r="112" s="2" customFormat="1" ht="24.15" customHeight="1">
      <c r="A112" s="40"/>
      <c r="B112" s="41"/>
      <c r="C112" s="214" t="s">
        <v>182</v>
      </c>
      <c r="D112" s="214" t="s">
        <v>177</v>
      </c>
      <c r="E112" s="215" t="s">
        <v>4486</v>
      </c>
      <c r="F112" s="216" t="s">
        <v>4487</v>
      </c>
      <c r="G112" s="217" t="s">
        <v>248</v>
      </c>
      <c r="H112" s="218">
        <v>186.268</v>
      </c>
      <c r="I112" s="219"/>
      <c r="J112" s="220">
        <f>ROUND(I112*H112,2)</f>
        <v>0</v>
      </c>
      <c r="K112" s="216" t="s">
        <v>181</v>
      </c>
      <c r="L112" s="46"/>
      <c r="M112" s="221" t="s">
        <v>19</v>
      </c>
      <c r="N112" s="222" t="s">
        <v>42</v>
      </c>
      <c r="O112" s="86"/>
      <c r="P112" s="223">
        <f>O112*H112</f>
        <v>0</v>
      </c>
      <c r="Q112" s="223">
        <v>0.0080000000000000002</v>
      </c>
      <c r="R112" s="223">
        <f>Q112*H112</f>
        <v>1.4901440000000001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182</v>
      </c>
      <c r="AT112" s="225" t="s">
        <v>177</v>
      </c>
      <c r="AU112" s="225" t="s">
        <v>81</v>
      </c>
      <c r="AY112" s="19" t="s">
        <v>175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182</v>
      </c>
      <c r="BM112" s="225" t="s">
        <v>4488</v>
      </c>
    </row>
    <row r="113" s="2" customFormat="1">
      <c r="A113" s="40"/>
      <c r="B113" s="41"/>
      <c r="C113" s="42"/>
      <c r="D113" s="227" t="s">
        <v>184</v>
      </c>
      <c r="E113" s="42"/>
      <c r="F113" s="228" t="s">
        <v>4489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184</v>
      </c>
      <c r="AU113" s="19" t="s">
        <v>81</v>
      </c>
    </row>
    <row r="114" s="2" customFormat="1">
      <c r="A114" s="40"/>
      <c r="B114" s="41"/>
      <c r="C114" s="42"/>
      <c r="D114" s="232" t="s">
        <v>186</v>
      </c>
      <c r="E114" s="42"/>
      <c r="F114" s="233" t="s">
        <v>4490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186</v>
      </c>
      <c r="AU114" s="19" t="s">
        <v>81</v>
      </c>
    </row>
    <row r="115" s="13" customFormat="1">
      <c r="A115" s="13"/>
      <c r="B115" s="234"/>
      <c r="C115" s="235"/>
      <c r="D115" s="227" t="s">
        <v>188</v>
      </c>
      <c r="E115" s="236" t="s">
        <v>19</v>
      </c>
      <c r="F115" s="237" t="s">
        <v>4478</v>
      </c>
      <c r="G115" s="235"/>
      <c r="H115" s="236" t="s">
        <v>19</v>
      </c>
      <c r="I115" s="238"/>
      <c r="J115" s="235"/>
      <c r="K115" s="235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188</v>
      </c>
      <c r="AU115" s="243" t="s">
        <v>81</v>
      </c>
      <c r="AV115" s="13" t="s">
        <v>79</v>
      </c>
      <c r="AW115" s="13" t="s">
        <v>33</v>
      </c>
      <c r="AX115" s="13" t="s">
        <v>71</v>
      </c>
      <c r="AY115" s="243" t="s">
        <v>175</v>
      </c>
    </row>
    <row r="116" s="13" customFormat="1">
      <c r="A116" s="13"/>
      <c r="B116" s="234"/>
      <c r="C116" s="235"/>
      <c r="D116" s="227" t="s">
        <v>188</v>
      </c>
      <c r="E116" s="236" t="s">
        <v>19</v>
      </c>
      <c r="F116" s="237" t="s">
        <v>4491</v>
      </c>
      <c r="G116" s="235"/>
      <c r="H116" s="236" t="s">
        <v>19</v>
      </c>
      <c r="I116" s="238"/>
      <c r="J116" s="235"/>
      <c r="K116" s="235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188</v>
      </c>
      <c r="AU116" s="243" t="s">
        <v>81</v>
      </c>
      <c r="AV116" s="13" t="s">
        <v>79</v>
      </c>
      <c r="AW116" s="13" t="s">
        <v>33</v>
      </c>
      <c r="AX116" s="13" t="s">
        <v>71</v>
      </c>
      <c r="AY116" s="243" t="s">
        <v>175</v>
      </c>
    </row>
    <row r="117" s="14" customFormat="1">
      <c r="A117" s="14"/>
      <c r="B117" s="244"/>
      <c r="C117" s="245"/>
      <c r="D117" s="227" t="s">
        <v>188</v>
      </c>
      <c r="E117" s="246" t="s">
        <v>19</v>
      </c>
      <c r="F117" s="247" t="s">
        <v>4492</v>
      </c>
      <c r="G117" s="245"/>
      <c r="H117" s="248">
        <v>26.620000000000001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188</v>
      </c>
      <c r="AU117" s="254" t="s">
        <v>81</v>
      </c>
      <c r="AV117" s="14" t="s">
        <v>81</v>
      </c>
      <c r="AW117" s="14" t="s">
        <v>33</v>
      </c>
      <c r="AX117" s="14" t="s">
        <v>71</v>
      </c>
      <c r="AY117" s="254" t="s">
        <v>175</v>
      </c>
    </row>
    <row r="118" s="14" customFormat="1">
      <c r="A118" s="14"/>
      <c r="B118" s="244"/>
      <c r="C118" s="245"/>
      <c r="D118" s="227" t="s">
        <v>188</v>
      </c>
      <c r="E118" s="246" t="s">
        <v>19</v>
      </c>
      <c r="F118" s="247" t="s">
        <v>4493</v>
      </c>
      <c r="G118" s="245"/>
      <c r="H118" s="248">
        <v>28.047000000000001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188</v>
      </c>
      <c r="AU118" s="254" t="s">
        <v>81</v>
      </c>
      <c r="AV118" s="14" t="s">
        <v>81</v>
      </c>
      <c r="AW118" s="14" t="s">
        <v>33</v>
      </c>
      <c r="AX118" s="14" t="s">
        <v>71</v>
      </c>
      <c r="AY118" s="254" t="s">
        <v>175</v>
      </c>
    </row>
    <row r="119" s="14" customFormat="1">
      <c r="A119" s="14"/>
      <c r="B119" s="244"/>
      <c r="C119" s="245"/>
      <c r="D119" s="227" t="s">
        <v>188</v>
      </c>
      <c r="E119" s="246" t="s">
        <v>19</v>
      </c>
      <c r="F119" s="247" t="s">
        <v>4494</v>
      </c>
      <c r="G119" s="245"/>
      <c r="H119" s="248">
        <v>27.809999999999999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188</v>
      </c>
      <c r="AU119" s="254" t="s">
        <v>81</v>
      </c>
      <c r="AV119" s="14" t="s">
        <v>81</v>
      </c>
      <c r="AW119" s="14" t="s">
        <v>33</v>
      </c>
      <c r="AX119" s="14" t="s">
        <v>71</v>
      </c>
      <c r="AY119" s="254" t="s">
        <v>175</v>
      </c>
    </row>
    <row r="120" s="14" customFormat="1">
      <c r="A120" s="14"/>
      <c r="B120" s="244"/>
      <c r="C120" s="245"/>
      <c r="D120" s="227" t="s">
        <v>188</v>
      </c>
      <c r="E120" s="246" t="s">
        <v>19</v>
      </c>
      <c r="F120" s="247" t="s">
        <v>4495</v>
      </c>
      <c r="G120" s="245"/>
      <c r="H120" s="248">
        <v>37.460000000000001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188</v>
      </c>
      <c r="AU120" s="254" t="s">
        <v>81</v>
      </c>
      <c r="AV120" s="14" t="s">
        <v>81</v>
      </c>
      <c r="AW120" s="14" t="s">
        <v>33</v>
      </c>
      <c r="AX120" s="14" t="s">
        <v>71</v>
      </c>
      <c r="AY120" s="254" t="s">
        <v>175</v>
      </c>
    </row>
    <row r="121" s="14" customFormat="1">
      <c r="A121" s="14"/>
      <c r="B121" s="244"/>
      <c r="C121" s="245"/>
      <c r="D121" s="227" t="s">
        <v>188</v>
      </c>
      <c r="E121" s="246" t="s">
        <v>19</v>
      </c>
      <c r="F121" s="247" t="s">
        <v>4496</v>
      </c>
      <c r="G121" s="245"/>
      <c r="H121" s="248">
        <v>7.7039999999999997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188</v>
      </c>
      <c r="AU121" s="254" t="s">
        <v>81</v>
      </c>
      <c r="AV121" s="14" t="s">
        <v>81</v>
      </c>
      <c r="AW121" s="14" t="s">
        <v>33</v>
      </c>
      <c r="AX121" s="14" t="s">
        <v>71</v>
      </c>
      <c r="AY121" s="254" t="s">
        <v>175</v>
      </c>
    </row>
    <row r="122" s="14" customFormat="1">
      <c r="A122" s="14"/>
      <c r="B122" s="244"/>
      <c r="C122" s="245"/>
      <c r="D122" s="227" t="s">
        <v>188</v>
      </c>
      <c r="E122" s="246" t="s">
        <v>19</v>
      </c>
      <c r="F122" s="247" t="s">
        <v>4497</v>
      </c>
      <c r="G122" s="245"/>
      <c r="H122" s="248">
        <v>58.627000000000002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188</v>
      </c>
      <c r="AU122" s="254" t="s">
        <v>81</v>
      </c>
      <c r="AV122" s="14" t="s">
        <v>81</v>
      </c>
      <c r="AW122" s="14" t="s">
        <v>33</v>
      </c>
      <c r="AX122" s="14" t="s">
        <v>71</v>
      </c>
      <c r="AY122" s="254" t="s">
        <v>175</v>
      </c>
    </row>
    <row r="123" s="15" customFormat="1">
      <c r="A123" s="15"/>
      <c r="B123" s="255"/>
      <c r="C123" s="256"/>
      <c r="D123" s="227" t="s">
        <v>188</v>
      </c>
      <c r="E123" s="257" t="s">
        <v>19</v>
      </c>
      <c r="F123" s="258" t="s">
        <v>206</v>
      </c>
      <c r="G123" s="256"/>
      <c r="H123" s="259">
        <v>186.268</v>
      </c>
      <c r="I123" s="260"/>
      <c r="J123" s="256"/>
      <c r="K123" s="256"/>
      <c r="L123" s="261"/>
      <c r="M123" s="262"/>
      <c r="N123" s="263"/>
      <c r="O123" s="263"/>
      <c r="P123" s="263"/>
      <c r="Q123" s="263"/>
      <c r="R123" s="263"/>
      <c r="S123" s="263"/>
      <c r="T123" s="264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5" t="s">
        <v>188</v>
      </c>
      <c r="AU123" s="265" t="s">
        <v>81</v>
      </c>
      <c r="AV123" s="15" t="s">
        <v>182</v>
      </c>
      <c r="AW123" s="15" t="s">
        <v>33</v>
      </c>
      <c r="AX123" s="15" t="s">
        <v>79</v>
      </c>
      <c r="AY123" s="265" t="s">
        <v>175</v>
      </c>
    </row>
    <row r="124" s="2" customFormat="1" ht="24.15" customHeight="1">
      <c r="A124" s="40"/>
      <c r="B124" s="41"/>
      <c r="C124" s="214" t="s">
        <v>221</v>
      </c>
      <c r="D124" s="214" t="s">
        <v>177</v>
      </c>
      <c r="E124" s="215" t="s">
        <v>4498</v>
      </c>
      <c r="F124" s="216" t="s">
        <v>4499</v>
      </c>
      <c r="G124" s="217" t="s">
        <v>248</v>
      </c>
      <c r="H124" s="218">
        <v>186.268</v>
      </c>
      <c r="I124" s="219"/>
      <c r="J124" s="220">
        <f>ROUND(I124*H124,2)</f>
        <v>0</v>
      </c>
      <c r="K124" s="216" t="s">
        <v>181</v>
      </c>
      <c r="L124" s="46"/>
      <c r="M124" s="221" t="s">
        <v>19</v>
      </c>
      <c r="N124" s="222" t="s">
        <v>42</v>
      </c>
      <c r="O124" s="86"/>
      <c r="P124" s="223">
        <f>O124*H124</f>
        <v>0</v>
      </c>
      <c r="Q124" s="223">
        <v>0.0073499999999999998</v>
      </c>
      <c r="R124" s="223">
        <f>Q124*H124</f>
        <v>1.3690697999999999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182</v>
      </c>
      <c r="AT124" s="225" t="s">
        <v>177</v>
      </c>
      <c r="AU124" s="225" t="s">
        <v>81</v>
      </c>
      <c r="AY124" s="19" t="s">
        <v>175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182</v>
      </c>
      <c r="BM124" s="225" t="s">
        <v>4500</v>
      </c>
    </row>
    <row r="125" s="2" customFormat="1">
      <c r="A125" s="40"/>
      <c r="B125" s="41"/>
      <c r="C125" s="42"/>
      <c r="D125" s="227" t="s">
        <v>184</v>
      </c>
      <c r="E125" s="42"/>
      <c r="F125" s="228" t="s">
        <v>4501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184</v>
      </c>
      <c r="AU125" s="19" t="s">
        <v>81</v>
      </c>
    </row>
    <row r="126" s="2" customFormat="1">
      <c r="A126" s="40"/>
      <c r="B126" s="41"/>
      <c r="C126" s="42"/>
      <c r="D126" s="232" t="s">
        <v>186</v>
      </c>
      <c r="E126" s="42"/>
      <c r="F126" s="233" t="s">
        <v>4502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186</v>
      </c>
      <c r="AU126" s="19" t="s">
        <v>81</v>
      </c>
    </row>
    <row r="127" s="13" customFormat="1">
      <c r="A127" s="13"/>
      <c r="B127" s="234"/>
      <c r="C127" s="235"/>
      <c r="D127" s="227" t="s">
        <v>188</v>
      </c>
      <c r="E127" s="236" t="s">
        <v>19</v>
      </c>
      <c r="F127" s="237" t="s">
        <v>4478</v>
      </c>
      <c r="G127" s="235"/>
      <c r="H127" s="236" t="s">
        <v>19</v>
      </c>
      <c r="I127" s="238"/>
      <c r="J127" s="235"/>
      <c r="K127" s="235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188</v>
      </c>
      <c r="AU127" s="243" t="s">
        <v>81</v>
      </c>
      <c r="AV127" s="13" t="s">
        <v>79</v>
      </c>
      <c r="AW127" s="13" t="s">
        <v>33</v>
      </c>
      <c r="AX127" s="13" t="s">
        <v>71</v>
      </c>
      <c r="AY127" s="243" t="s">
        <v>175</v>
      </c>
    </row>
    <row r="128" s="13" customFormat="1">
      <c r="A128" s="13"/>
      <c r="B128" s="234"/>
      <c r="C128" s="235"/>
      <c r="D128" s="227" t="s">
        <v>188</v>
      </c>
      <c r="E128" s="236" t="s">
        <v>19</v>
      </c>
      <c r="F128" s="237" t="s">
        <v>4491</v>
      </c>
      <c r="G128" s="235"/>
      <c r="H128" s="236" t="s">
        <v>19</v>
      </c>
      <c r="I128" s="238"/>
      <c r="J128" s="235"/>
      <c r="K128" s="235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188</v>
      </c>
      <c r="AU128" s="243" t="s">
        <v>81</v>
      </c>
      <c r="AV128" s="13" t="s">
        <v>79</v>
      </c>
      <c r="AW128" s="13" t="s">
        <v>33</v>
      </c>
      <c r="AX128" s="13" t="s">
        <v>71</v>
      </c>
      <c r="AY128" s="243" t="s">
        <v>175</v>
      </c>
    </row>
    <row r="129" s="14" customFormat="1">
      <c r="A129" s="14"/>
      <c r="B129" s="244"/>
      <c r="C129" s="245"/>
      <c r="D129" s="227" t="s">
        <v>188</v>
      </c>
      <c r="E129" s="246" t="s">
        <v>19</v>
      </c>
      <c r="F129" s="247" t="s">
        <v>4492</v>
      </c>
      <c r="G129" s="245"/>
      <c r="H129" s="248">
        <v>26.620000000000001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188</v>
      </c>
      <c r="AU129" s="254" t="s">
        <v>81</v>
      </c>
      <c r="AV129" s="14" t="s">
        <v>81</v>
      </c>
      <c r="AW129" s="14" t="s">
        <v>33</v>
      </c>
      <c r="AX129" s="14" t="s">
        <v>71</v>
      </c>
      <c r="AY129" s="254" t="s">
        <v>175</v>
      </c>
    </row>
    <row r="130" s="14" customFormat="1">
      <c r="A130" s="14"/>
      <c r="B130" s="244"/>
      <c r="C130" s="245"/>
      <c r="D130" s="227" t="s">
        <v>188</v>
      </c>
      <c r="E130" s="246" t="s">
        <v>19</v>
      </c>
      <c r="F130" s="247" t="s">
        <v>4493</v>
      </c>
      <c r="G130" s="245"/>
      <c r="H130" s="248">
        <v>28.047000000000001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188</v>
      </c>
      <c r="AU130" s="254" t="s">
        <v>81</v>
      </c>
      <c r="AV130" s="14" t="s">
        <v>81</v>
      </c>
      <c r="AW130" s="14" t="s">
        <v>33</v>
      </c>
      <c r="AX130" s="14" t="s">
        <v>71</v>
      </c>
      <c r="AY130" s="254" t="s">
        <v>175</v>
      </c>
    </row>
    <row r="131" s="14" customFormat="1">
      <c r="A131" s="14"/>
      <c r="B131" s="244"/>
      <c r="C131" s="245"/>
      <c r="D131" s="227" t="s">
        <v>188</v>
      </c>
      <c r="E131" s="246" t="s">
        <v>19</v>
      </c>
      <c r="F131" s="247" t="s">
        <v>4494</v>
      </c>
      <c r="G131" s="245"/>
      <c r="H131" s="248">
        <v>27.809999999999999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188</v>
      </c>
      <c r="AU131" s="254" t="s">
        <v>81</v>
      </c>
      <c r="AV131" s="14" t="s">
        <v>81</v>
      </c>
      <c r="AW131" s="14" t="s">
        <v>33</v>
      </c>
      <c r="AX131" s="14" t="s">
        <v>71</v>
      </c>
      <c r="AY131" s="254" t="s">
        <v>175</v>
      </c>
    </row>
    <row r="132" s="14" customFormat="1">
      <c r="A132" s="14"/>
      <c r="B132" s="244"/>
      <c r="C132" s="245"/>
      <c r="D132" s="227" t="s">
        <v>188</v>
      </c>
      <c r="E132" s="246" t="s">
        <v>19</v>
      </c>
      <c r="F132" s="247" t="s">
        <v>4495</v>
      </c>
      <c r="G132" s="245"/>
      <c r="H132" s="248">
        <v>37.460000000000001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188</v>
      </c>
      <c r="AU132" s="254" t="s">
        <v>81</v>
      </c>
      <c r="AV132" s="14" t="s">
        <v>81</v>
      </c>
      <c r="AW132" s="14" t="s">
        <v>33</v>
      </c>
      <c r="AX132" s="14" t="s">
        <v>71</v>
      </c>
      <c r="AY132" s="254" t="s">
        <v>175</v>
      </c>
    </row>
    <row r="133" s="14" customFormat="1">
      <c r="A133" s="14"/>
      <c r="B133" s="244"/>
      <c r="C133" s="245"/>
      <c r="D133" s="227" t="s">
        <v>188</v>
      </c>
      <c r="E133" s="246" t="s">
        <v>19</v>
      </c>
      <c r="F133" s="247" t="s">
        <v>4496</v>
      </c>
      <c r="G133" s="245"/>
      <c r="H133" s="248">
        <v>7.7039999999999997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188</v>
      </c>
      <c r="AU133" s="254" t="s">
        <v>81</v>
      </c>
      <c r="AV133" s="14" t="s">
        <v>81</v>
      </c>
      <c r="AW133" s="14" t="s">
        <v>33</v>
      </c>
      <c r="AX133" s="14" t="s">
        <v>71</v>
      </c>
      <c r="AY133" s="254" t="s">
        <v>175</v>
      </c>
    </row>
    <row r="134" s="14" customFormat="1">
      <c r="A134" s="14"/>
      <c r="B134" s="244"/>
      <c r="C134" s="245"/>
      <c r="D134" s="227" t="s">
        <v>188</v>
      </c>
      <c r="E134" s="246" t="s">
        <v>19</v>
      </c>
      <c r="F134" s="247" t="s">
        <v>4497</v>
      </c>
      <c r="G134" s="245"/>
      <c r="H134" s="248">
        <v>58.627000000000002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188</v>
      </c>
      <c r="AU134" s="254" t="s">
        <v>81</v>
      </c>
      <c r="AV134" s="14" t="s">
        <v>81</v>
      </c>
      <c r="AW134" s="14" t="s">
        <v>33</v>
      </c>
      <c r="AX134" s="14" t="s">
        <v>71</v>
      </c>
      <c r="AY134" s="254" t="s">
        <v>175</v>
      </c>
    </row>
    <row r="135" s="15" customFormat="1">
      <c r="A135" s="15"/>
      <c r="B135" s="255"/>
      <c r="C135" s="256"/>
      <c r="D135" s="227" t="s">
        <v>188</v>
      </c>
      <c r="E135" s="257" t="s">
        <v>19</v>
      </c>
      <c r="F135" s="258" t="s">
        <v>206</v>
      </c>
      <c r="G135" s="256"/>
      <c r="H135" s="259">
        <v>186.268</v>
      </c>
      <c r="I135" s="260"/>
      <c r="J135" s="256"/>
      <c r="K135" s="256"/>
      <c r="L135" s="261"/>
      <c r="M135" s="262"/>
      <c r="N135" s="263"/>
      <c r="O135" s="263"/>
      <c r="P135" s="263"/>
      <c r="Q135" s="263"/>
      <c r="R135" s="263"/>
      <c r="S135" s="263"/>
      <c r="T135" s="264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5" t="s">
        <v>188</v>
      </c>
      <c r="AU135" s="265" t="s">
        <v>81</v>
      </c>
      <c r="AV135" s="15" t="s">
        <v>182</v>
      </c>
      <c r="AW135" s="15" t="s">
        <v>33</v>
      </c>
      <c r="AX135" s="15" t="s">
        <v>79</v>
      </c>
      <c r="AY135" s="265" t="s">
        <v>175</v>
      </c>
    </row>
    <row r="136" s="2" customFormat="1" ht="24.15" customHeight="1">
      <c r="A136" s="40"/>
      <c r="B136" s="41"/>
      <c r="C136" s="214" t="s">
        <v>229</v>
      </c>
      <c r="D136" s="214" t="s">
        <v>177</v>
      </c>
      <c r="E136" s="215" t="s">
        <v>4503</v>
      </c>
      <c r="F136" s="216" t="s">
        <v>4504</v>
      </c>
      <c r="G136" s="217" t="s">
        <v>248</v>
      </c>
      <c r="H136" s="218">
        <v>186.268</v>
      </c>
      <c r="I136" s="219"/>
      <c r="J136" s="220">
        <f>ROUND(I136*H136,2)</f>
        <v>0</v>
      </c>
      <c r="K136" s="216" t="s">
        <v>181</v>
      </c>
      <c r="L136" s="46"/>
      <c r="M136" s="221" t="s">
        <v>19</v>
      </c>
      <c r="N136" s="222" t="s">
        <v>42</v>
      </c>
      <c r="O136" s="86"/>
      <c r="P136" s="223">
        <f>O136*H136</f>
        <v>0</v>
      </c>
      <c r="Q136" s="223">
        <v>0.012</v>
      </c>
      <c r="R136" s="223">
        <f>Q136*H136</f>
        <v>2.2352159999999999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182</v>
      </c>
      <c r="AT136" s="225" t="s">
        <v>177</v>
      </c>
      <c r="AU136" s="225" t="s">
        <v>81</v>
      </c>
      <c r="AY136" s="19" t="s">
        <v>175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182</v>
      </c>
      <c r="BM136" s="225" t="s">
        <v>4505</v>
      </c>
    </row>
    <row r="137" s="2" customFormat="1">
      <c r="A137" s="40"/>
      <c r="B137" s="41"/>
      <c r="C137" s="42"/>
      <c r="D137" s="227" t="s">
        <v>184</v>
      </c>
      <c r="E137" s="42"/>
      <c r="F137" s="228" t="s">
        <v>4506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184</v>
      </c>
      <c r="AU137" s="19" t="s">
        <v>81</v>
      </c>
    </row>
    <row r="138" s="2" customFormat="1">
      <c r="A138" s="40"/>
      <c r="B138" s="41"/>
      <c r="C138" s="42"/>
      <c r="D138" s="232" t="s">
        <v>186</v>
      </c>
      <c r="E138" s="42"/>
      <c r="F138" s="233" t="s">
        <v>4507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186</v>
      </c>
      <c r="AU138" s="19" t="s">
        <v>81</v>
      </c>
    </row>
    <row r="139" s="13" customFormat="1">
      <c r="A139" s="13"/>
      <c r="B139" s="234"/>
      <c r="C139" s="235"/>
      <c r="D139" s="227" t="s">
        <v>188</v>
      </c>
      <c r="E139" s="236" t="s">
        <v>19</v>
      </c>
      <c r="F139" s="237" t="s">
        <v>4478</v>
      </c>
      <c r="G139" s="235"/>
      <c r="H139" s="236" t="s">
        <v>19</v>
      </c>
      <c r="I139" s="238"/>
      <c r="J139" s="235"/>
      <c r="K139" s="235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188</v>
      </c>
      <c r="AU139" s="243" t="s">
        <v>81</v>
      </c>
      <c r="AV139" s="13" t="s">
        <v>79</v>
      </c>
      <c r="AW139" s="13" t="s">
        <v>33</v>
      </c>
      <c r="AX139" s="13" t="s">
        <v>71</v>
      </c>
      <c r="AY139" s="243" t="s">
        <v>175</v>
      </c>
    </row>
    <row r="140" s="13" customFormat="1">
      <c r="A140" s="13"/>
      <c r="B140" s="234"/>
      <c r="C140" s="235"/>
      <c r="D140" s="227" t="s">
        <v>188</v>
      </c>
      <c r="E140" s="236" t="s">
        <v>19</v>
      </c>
      <c r="F140" s="237" t="s">
        <v>4491</v>
      </c>
      <c r="G140" s="235"/>
      <c r="H140" s="236" t="s">
        <v>19</v>
      </c>
      <c r="I140" s="238"/>
      <c r="J140" s="235"/>
      <c r="K140" s="235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188</v>
      </c>
      <c r="AU140" s="243" t="s">
        <v>81</v>
      </c>
      <c r="AV140" s="13" t="s">
        <v>79</v>
      </c>
      <c r="AW140" s="13" t="s">
        <v>33</v>
      </c>
      <c r="AX140" s="13" t="s">
        <v>71</v>
      </c>
      <c r="AY140" s="243" t="s">
        <v>175</v>
      </c>
    </row>
    <row r="141" s="14" customFormat="1">
      <c r="A141" s="14"/>
      <c r="B141" s="244"/>
      <c r="C141" s="245"/>
      <c r="D141" s="227" t="s">
        <v>188</v>
      </c>
      <c r="E141" s="246" t="s">
        <v>19</v>
      </c>
      <c r="F141" s="247" t="s">
        <v>4492</v>
      </c>
      <c r="G141" s="245"/>
      <c r="H141" s="248">
        <v>26.620000000000001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188</v>
      </c>
      <c r="AU141" s="254" t="s">
        <v>81</v>
      </c>
      <c r="AV141" s="14" t="s">
        <v>81</v>
      </c>
      <c r="AW141" s="14" t="s">
        <v>33</v>
      </c>
      <c r="AX141" s="14" t="s">
        <v>71</v>
      </c>
      <c r="AY141" s="254" t="s">
        <v>175</v>
      </c>
    </row>
    <row r="142" s="14" customFormat="1">
      <c r="A142" s="14"/>
      <c r="B142" s="244"/>
      <c r="C142" s="245"/>
      <c r="D142" s="227" t="s">
        <v>188</v>
      </c>
      <c r="E142" s="246" t="s">
        <v>19</v>
      </c>
      <c r="F142" s="247" t="s">
        <v>4493</v>
      </c>
      <c r="G142" s="245"/>
      <c r="H142" s="248">
        <v>28.047000000000001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188</v>
      </c>
      <c r="AU142" s="254" t="s">
        <v>81</v>
      </c>
      <c r="AV142" s="14" t="s">
        <v>81</v>
      </c>
      <c r="AW142" s="14" t="s">
        <v>33</v>
      </c>
      <c r="AX142" s="14" t="s">
        <v>71</v>
      </c>
      <c r="AY142" s="254" t="s">
        <v>175</v>
      </c>
    </row>
    <row r="143" s="14" customFormat="1">
      <c r="A143" s="14"/>
      <c r="B143" s="244"/>
      <c r="C143" s="245"/>
      <c r="D143" s="227" t="s">
        <v>188</v>
      </c>
      <c r="E143" s="246" t="s">
        <v>19</v>
      </c>
      <c r="F143" s="247" t="s">
        <v>4494</v>
      </c>
      <c r="G143" s="245"/>
      <c r="H143" s="248">
        <v>27.809999999999999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188</v>
      </c>
      <c r="AU143" s="254" t="s">
        <v>81</v>
      </c>
      <c r="AV143" s="14" t="s">
        <v>81</v>
      </c>
      <c r="AW143" s="14" t="s">
        <v>33</v>
      </c>
      <c r="AX143" s="14" t="s">
        <v>71</v>
      </c>
      <c r="AY143" s="254" t="s">
        <v>175</v>
      </c>
    </row>
    <row r="144" s="14" customFormat="1">
      <c r="A144" s="14"/>
      <c r="B144" s="244"/>
      <c r="C144" s="245"/>
      <c r="D144" s="227" t="s">
        <v>188</v>
      </c>
      <c r="E144" s="246" t="s">
        <v>19</v>
      </c>
      <c r="F144" s="247" t="s">
        <v>4495</v>
      </c>
      <c r="G144" s="245"/>
      <c r="H144" s="248">
        <v>37.460000000000001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188</v>
      </c>
      <c r="AU144" s="254" t="s">
        <v>81</v>
      </c>
      <c r="AV144" s="14" t="s">
        <v>81</v>
      </c>
      <c r="AW144" s="14" t="s">
        <v>33</v>
      </c>
      <c r="AX144" s="14" t="s">
        <v>71</v>
      </c>
      <c r="AY144" s="254" t="s">
        <v>175</v>
      </c>
    </row>
    <row r="145" s="14" customFormat="1">
      <c r="A145" s="14"/>
      <c r="B145" s="244"/>
      <c r="C145" s="245"/>
      <c r="D145" s="227" t="s">
        <v>188</v>
      </c>
      <c r="E145" s="246" t="s">
        <v>19</v>
      </c>
      <c r="F145" s="247" t="s">
        <v>4496</v>
      </c>
      <c r="G145" s="245"/>
      <c r="H145" s="248">
        <v>7.7039999999999997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188</v>
      </c>
      <c r="AU145" s="254" t="s">
        <v>81</v>
      </c>
      <c r="AV145" s="14" t="s">
        <v>81</v>
      </c>
      <c r="AW145" s="14" t="s">
        <v>33</v>
      </c>
      <c r="AX145" s="14" t="s">
        <v>71</v>
      </c>
      <c r="AY145" s="254" t="s">
        <v>175</v>
      </c>
    </row>
    <row r="146" s="14" customFormat="1">
      <c r="A146" s="14"/>
      <c r="B146" s="244"/>
      <c r="C146" s="245"/>
      <c r="D146" s="227" t="s">
        <v>188</v>
      </c>
      <c r="E146" s="246" t="s">
        <v>19</v>
      </c>
      <c r="F146" s="247" t="s">
        <v>4497</v>
      </c>
      <c r="G146" s="245"/>
      <c r="H146" s="248">
        <v>58.627000000000002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188</v>
      </c>
      <c r="AU146" s="254" t="s">
        <v>81</v>
      </c>
      <c r="AV146" s="14" t="s">
        <v>81</v>
      </c>
      <c r="AW146" s="14" t="s">
        <v>33</v>
      </c>
      <c r="AX146" s="14" t="s">
        <v>71</v>
      </c>
      <c r="AY146" s="254" t="s">
        <v>175</v>
      </c>
    </row>
    <row r="147" s="15" customFormat="1">
      <c r="A147" s="15"/>
      <c r="B147" s="255"/>
      <c r="C147" s="256"/>
      <c r="D147" s="227" t="s">
        <v>188</v>
      </c>
      <c r="E147" s="257" t="s">
        <v>19</v>
      </c>
      <c r="F147" s="258" t="s">
        <v>206</v>
      </c>
      <c r="G147" s="256"/>
      <c r="H147" s="259">
        <v>186.268</v>
      </c>
      <c r="I147" s="260"/>
      <c r="J147" s="256"/>
      <c r="K147" s="256"/>
      <c r="L147" s="261"/>
      <c r="M147" s="262"/>
      <c r="N147" s="263"/>
      <c r="O147" s="263"/>
      <c r="P147" s="263"/>
      <c r="Q147" s="263"/>
      <c r="R147" s="263"/>
      <c r="S147" s="263"/>
      <c r="T147" s="264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5" t="s">
        <v>188</v>
      </c>
      <c r="AU147" s="265" t="s">
        <v>81</v>
      </c>
      <c r="AV147" s="15" t="s">
        <v>182</v>
      </c>
      <c r="AW147" s="15" t="s">
        <v>33</v>
      </c>
      <c r="AX147" s="15" t="s">
        <v>79</v>
      </c>
      <c r="AY147" s="265" t="s">
        <v>175</v>
      </c>
    </row>
    <row r="148" s="2" customFormat="1" ht="24.15" customHeight="1">
      <c r="A148" s="40"/>
      <c r="B148" s="41"/>
      <c r="C148" s="214" t="s">
        <v>235</v>
      </c>
      <c r="D148" s="214" t="s">
        <v>177</v>
      </c>
      <c r="E148" s="215" t="s">
        <v>4508</v>
      </c>
      <c r="F148" s="216" t="s">
        <v>4509</v>
      </c>
      <c r="G148" s="217" t="s">
        <v>248</v>
      </c>
      <c r="H148" s="218">
        <v>186.268</v>
      </c>
      <c r="I148" s="219"/>
      <c r="J148" s="220">
        <f>ROUND(I148*H148,2)</f>
        <v>0</v>
      </c>
      <c r="K148" s="216" t="s">
        <v>181</v>
      </c>
      <c r="L148" s="46"/>
      <c r="M148" s="221" t="s">
        <v>19</v>
      </c>
      <c r="N148" s="222" t="s">
        <v>42</v>
      </c>
      <c r="O148" s="86"/>
      <c r="P148" s="223">
        <f>O148*H148</f>
        <v>0</v>
      </c>
      <c r="Q148" s="223">
        <v>0.021000000000000001</v>
      </c>
      <c r="R148" s="223">
        <f>Q148*H148</f>
        <v>3.9116280000000003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182</v>
      </c>
      <c r="AT148" s="225" t="s">
        <v>177</v>
      </c>
      <c r="AU148" s="225" t="s">
        <v>81</v>
      </c>
      <c r="AY148" s="19" t="s">
        <v>175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79</v>
      </c>
      <c r="BK148" s="226">
        <f>ROUND(I148*H148,2)</f>
        <v>0</v>
      </c>
      <c r="BL148" s="19" t="s">
        <v>182</v>
      </c>
      <c r="BM148" s="225" t="s">
        <v>4510</v>
      </c>
    </row>
    <row r="149" s="2" customFormat="1">
      <c r="A149" s="40"/>
      <c r="B149" s="41"/>
      <c r="C149" s="42"/>
      <c r="D149" s="227" t="s">
        <v>184</v>
      </c>
      <c r="E149" s="42"/>
      <c r="F149" s="228" t="s">
        <v>4511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184</v>
      </c>
      <c r="AU149" s="19" t="s">
        <v>81</v>
      </c>
    </row>
    <row r="150" s="2" customFormat="1">
      <c r="A150" s="40"/>
      <c r="B150" s="41"/>
      <c r="C150" s="42"/>
      <c r="D150" s="232" t="s">
        <v>186</v>
      </c>
      <c r="E150" s="42"/>
      <c r="F150" s="233" t="s">
        <v>4512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186</v>
      </c>
      <c r="AU150" s="19" t="s">
        <v>81</v>
      </c>
    </row>
    <row r="151" s="13" customFormat="1">
      <c r="A151" s="13"/>
      <c r="B151" s="234"/>
      <c r="C151" s="235"/>
      <c r="D151" s="227" t="s">
        <v>188</v>
      </c>
      <c r="E151" s="236" t="s">
        <v>19</v>
      </c>
      <c r="F151" s="237" t="s">
        <v>4478</v>
      </c>
      <c r="G151" s="235"/>
      <c r="H151" s="236" t="s">
        <v>19</v>
      </c>
      <c r="I151" s="238"/>
      <c r="J151" s="235"/>
      <c r="K151" s="235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188</v>
      </c>
      <c r="AU151" s="243" t="s">
        <v>81</v>
      </c>
      <c r="AV151" s="13" t="s">
        <v>79</v>
      </c>
      <c r="AW151" s="13" t="s">
        <v>33</v>
      </c>
      <c r="AX151" s="13" t="s">
        <v>71</v>
      </c>
      <c r="AY151" s="243" t="s">
        <v>175</v>
      </c>
    </row>
    <row r="152" s="13" customFormat="1">
      <c r="A152" s="13"/>
      <c r="B152" s="234"/>
      <c r="C152" s="235"/>
      <c r="D152" s="227" t="s">
        <v>188</v>
      </c>
      <c r="E152" s="236" t="s">
        <v>19</v>
      </c>
      <c r="F152" s="237" t="s">
        <v>4491</v>
      </c>
      <c r="G152" s="235"/>
      <c r="H152" s="236" t="s">
        <v>19</v>
      </c>
      <c r="I152" s="238"/>
      <c r="J152" s="235"/>
      <c r="K152" s="235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188</v>
      </c>
      <c r="AU152" s="243" t="s">
        <v>81</v>
      </c>
      <c r="AV152" s="13" t="s">
        <v>79</v>
      </c>
      <c r="AW152" s="13" t="s">
        <v>33</v>
      </c>
      <c r="AX152" s="13" t="s">
        <v>71</v>
      </c>
      <c r="AY152" s="243" t="s">
        <v>175</v>
      </c>
    </row>
    <row r="153" s="14" customFormat="1">
      <c r="A153" s="14"/>
      <c r="B153" s="244"/>
      <c r="C153" s="245"/>
      <c r="D153" s="227" t="s">
        <v>188</v>
      </c>
      <c r="E153" s="246" t="s">
        <v>19</v>
      </c>
      <c r="F153" s="247" t="s">
        <v>4492</v>
      </c>
      <c r="G153" s="245"/>
      <c r="H153" s="248">
        <v>26.620000000000001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188</v>
      </c>
      <c r="AU153" s="254" t="s">
        <v>81</v>
      </c>
      <c r="AV153" s="14" t="s">
        <v>81</v>
      </c>
      <c r="AW153" s="14" t="s">
        <v>33</v>
      </c>
      <c r="AX153" s="14" t="s">
        <v>71</v>
      </c>
      <c r="AY153" s="254" t="s">
        <v>175</v>
      </c>
    </row>
    <row r="154" s="14" customFormat="1">
      <c r="A154" s="14"/>
      <c r="B154" s="244"/>
      <c r="C154" s="245"/>
      <c r="D154" s="227" t="s">
        <v>188</v>
      </c>
      <c r="E154" s="246" t="s">
        <v>19</v>
      </c>
      <c r="F154" s="247" t="s">
        <v>4493</v>
      </c>
      <c r="G154" s="245"/>
      <c r="H154" s="248">
        <v>28.047000000000001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188</v>
      </c>
      <c r="AU154" s="254" t="s">
        <v>81</v>
      </c>
      <c r="AV154" s="14" t="s">
        <v>81</v>
      </c>
      <c r="AW154" s="14" t="s">
        <v>33</v>
      </c>
      <c r="AX154" s="14" t="s">
        <v>71</v>
      </c>
      <c r="AY154" s="254" t="s">
        <v>175</v>
      </c>
    </row>
    <row r="155" s="14" customFormat="1">
      <c r="A155" s="14"/>
      <c r="B155" s="244"/>
      <c r="C155" s="245"/>
      <c r="D155" s="227" t="s">
        <v>188</v>
      </c>
      <c r="E155" s="246" t="s">
        <v>19</v>
      </c>
      <c r="F155" s="247" t="s">
        <v>4494</v>
      </c>
      <c r="G155" s="245"/>
      <c r="H155" s="248">
        <v>27.809999999999999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188</v>
      </c>
      <c r="AU155" s="254" t="s">
        <v>81</v>
      </c>
      <c r="AV155" s="14" t="s">
        <v>81</v>
      </c>
      <c r="AW155" s="14" t="s">
        <v>33</v>
      </c>
      <c r="AX155" s="14" t="s">
        <v>71</v>
      </c>
      <c r="AY155" s="254" t="s">
        <v>175</v>
      </c>
    </row>
    <row r="156" s="14" customFormat="1">
      <c r="A156" s="14"/>
      <c r="B156" s="244"/>
      <c r="C156" s="245"/>
      <c r="D156" s="227" t="s">
        <v>188</v>
      </c>
      <c r="E156" s="246" t="s">
        <v>19</v>
      </c>
      <c r="F156" s="247" t="s">
        <v>4495</v>
      </c>
      <c r="G156" s="245"/>
      <c r="H156" s="248">
        <v>37.460000000000001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188</v>
      </c>
      <c r="AU156" s="254" t="s">
        <v>81</v>
      </c>
      <c r="AV156" s="14" t="s">
        <v>81</v>
      </c>
      <c r="AW156" s="14" t="s">
        <v>33</v>
      </c>
      <c r="AX156" s="14" t="s">
        <v>71</v>
      </c>
      <c r="AY156" s="254" t="s">
        <v>175</v>
      </c>
    </row>
    <row r="157" s="14" customFormat="1">
      <c r="A157" s="14"/>
      <c r="B157" s="244"/>
      <c r="C157" s="245"/>
      <c r="D157" s="227" t="s">
        <v>188</v>
      </c>
      <c r="E157" s="246" t="s">
        <v>19</v>
      </c>
      <c r="F157" s="247" t="s">
        <v>4496</v>
      </c>
      <c r="G157" s="245"/>
      <c r="H157" s="248">
        <v>7.7039999999999997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188</v>
      </c>
      <c r="AU157" s="254" t="s">
        <v>81</v>
      </c>
      <c r="AV157" s="14" t="s">
        <v>81</v>
      </c>
      <c r="AW157" s="14" t="s">
        <v>33</v>
      </c>
      <c r="AX157" s="14" t="s">
        <v>71</v>
      </c>
      <c r="AY157" s="254" t="s">
        <v>175</v>
      </c>
    </row>
    <row r="158" s="14" customFormat="1">
      <c r="A158" s="14"/>
      <c r="B158" s="244"/>
      <c r="C158" s="245"/>
      <c r="D158" s="227" t="s">
        <v>188</v>
      </c>
      <c r="E158" s="246" t="s">
        <v>19</v>
      </c>
      <c r="F158" s="247" t="s">
        <v>4497</v>
      </c>
      <c r="G158" s="245"/>
      <c r="H158" s="248">
        <v>58.627000000000002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188</v>
      </c>
      <c r="AU158" s="254" t="s">
        <v>81</v>
      </c>
      <c r="AV158" s="14" t="s">
        <v>81</v>
      </c>
      <c r="AW158" s="14" t="s">
        <v>33</v>
      </c>
      <c r="AX158" s="14" t="s">
        <v>71</v>
      </c>
      <c r="AY158" s="254" t="s">
        <v>175</v>
      </c>
    </row>
    <row r="159" s="15" customFormat="1">
      <c r="A159" s="15"/>
      <c r="B159" s="255"/>
      <c r="C159" s="256"/>
      <c r="D159" s="227" t="s">
        <v>188</v>
      </c>
      <c r="E159" s="257" t="s">
        <v>19</v>
      </c>
      <c r="F159" s="258" t="s">
        <v>206</v>
      </c>
      <c r="G159" s="256"/>
      <c r="H159" s="259">
        <v>186.268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188</v>
      </c>
      <c r="AU159" s="265" t="s">
        <v>81</v>
      </c>
      <c r="AV159" s="15" t="s">
        <v>182</v>
      </c>
      <c r="AW159" s="15" t="s">
        <v>33</v>
      </c>
      <c r="AX159" s="15" t="s">
        <v>79</v>
      </c>
      <c r="AY159" s="265" t="s">
        <v>175</v>
      </c>
    </row>
    <row r="160" s="2" customFormat="1" ht="24.15" customHeight="1">
      <c r="A160" s="40"/>
      <c r="B160" s="41"/>
      <c r="C160" s="214" t="s">
        <v>245</v>
      </c>
      <c r="D160" s="214" t="s">
        <v>177</v>
      </c>
      <c r="E160" s="215" t="s">
        <v>4513</v>
      </c>
      <c r="F160" s="216" t="s">
        <v>4514</v>
      </c>
      <c r="G160" s="217" t="s">
        <v>339</v>
      </c>
      <c r="H160" s="218">
        <v>51</v>
      </c>
      <c r="I160" s="219"/>
      <c r="J160" s="220">
        <f>ROUND(I160*H160,2)</f>
        <v>0</v>
      </c>
      <c r="K160" s="216" t="s">
        <v>491</v>
      </c>
      <c r="L160" s="46"/>
      <c r="M160" s="221" t="s">
        <v>19</v>
      </c>
      <c r="N160" s="222" t="s">
        <v>42</v>
      </c>
      <c r="O160" s="86"/>
      <c r="P160" s="223">
        <f>O160*H160</f>
        <v>0</v>
      </c>
      <c r="Q160" s="223">
        <v>0.034500000000000003</v>
      </c>
      <c r="R160" s="223">
        <f>Q160*H160</f>
        <v>1.7595000000000001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182</v>
      </c>
      <c r="AT160" s="225" t="s">
        <v>177</v>
      </c>
      <c r="AU160" s="225" t="s">
        <v>81</v>
      </c>
      <c r="AY160" s="19" t="s">
        <v>175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79</v>
      </c>
      <c r="BK160" s="226">
        <f>ROUND(I160*H160,2)</f>
        <v>0</v>
      </c>
      <c r="BL160" s="19" t="s">
        <v>182</v>
      </c>
      <c r="BM160" s="225" t="s">
        <v>4515</v>
      </c>
    </row>
    <row r="161" s="2" customFormat="1">
      <c r="A161" s="40"/>
      <c r="B161" s="41"/>
      <c r="C161" s="42"/>
      <c r="D161" s="227" t="s">
        <v>184</v>
      </c>
      <c r="E161" s="42"/>
      <c r="F161" s="228" t="s">
        <v>4516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184</v>
      </c>
      <c r="AU161" s="19" t="s">
        <v>81</v>
      </c>
    </row>
    <row r="162" s="13" customFormat="1">
      <c r="A162" s="13"/>
      <c r="B162" s="234"/>
      <c r="C162" s="235"/>
      <c r="D162" s="227" t="s">
        <v>188</v>
      </c>
      <c r="E162" s="236" t="s">
        <v>19</v>
      </c>
      <c r="F162" s="237" t="s">
        <v>4517</v>
      </c>
      <c r="G162" s="235"/>
      <c r="H162" s="236" t="s">
        <v>19</v>
      </c>
      <c r="I162" s="238"/>
      <c r="J162" s="235"/>
      <c r="K162" s="235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188</v>
      </c>
      <c r="AU162" s="243" t="s">
        <v>81</v>
      </c>
      <c r="AV162" s="13" t="s">
        <v>79</v>
      </c>
      <c r="AW162" s="13" t="s">
        <v>33</v>
      </c>
      <c r="AX162" s="13" t="s">
        <v>71</v>
      </c>
      <c r="AY162" s="243" t="s">
        <v>175</v>
      </c>
    </row>
    <row r="163" s="14" customFormat="1">
      <c r="A163" s="14"/>
      <c r="B163" s="244"/>
      <c r="C163" s="245"/>
      <c r="D163" s="227" t="s">
        <v>188</v>
      </c>
      <c r="E163" s="246" t="s">
        <v>19</v>
      </c>
      <c r="F163" s="247" t="s">
        <v>4518</v>
      </c>
      <c r="G163" s="245"/>
      <c r="H163" s="248">
        <v>51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188</v>
      </c>
      <c r="AU163" s="254" t="s">
        <v>81</v>
      </c>
      <c r="AV163" s="14" t="s">
        <v>81</v>
      </c>
      <c r="AW163" s="14" t="s">
        <v>33</v>
      </c>
      <c r="AX163" s="14" t="s">
        <v>79</v>
      </c>
      <c r="AY163" s="254" t="s">
        <v>175</v>
      </c>
    </row>
    <row r="164" s="2" customFormat="1" ht="21.75" customHeight="1">
      <c r="A164" s="40"/>
      <c r="B164" s="41"/>
      <c r="C164" s="214" t="s">
        <v>254</v>
      </c>
      <c r="D164" s="214" t="s">
        <v>177</v>
      </c>
      <c r="E164" s="215" t="s">
        <v>4519</v>
      </c>
      <c r="F164" s="216" t="s">
        <v>4520</v>
      </c>
      <c r="G164" s="217" t="s">
        <v>339</v>
      </c>
      <c r="H164" s="218">
        <v>53.549999999999997</v>
      </c>
      <c r="I164" s="219"/>
      <c r="J164" s="220">
        <f>ROUND(I164*H164,2)</f>
        <v>0</v>
      </c>
      <c r="K164" s="216" t="s">
        <v>491</v>
      </c>
      <c r="L164" s="46"/>
      <c r="M164" s="221" t="s">
        <v>19</v>
      </c>
      <c r="N164" s="222" t="s">
        <v>42</v>
      </c>
      <c r="O164" s="86"/>
      <c r="P164" s="223">
        <f>O164*H164</f>
        <v>0</v>
      </c>
      <c r="Q164" s="223">
        <v>0.034500000000000003</v>
      </c>
      <c r="R164" s="223">
        <f>Q164*H164</f>
        <v>1.847475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182</v>
      </c>
      <c r="AT164" s="225" t="s">
        <v>177</v>
      </c>
      <c r="AU164" s="225" t="s">
        <v>81</v>
      </c>
      <c r="AY164" s="19" t="s">
        <v>175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182</v>
      </c>
      <c r="BM164" s="225" t="s">
        <v>4521</v>
      </c>
    </row>
    <row r="165" s="2" customFormat="1">
      <c r="A165" s="40"/>
      <c r="B165" s="41"/>
      <c r="C165" s="42"/>
      <c r="D165" s="227" t="s">
        <v>184</v>
      </c>
      <c r="E165" s="42"/>
      <c r="F165" s="228" t="s">
        <v>4522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184</v>
      </c>
      <c r="AU165" s="19" t="s">
        <v>81</v>
      </c>
    </row>
    <row r="166" s="13" customFormat="1">
      <c r="A166" s="13"/>
      <c r="B166" s="234"/>
      <c r="C166" s="235"/>
      <c r="D166" s="227" t="s">
        <v>188</v>
      </c>
      <c r="E166" s="236" t="s">
        <v>19</v>
      </c>
      <c r="F166" s="237" t="s">
        <v>4517</v>
      </c>
      <c r="G166" s="235"/>
      <c r="H166" s="236" t="s">
        <v>19</v>
      </c>
      <c r="I166" s="238"/>
      <c r="J166" s="235"/>
      <c r="K166" s="235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188</v>
      </c>
      <c r="AU166" s="243" t="s">
        <v>81</v>
      </c>
      <c r="AV166" s="13" t="s">
        <v>79</v>
      </c>
      <c r="AW166" s="13" t="s">
        <v>33</v>
      </c>
      <c r="AX166" s="13" t="s">
        <v>71</v>
      </c>
      <c r="AY166" s="243" t="s">
        <v>175</v>
      </c>
    </row>
    <row r="167" s="14" customFormat="1">
      <c r="A167" s="14"/>
      <c r="B167" s="244"/>
      <c r="C167" s="245"/>
      <c r="D167" s="227" t="s">
        <v>188</v>
      </c>
      <c r="E167" s="246" t="s">
        <v>19</v>
      </c>
      <c r="F167" s="247" t="s">
        <v>4523</v>
      </c>
      <c r="G167" s="245"/>
      <c r="H167" s="248">
        <v>51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188</v>
      </c>
      <c r="AU167" s="254" t="s">
        <v>81</v>
      </c>
      <c r="AV167" s="14" t="s">
        <v>81</v>
      </c>
      <c r="AW167" s="14" t="s">
        <v>33</v>
      </c>
      <c r="AX167" s="14" t="s">
        <v>79</v>
      </c>
      <c r="AY167" s="254" t="s">
        <v>175</v>
      </c>
    </row>
    <row r="168" s="14" customFormat="1">
      <c r="A168" s="14"/>
      <c r="B168" s="244"/>
      <c r="C168" s="245"/>
      <c r="D168" s="227" t="s">
        <v>188</v>
      </c>
      <c r="E168" s="245"/>
      <c r="F168" s="247" t="s">
        <v>4524</v>
      </c>
      <c r="G168" s="245"/>
      <c r="H168" s="248">
        <v>53.549999999999997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188</v>
      </c>
      <c r="AU168" s="254" t="s">
        <v>81</v>
      </c>
      <c r="AV168" s="14" t="s">
        <v>81</v>
      </c>
      <c r="AW168" s="14" t="s">
        <v>4</v>
      </c>
      <c r="AX168" s="14" t="s">
        <v>79</v>
      </c>
      <c r="AY168" s="254" t="s">
        <v>175</v>
      </c>
    </row>
    <row r="169" s="2" customFormat="1" ht="16.5" customHeight="1">
      <c r="A169" s="40"/>
      <c r="B169" s="41"/>
      <c r="C169" s="214" t="s">
        <v>262</v>
      </c>
      <c r="D169" s="214" t="s">
        <v>177</v>
      </c>
      <c r="E169" s="215" t="s">
        <v>4525</v>
      </c>
      <c r="F169" s="216" t="s">
        <v>4526</v>
      </c>
      <c r="G169" s="217" t="s">
        <v>248</v>
      </c>
      <c r="H169" s="218">
        <v>38.281999999999996</v>
      </c>
      <c r="I169" s="219"/>
      <c r="J169" s="220">
        <f>ROUND(I169*H169,2)</f>
        <v>0</v>
      </c>
      <c r="K169" s="216" t="s">
        <v>181</v>
      </c>
      <c r="L169" s="46"/>
      <c r="M169" s="221" t="s">
        <v>19</v>
      </c>
      <c r="N169" s="222" t="s">
        <v>42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182</v>
      </c>
      <c r="AT169" s="225" t="s">
        <v>177</v>
      </c>
      <c r="AU169" s="225" t="s">
        <v>81</v>
      </c>
      <c r="AY169" s="19" t="s">
        <v>175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79</v>
      </c>
      <c r="BK169" s="226">
        <f>ROUND(I169*H169,2)</f>
        <v>0</v>
      </c>
      <c r="BL169" s="19" t="s">
        <v>182</v>
      </c>
      <c r="BM169" s="225" t="s">
        <v>4527</v>
      </c>
    </row>
    <row r="170" s="2" customFormat="1">
      <c r="A170" s="40"/>
      <c r="B170" s="41"/>
      <c r="C170" s="42"/>
      <c r="D170" s="227" t="s">
        <v>184</v>
      </c>
      <c r="E170" s="42"/>
      <c r="F170" s="228" t="s">
        <v>4528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184</v>
      </c>
      <c r="AU170" s="19" t="s">
        <v>81</v>
      </c>
    </row>
    <row r="171" s="2" customFormat="1">
      <c r="A171" s="40"/>
      <c r="B171" s="41"/>
      <c r="C171" s="42"/>
      <c r="D171" s="232" t="s">
        <v>186</v>
      </c>
      <c r="E171" s="42"/>
      <c r="F171" s="233" t="s">
        <v>4529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186</v>
      </c>
      <c r="AU171" s="19" t="s">
        <v>81</v>
      </c>
    </row>
    <row r="172" s="13" customFormat="1">
      <c r="A172" s="13"/>
      <c r="B172" s="234"/>
      <c r="C172" s="235"/>
      <c r="D172" s="227" t="s">
        <v>188</v>
      </c>
      <c r="E172" s="236" t="s">
        <v>19</v>
      </c>
      <c r="F172" s="237" t="s">
        <v>4478</v>
      </c>
      <c r="G172" s="235"/>
      <c r="H172" s="236" t="s">
        <v>19</v>
      </c>
      <c r="I172" s="238"/>
      <c r="J172" s="235"/>
      <c r="K172" s="235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188</v>
      </c>
      <c r="AU172" s="243" t="s">
        <v>81</v>
      </c>
      <c r="AV172" s="13" t="s">
        <v>79</v>
      </c>
      <c r="AW172" s="13" t="s">
        <v>33</v>
      </c>
      <c r="AX172" s="13" t="s">
        <v>71</v>
      </c>
      <c r="AY172" s="243" t="s">
        <v>175</v>
      </c>
    </row>
    <row r="173" s="14" customFormat="1">
      <c r="A173" s="14"/>
      <c r="B173" s="244"/>
      <c r="C173" s="245"/>
      <c r="D173" s="227" t="s">
        <v>188</v>
      </c>
      <c r="E173" s="246" t="s">
        <v>19</v>
      </c>
      <c r="F173" s="247" t="s">
        <v>4480</v>
      </c>
      <c r="G173" s="245"/>
      <c r="H173" s="248">
        <v>38.281999999999996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188</v>
      </c>
      <c r="AU173" s="254" t="s">
        <v>81</v>
      </c>
      <c r="AV173" s="14" t="s">
        <v>81</v>
      </c>
      <c r="AW173" s="14" t="s">
        <v>33</v>
      </c>
      <c r="AX173" s="14" t="s">
        <v>79</v>
      </c>
      <c r="AY173" s="254" t="s">
        <v>175</v>
      </c>
    </row>
    <row r="174" s="2" customFormat="1" ht="24.15" customHeight="1">
      <c r="A174" s="40"/>
      <c r="B174" s="41"/>
      <c r="C174" s="214" t="s">
        <v>272</v>
      </c>
      <c r="D174" s="214" t="s">
        <v>177</v>
      </c>
      <c r="E174" s="215" t="s">
        <v>4530</v>
      </c>
      <c r="F174" s="216" t="s">
        <v>4531</v>
      </c>
      <c r="G174" s="217" t="s">
        <v>248</v>
      </c>
      <c r="H174" s="218">
        <v>16.5</v>
      </c>
      <c r="I174" s="219"/>
      <c r="J174" s="220">
        <f>ROUND(I174*H174,2)</f>
        <v>0</v>
      </c>
      <c r="K174" s="216" t="s">
        <v>181</v>
      </c>
      <c r="L174" s="46"/>
      <c r="M174" s="221" t="s">
        <v>19</v>
      </c>
      <c r="N174" s="222" t="s">
        <v>42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182</v>
      </c>
      <c r="AT174" s="225" t="s">
        <v>177</v>
      </c>
      <c r="AU174" s="225" t="s">
        <v>81</v>
      </c>
      <c r="AY174" s="19" t="s">
        <v>175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79</v>
      </c>
      <c r="BK174" s="226">
        <f>ROUND(I174*H174,2)</f>
        <v>0</v>
      </c>
      <c r="BL174" s="19" t="s">
        <v>182</v>
      </c>
      <c r="BM174" s="225" t="s">
        <v>4532</v>
      </c>
    </row>
    <row r="175" s="2" customFormat="1">
      <c r="A175" s="40"/>
      <c r="B175" s="41"/>
      <c r="C175" s="42"/>
      <c r="D175" s="227" t="s">
        <v>184</v>
      </c>
      <c r="E175" s="42"/>
      <c r="F175" s="228" t="s">
        <v>4533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184</v>
      </c>
      <c r="AU175" s="19" t="s">
        <v>81</v>
      </c>
    </row>
    <row r="176" s="2" customFormat="1">
      <c r="A176" s="40"/>
      <c r="B176" s="41"/>
      <c r="C176" s="42"/>
      <c r="D176" s="232" t="s">
        <v>186</v>
      </c>
      <c r="E176" s="42"/>
      <c r="F176" s="233" t="s">
        <v>4534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186</v>
      </c>
      <c r="AU176" s="19" t="s">
        <v>81</v>
      </c>
    </row>
    <row r="177" s="13" customFormat="1">
      <c r="A177" s="13"/>
      <c r="B177" s="234"/>
      <c r="C177" s="235"/>
      <c r="D177" s="227" t="s">
        <v>188</v>
      </c>
      <c r="E177" s="236" t="s">
        <v>19</v>
      </c>
      <c r="F177" s="237" t="s">
        <v>2347</v>
      </c>
      <c r="G177" s="235"/>
      <c r="H177" s="236" t="s">
        <v>19</v>
      </c>
      <c r="I177" s="238"/>
      <c r="J177" s="235"/>
      <c r="K177" s="235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188</v>
      </c>
      <c r="AU177" s="243" t="s">
        <v>81</v>
      </c>
      <c r="AV177" s="13" t="s">
        <v>79</v>
      </c>
      <c r="AW177" s="13" t="s">
        <v>33</v>
      </c>
      <c r="AX177" s="13" t="s">
        <v>71</v>
      </c>
      <c r="AY177" s="243" t="s">
        <v>175</v>
      </c>
    </row>
    <row r="178" s="14" customFormat="1">
      <c r="A178" s="14"/>
      <c r="B178" s="244"/>
      <c r="C178" s="245"/>
      <c r="D178" s="227" t="s">
        <v>188</v>
      </c>
      <c r="E178" s="246" t="s">
        <v>19</v>
      </c>
      <c r="F178" s="247" t="s">
        <v>4535</v>
      </c>
      <c r="G178" s="245"/>
      <c r="H178" s="248">
        <v>16.5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188</v>
      </c>
      <c r="AU178" s="254" t="s">
        <v>81</v>
      </c>
      <c r="AV178" s="14" t="s">
        <v>81</v>
      </c>
      <c r="AW178" s="14" t="s">
        <v>33</v>
      </c>
      <c r="AX178" s="14" t="s">
        <v>79</v>
      </c>
      <c r="AY178" s="254" t="s">
        <v>175</v>
      </c>
    </row>
    <row r="179" s="12" customFormat="1" ht="22.8" customHeight="1">
      <c r="A179" s="12"/>
      <c r="B179" s="198"/>
      <c r="C179" s="199"/>
      <c r="D179" s="200" t="s">
        <v>70</v>
      </c>
      <c r="E179" s="212" t="s">
        <v>254</v>
      </c>
      <c r="F179" s="212" t="s">
        <v>901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SUM(P180:P197)</f>
        <v>0</v>
      </c>
      <c r="Q179" s="206"/>
      <c r="R179" s="207">
        <f>SUM(R180:R197)</f>
        <v>0</v>
      </c>
      <c r="S179" s="206"/>
      <c r="T179" s="208">
        <f>SUM(T180:T197)</f>
        <v>8.9511479999999999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79</v>
      </c>
      <c r="AT179" s="210" t="s">
        <v>70</v>
      </c>
      <c r="AU179" s="210" t="s">
        <v>79</v>
      </c>
      <c r="AY179" s="209" t="s">
        <v>175</v>
      </c>
      <c r="BK179" s="211">
        <f>SUM(BK180:BK197)</f>
        <v>0</v>
      </c>
    </row>
    <row r="180" s="2" customFormat="1" ht="37.8" customHeight="1">
      <c r="A180" s="40"/>
      <c r="B180" s="41"/>
      <c r="C180" s="214" t="s">
        <v>279</v>
      </c>
      <c r="D180" s="214" t="s">
        <v>177</v>
      </c>
      <c r="E180" s="215" t="s">
        <v>2898</v>
      </c>
      <c r="F180" s="216" t="s">
        <v>2899</v>
      </c>
      <c r="G180" s="217" t="s">
        <v>248</v>
      </c>
      <c r="H180" s="218">
        <v>38.281999999999996</v>
      </c>
      <c r="I180" s="219"/>
      <c r="J180" s="220">
        <f>ROUND(I180*H180,2)</f>
        <v>0</v>
      </c>
      <c r="K180" s="216" t="s">
        <v>181</v>
      </c>
      <c r="L180" s="46"/>
      <c r="M180" s="221" t="s">
        <v>19</v>
      </c>
      <c r="N180" s="222" t="s">
        <v>42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0.01</v>
      </c>
      <c r="T180" s="224">
        <f>S180*H180</f>
        <v>0.38281999999999999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182</v>
      </c>
      <c r="AT180" s="225" t="s">
        <v>177</v>
      </c>
      <c r="AU180" s="225" t="s">
        <v>81</v>
      </c>
      <c r="AY180" s="19" t="s">
        <v>175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79</v>
      </c>
      <c r="BK180" s="226">
        <f>ROUND(I180*H180,2)</f>
        <v>0</v>
      </c>
      <c r="BL180" s="19" t="s">
        <v>182</v>
      </c>
      <c r="BM180" s="225" t="s">
        <v>4536</v>
      </c>
    </row>
    <row r="181" s="2" customFormat="1">
      <c r="A181" s="40"/>
      <c r="B181" s="41"/>
      <c r="C181" s="42"/>
      <c r="D181" s="227" t="s">
        <v>184</v>
      </c>
      <c r="E181" s="42"/>
      <c r="F181" s="228" t="s">
        <v>2901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184</v>
      </c>
      <c r="AU181" s="19" t="s">
        <v>81</v>
      </c>
    </row>
    <row r="182" s="2" customFormat="1">
      <c r="A182" s="40"/>
      <c r="B182" s="41"/>
      <c r="C182" s="42"/>
      <c r="D182" s="232" t="s">
        <v>186</v>
      </c>
      <c r="E182" s="42"/>
      <c r="F182" s="233" t="s">
        <v>2902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186</v>
      </c>
      <c r="AU182" s="19" t="s">
        <v>81</v>
      </c>
    </row>
    <row r="183" s="13" customFormat="1">
      <c r="A183" s="13"/>
      <c r="B183" s="234"/>
      <c r="C183" s="235"/>
      <c r="D183" s="227" t="s">
        <v>188</v>
      </c>
      <c r="E183" s="236" t="s">
        <v>19</v>
      </c>
      <c r="F183" s="237" t="s">
        <v>4478</v>
      </c>
      <c r="G183" s="235"/>
      <c r="H183" s="236" t="s">
        <v>19</v>
      </c>
      <c r="I183" s="238"/>
      <c r="J183" s="235"/>
      <c r="K183" s="235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188</v>
      </c>
      <c r="AU183" s="243" t="s">
        <v>81</v>
      </c>
      <c r="AV183" s="13" t="s">
        <v>79</v>
      </c>
      <c r="AW183" s="13" t="s">
        <v>33</v>
      </c>
      <c r="AX183" s="13" t="s">
        <v>71</v>
      </c>
      <c r="AY183" s="243" t="s">
        <v>175</v>
      </c>
    </row>
    <row r="184" s="13" customFormat="1">
      <c r="A184" s="13"/>
      <c r="B184" s="234"/>
      <c r="C184" s="235"/>
      <c r="D184" s="227" t="s">
        <v>188</v>
      </c>
      <c r="E184" s="236" t="s">
        <v>19</v>
      </c>
      <c r="F184" s="237" t="s">
        <v>4537</v>
      </c>
      <c r="G184" s="235"/>
      <c r="H184" s="236" t="s">
        <v>19</v>
      </c>
      <c r="I184" s="238"/>
      <c r="J184" s="235"/>
      <c r="K184" s="235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188</v>
      </c>
      <c r="AU184" s="243" t="s">
        <v>81</v>
      </c>
      <c r="AV184" s="13" t="s">
        <v>79</v>
      </c>
      <c r="AW184" s="13" t="s">
        <v>33</v>
      </c>
      <c r="AX184" s="13" t="s">
        <v>71</v>
      </c>
      <c r="AY184" s="243" t="s">
        <v>175</v>
      </c>
    </row>
    <row r="185" s="14" customFormat="1">
      <c r="A185" s="14"/>
      <c r="B185" s="244"/>
      <c r="C185" s="245"/>
      <c r="D185" s="227" t="s">
        <v>188</v>
      </c>
      <c r="E185" s="246" t="s">
        <v>19</v>
      </c>
      <c r="F185" s="247" t="s">
        <v>4480</v>
      </c>
      <c r="G185" s="245"/>
      <c r="H185" s="248">
        <v>38.281999999999996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188</v>
      </c>
      <c r="AU185" s="254" t="s">
        <v>81</v>
      </c>
      <c r="AV185" s="14" t="s">
        <v>81</v>
      </c>
      <c r="AW185" s="14" t="s">
        <v>33</v>
      </c>
      <c r="AX185" s="14" t="s">
        <v>79</v>
      </c>
      <c r="AY185" s="254" t="s">
        <v>175</v>
      </c>
    </row>
    <row r="186" s="2" customFormat="1" ht="37.8" customHeight="1">
      <c r="A186" s="40"/>
      <c r="B186" s="41"/>
      <c r="C186" s="214" t="s">
        <v>288</v>
      </c>
      <c r="D186" s="214" t="s">
        <v>177</v>
      </c>
      <c r="E186" s="215" t="s">
        <v>4538</v>
      </c>
      <c r="F186" s="216" t="s">
        <v>4539</v>
      </c>
      <c r="G186" s="217" t="s">
        <v>248</v>
      </c>
      <c r="H186" s="218">
        <v>186.268</v>
      </c>
      <c r="I186" s="219"/>
      <c r="J186" s="220">
        <f>ROUND(I186*H186,2)</f>
        <v>0</v>
      </c>
      <c r="K186" s="216" t="s">
        <v>181</v>
      </c>
      <c r="L186" s="46"/>
      <c r="M186" s="221" t="s">
        <v>19</v>
      </c>
      <c r="N186" s="222" t="s">
        <v>42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0.045999999999999999</v>
      </c>
      <c r="T186" s="224">
        <f>S186*H186</f>
        <v>8.5683279999999993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182</v>
      </c>
      <c r="AT186" s="225" t="s">
        <v>177</v>
      </c>
      <c r="AU186" s="225" t="s">
        <v>81</v>
      </c>
      <c r="AY186" s="19" t="s">
        <v>175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79</v>
      </c>
      <c r="BK186" s="226">
        <f>ROUND(I186*H186,2)</f>
        <v>0</v>
      </c>
      <c r="BL186" s="19" t="s">
        <v>182</v>
      </c>
      <c r="BM186" s="225" t="s">
        <v>4540</v>
      </c>
    </row>
    <row r="187" s="2" customFormat="1">
      <c r="A187" s="40"/>
      <c r="B187" s="41"/>
      <c r="C187" s="42"/>
      <c r="D187" s="227" t="s">
        <v>184</v>
      </c>
      <c r="E187" s="42"/>
      <c r="F187" s="228" t="s">
        <v>4541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184</v>
      </c>
      <c r="AU187" s="19" t="s">
        <v>81</v>
      </c>
    </row>
    <row r="188" s="2" customFormat="1">
      <c r="A188" s="40"/>
      <c r="B188" s="41"/>
      <c r="C188" s="42"/>
      <c r="D188" s="232" t="s">
        <v>186</v>
      </c>
      <c r="E188" s="42"/>
      <c r="F188" s="233" t="s">
        <v>4542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186</v>
      </c>
      <c r="AU188" s="19" t="s">
        <v>81</v>
      </c>
    </row>
    <row r="189" s="13" customFormat="1">
      <c r="A189" s="13"/>
      <c r="B189" s="234"/>
      <c r="C189" s="235"/>
      <c r="D189" s="227" t="s">
        <v>188</v>
      </c>
      <c r="E189" s="236" t="s">
        <v>19</v>
      </c>
      <c r="F189" s="237" t="s">
        <v>4478</v>
      </c>
      <c r="G189" s="235"/>
      <c r="H189" s="236" t="s">
        <v>19</v>
      </c>
      <c r="I189" s="238"/>
      <c r="J189" s="235"/>
      <c r="K189" s="235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188</v>
      </c>
      <c r="AU189" s="243" t="s">
        <v>81</v>
      </c>
      <c r="AV189" s="13" t="s">
        <v>79</v>
      </c>
      <c r="AW189" s="13" t="s">
        <v>33</v>
      </c>
      <c r="AX189" s="13" t="s">
        <v>71</v>
      </c>
      <c r="AY189" s="243" t="s">
        <v>175</v>
      </c>
    </row>
    <row r="190" s="13" customFormat="1">
      <c r="A190" s="13"/>
      <c r="B190" s="234"/>
      <c r="C190" s="235"/>
      <c r="D190" s="227" t="s">
        <v>188</v>
      </c>
      <c r="E190" s="236" t="s">
        <v>19</v>
      </c>
      <c r="F190" s="237" t="s">
        <v>4491</v>
      </c>
      <c r="G190" s="235"/>
      <c r="H190" s="236" t="s">
        <v>19</v>
      </c>
      <c r="I190" s="238"/>
      <c r="J190" s="235"/>
      <c r="K190" s="235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188</v>
      </c>
      <c r="AU190" s="243" t="s">
        <v>81</v>
      </c>
      <c r="AV190" s="13" t="s">
        <v>79</v>
      </c>
      <c r="AW190" s="13" t="s">
        <v>33</v>
      </c>
      <c r="AX190" s="13" t="s">
        <v>71</v>
      </c>
      <c r="AY190" s="243" t="s">
        <v>175</v>
      </c>
    </row>
    <row r="191" s="14" customFormat="1">
      <c r="A191" s="14"/>
      <c r="B191" s="244"/>
      <c r="C191" s="245"/>
      <c r="D191" s="227" t="s">
        <v>188</v>
      </c>
      <c r="E191" s="246" t="s">
        <v>19</v>
      </c>
      <c r="F191" s="247" t="s">
        <v>4492</v>
      </c>
      <c r="G191" s="245"/>
      <c r="H191" s="248">
        <v>26.620000000000001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188</v>
      </c>
      <c r="AU191" s="254" t="s">
        <v>81</v>
      </c>
      <c r="AV191" s="14" t="s">
        <v>81</v>
      </c>
      <c r="AW191" s="14" t="s">
        <v>33</v>
      </c>
      <c r="AX191" s="14" t="s">
        <v>71</v>
      </c>
      <c r="AY191" s="254" t="s">
        <v>175</v>
      </c>
    </row>
    <row r="192" s="14" customFormat="1">
      <c r="A192" s="14"/>
      <c r="B192" s="244"/>
      <c r="C192" s="245"/>
      <c r="D192" s="227" t="s">
        <v>188</v>
      </c>
      <c r="E192" s="246" t="s">
        <v>19</v>
      </c>
      <c r="F192" s="247" t="s">
        <v>4493</v>
      </c>
      <c r="G192" s="245"/>
      <c r="H192" s="248">
        <v>28.047000000000001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188</v>
      </c>
      <c r="AU192" s="254" t="s">
        <v>81</v>
      </c>
      <c r="AV192" s="14" t="s">
        <v>81</v>
      </c>
      <c r="AW192" s="14" t="s">
        <v>33</v>
      </c>
      <c r="AX192" s="14" t="s">
        <v>71</v>
      </c>
      <c r="AY192" s="254" t="s">
        <v>175</v>
      </c>
    </row>
    <row r="193" s="14" customFormat="1">
      <c r="A193" s="14"/>
      <c r="B193" s="244"/>
      <c r="C193" s="245"/>
      <c r="D193" s="227" t="s">
        <v>188</v>
      </c>
      <c r="E193" s="246" t="s">
        <v>19</v>
      </c>
      <c r="F193" s="247" t="s">
        <v>4494</v>
      </c>
      <c r="G193" s="245"/>
      <c r="H193" s="248">
        <v>27.809999999999999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188</v>
      </c>
      <c r="AU193" s="254" t="s">
        <v>81</v>
      </c>
      <c r="AV193" s="14" t="s">
        <v>81</v>
      </c>
      <c r="AW193" s="14" t="s">
        <v>33</v>
      </c>
      <c r="AX193" s="14" t="s">
        <v>71</v>
      </c>
      <c r="AY193" s="254" t="s">
        <v>175</v>
      </c>
    </row>
    <row r="194" s="14" customFormat="1">
      <c r="A194" s="14"/>
      <c r="B194" s="244"/>
      <c r="C194" s="245"/>
      <c r="D194" s="227" t="s">
        <v>188</v>
      </c>
      <c r="E194" s="246" t="s">
        <v>19</v>
      </c>
      <c r="F194" s="247" t="s">
        <v>4495</v>
      </c>
      <c r="G194" s="245"/>
      <c r="H194" s="248">
        <v>37.460000000000001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188</v>
      </c>
      <c r="AU194" s="254" t="s">
        <v>81</v>
      </c>
      <c r="AV194" s="14" t="s">
        <v>81</v>
      </c>
      <c r="AW194" s="14" t="s">
        <v>33</v>
      </c>
      <c r="AX194" s="14" t="s">
        <v>71</v>
      </c>
      <c r="AY194" s="254" t="s">
        <v>175</v>
      </c>
    </row>
    <row r="195" s="14" customFormat="1">
      <c r="A195" s="14"/>
      <c r="B195" s="244"/>
      <c r="C195" s="245"/>
      <c r="D195" s="227" t="s">
        <v>188</v>
      </c>
      <c r="E195" s="246" t="s">
        <v>19</v>
      </c>
      <c r="F195" s="247" t="s">
        <v>4496</v>
      </c>
      <c r="G195" s="245"/>
      <c r="H195" s="248">
        <v>7.7039999999999997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188</v>
      </c>
      <c r="AU195" s="254" t="s">
        <v>81</v>
      </c>
      <c r="AV195" s="14" t="s">
        <v>81</v>
      </c>
      <c r="AW195" s="14" t="s">
        <v>33</v>
      </c>
      <c r="AX195" s="14" t="s">
        <v>71</v>
      </c>
      <c r="AY195" s="254" t="s">
        <v>175</v>
      </c>
    </row>
    <row r="196" s="14" customFormat="1">
      <c r="A196" s="14"/>
      <c r="B196" s="244"/>
      <c r="C196" s="245"/>
      <c r="D196" s="227" t="s">
        <v>188</v>
      </c>
      <c r="E196" s="246" t="s">
        <v>19</v>
      </c>
      <c r="F196" s="247" t="s">
        <v>4497</v>
      </c>
      <c r="G196" s="245"/>
      <c r="H196" s="248">
        <v>58.627000000000002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188</v>
      </c>
      <c r="AU196" s="254" t="s">
        <v>81</v>
      </c>
      <c r="AV196" s="14" t="s">
        <v>81</v>
      </c>
      <c r="AW196" s="14" t="s">
        <v>33</v>
      </c>
      <c r="AX196" s="14" t="s">
        <v>71</v>
      </c>
      <c r="AY196" s="254" t="s">
        <v>175</v>
      </c>
    </row>
    <row r="197" s="15" customFormat="1">
      <c r="A197" s="15"/>
      <c r="B197" s="255"/>
      <c r="C197" s="256"/>
      <c r="D197" s="227" t="s">
        <v>188</v>
      </c>
      <c r="E197" s="257" t="s">
        <v>19</v>
      </c>
      <c r="F197" s="258" t="s">
        <v>206</v>
      </c>
      <c r="G197" s="256"/>
      <c r="H197" s="259">
        <v>186.268</v>
      </c>
      <c r="I197" s="260"/>
      <c r="J197" s="256"/>
      <c r="K197" s="256"/>
      <c r="L197" s="261"/>
      <c r="M197" s="262"/>
      <c r="N197" s="263"/>
      <c r="O197" s="263"/>
      <c r="P197" s="263"/>
      <c r="Q197" s="263"/>
      <c r="R197" s="263"/>
      <c r="S197" s="263"/>
      <c r="T197" s="264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5" t="s">
        <v>188</v>
      </c>
      <c r="AU197" s="265" t="s">
        <v>81</v>
      </c>
      <c r="AV197" s="15" t="s">
        <v>182</v>
      </c>
      <c r="AW197" s="15" t="s">
        <v>33</v>
      </c>
      <c r="AX197" s="15" t="s">
        <v>79</v>
      </c>
      <c r="AY197" s="265" t="s">
        <v>175</v>
      </c>
    </row>
    <row r="198" s="12" customFormat="1" ht="22.8" customHeight="1">
      <c r="A198" s="12"/>
      <c r="B198" s="198"/>
      <c r="C198" s="199"/>
      <c r="D198" s="200" t="s">
        <v>70</v>
      </c>
      <c r="E198" s="212" t="s">
        <v>2286</v>
      </c>
      <c r="F198" s="212" t="s">
        <v>2287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SUM(P199:P211)</f>
        <v>0</v>
      </c>
      <c r="Q198" s="206"/>
      <c r="R198" s="207">
        <f>SUM(R199:R211)</f>
        <v>0</v>
      </c>
      <c r="S198" s="206"/>
      <c r="T198" s="208">
        <f>SUM(T199:T211)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79</v>
      </c>
      <c r="AT198" s="210" t="s">
        <v>70</v>
      </c>
      <c r="AU198" s="210" t="s">
        <v>79</v>
      </c>
      <c r="AY198" s="209" t="s">
        <v>175</v>
      </c>
      <c r="BK198" s="211">
        <f>SUM(BK199:BK211)</f>
        <v>0</v>
      </c>
    </row>
    <row r="199" s="2" customFormat="1" ht="24.15" customHeight="1">
      <c r="A199" s="40"/>
      <c r="B199" s="41"/>
      <c r="C199" s="214" t="s">
        <v>300</v>
      </c>
      <c r="D199" s="214" t="s">
        <v>177</v>
      </c>
      <c r="E199" s="215" t="s">
        <v>2288</v>
      </c>
      <c r="F199" s="216" t="s">
        <v>2289</v>
      </c>
      <c r="G199" s="217" t="s">
        <v>224</v>
      </c>
      <c r="H199" s="218">
        <v>8.952</v>
      </c>
      <c r="I199" s="219"/>
      <c r="J199" s="220">
        <f>ROUND(I199*H199,2)</f>
        <v>0</v>
      </c>
      <c r="K199" s="216" t="s">
        <v>181</v>
      </c>
      <c r="L199" s="46"/>
      <c r="M199" s="221" t="s">
        <v>19</v>
      </c>
      <c r="N199" s="222" t="s">
        <v>42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182</v>
      </c>
      <c r="AT199" s="225" t="s">
        <v>177</v>
      </c>
      <c r="AU199" s="225" t="s">
        <v>81</v>
      </c>
      <c r="AY199" s="19" t="s">
        <v>175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79</v>
      </c>
      <c r="BK199" s="226">
        <f>ROUND(I199*H199,2)</f>
        <v>0</v>
      </c>
      <c r="BL199" s="19" t="s">
        <v>182</v>
      </c>
      <c r="BM199" s="225" t="s">
        <v>4543</v>
      </c>
    </row>
    <row r="200" s="2" customFormat="1">
      <c r="A200" s="40"/>
      <c r="B200" s="41"/>
      <c r="C200" s="42"/>
      <c r="D200" s="227" t="s">
        <v>184</v>
      </c>
      <c r="E200" s="42"/>
      <c r="F200" s="228" t="s">
        <v>2291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184</v>
      </c>
      <c r="AU200" s="19" t="s">
        <v>81</v>
      </c>
    </row>
    <row r="201" s="2" customFormat="1">
      <c r="A201" s="40"/>
      <c r="B201" s="41"/>
      <c r="C201" s="42"/>
      <c r="D201" s="232" t="s">
        <v>186</v>
      </c>
      <c r="E201" s="42"/>
      <c r="F201" s="233" t="s">
        <v>2292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186</v>
      </c>
      <c r="AU201" s="19" t="s">
        <v>81</v>
      </c>
    </row>
    <row r="202" s="2" customFormat="1" ht="24.15" customHeight="1">
      <c r="A202" s="40"/>
      <c r="B202" s="41"/>
      <c r="C202" s="214" t="s">
        <v>8</v>
      </c>
      <c r="D202" s="214" t="s">
        <v>177</v>
      </c>
      <c r="E202" s="215" t="s">
        <v>2293</v>
      </c>
      <c r="F202" s="216" t="s">
        <v>2294</v>
      </c>
      <c r="G202" s="217" t="s">
        <v>224</v>
      </c>
      <c r="H202" s="218">
        <v>134.28</v>
      </c>
      <c r="I202" s="219"/>
      <c r="J202" s="220">
        <f>ROUND(I202*H202,2)</f>
        <v>0</v>
      </c>
      <c r="K202" s="216" t="s">
        <v>181</v>
      </c>
      <c r="L202" s="46"/>
      <c r="M202" s="221" t="s">
        <v>19</v>
      </c>
      <c r="N202" s="222" t="s">
        <v>42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182</v>
      </c>
      <c r="AT202" s="225" t="s">
        <v>177</v>
      </c>
      <c r="AU202" s="225" t="s">
        <v>81</v>
      </c>
      <c r="AY202" s="19" t="s">
        <v>175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182</v>
      </c>
      <c r="BM202" s="225" t="s">
        <v>4544</v>
      </c>
    </row>
    <row r="203" s="2" customFormat="1">
      <c r="A203" s="40"/>
      <c r="B203" s="41"/>
      <c r="C203" s="42"/>
      <c r="D203" s="227" t="s">
        <v>184</v>
      </c>
      <c r="E203" s="42"/>
      <c r="F203" s="228" t="s">
        <v>2296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184</v>
      </c>
      <c r="AU203" s="19" t="s">
        <v>81</v>
      </c>
    </row>
    <row r="204" s="2" customFormat="1">
      <c r="A204" s="40"/>
      <c r="B204" s="41"/>
      <c r="C204" s="42"/>
      <c r="D204" s="232" t="s">
        <v>186</v>
      </c>
      <c r="E204" s="42"/>
      <c r="F204" s="233" t="s">
        <v>2297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186</v>
      </c>
      <c r="AU204" s="19" t="s">
        <v>81</v>
      </c>
    </row>
    <row r="205" s="14" customFormat="1">
      <c r="A205" s="14"/>
      <c r="B205" s="244"/>
      <c r="C205" s="245"/>
      <c r="D205" s="227" t="s">
        <v>188</v>
      </c>
      <c r="E205" s="246" t="s">
        <v>19</v>
      </c>
      <c r="F205" s="247" t="s">
        <v>4545</v>
      </c>
      <c r="G205" s="245"/>
      <c r="H205" s="248">
        <v>134.28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188</v>
      </c>
      <c r="AU205" s="254" t="s">
        <v>81</v>
      </c>
      <c r="AV205" s="14" t="s">
        <v>81</v>
      </c>
      <c r="AW205" s="14" t="s">
        <v>33</v>
      </c>
      <c r="AX205" s="14" t="s">
        <v>79</v>
      </c>
      <c r="AY205" s="254" t="s">
        <v>175</v>
      </c>
    </row>
    <row r="206" s="2" customFormat="1" ht="24.15" customHeight="1">
      <c r="A206" s="40"/>
      <c r="B206" s="41"/>
      <c r="C206" s="214" t="s">
        <v>315</v>
      </c>
      <c r="D206" s="214" t="s">
        <v>177</v>
      </c>
      <c r="E206" s="215" t="s">
        <v>2299</v>
      </c>
      <c r="F206" s="216" t="s">
        <v>2300</v>
      </c>
      <c r="G206" s="217" t="s">
        <v>224</v>
      </c>
      <c r="H206" s="218">
        <v>8.952</v>
      </c>
      <c r="I206" s="219"/>
      <c r="J206" s="220">
        <f>ROUND(I206*H206,2)</f>
        <v>0</v>
      </c>
      <c r="K206" s="216" t="s">
        <v>181</v>
      </c>
      <c r="L206" s="46"/>
      <c r="M206" s="221" t="s">
        <v>19</v>
      </c>
      <c r="N206" s="222" t="s">
        <v>42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182</v>
      </c>
      <c r="AT206" s="225" t="s">
        <v>177</v>
      </c>
      <c r="AU206" s="225" t="s">
        <v>81</v>
      </c>
      <c r="AY206" s="19" t="s">
        <v>175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79</v>
      </c>
      <c r="BK206" s="226">
        <f>ROUND(I206*H206,2)</f>
        <v>0</v>
      </c>
      <c r="BL206" s="19" t="s">
        <v>182</v>
      </c>
      <c r="BM206" s="225" t="s">
        <v>4546</v>
      </c>
    </row>
    <row r="207" s="2" customFormat="1">
      <c r="A207" s="40"/>
      <c r="B207" s="41"/>
      <c r="C207" s="42"/>
      <c r="D207" s="227" t="s">
        <v>184</v>
      </c>
      <c r="E207" s="42"/>
      <c r="F207" s="228" t="s">
        <v>2302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184</v>
      </c>
      <c r="AU207" s="19" t="s">
        <v>81</v>
      </c>
    </row>
    <row r="208" s="2" customFormat="1">
      <c r="A208" s="40"/>
      <c r="B208" s="41"/>
      <c r="C208" s="42"/>
      <c r="D208" s="232" t="s">
        <v>186</v>
      </c>
      <c r="E208" s="42"/>
      <c r="F208" s="233" t="s">
        <v>2303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186</v>
      </c>
      <c r="AU208" s="19" t="s">
        <v>81</v>
      </c>
    </row>
    <row r="209" s="2" customFormat="1" ht="44.25" customHeight="1">
      <c r="A209" s="40"/>
      <c r="B209" s="41"/>
      <c r="C209" s="214" t="s">
        <v>326</v>
      </c>
      <c r="D209" s="214" t="s">
        <v>177</v>
      </c>
      <c r="E209" s="215" t="s">
        <v>2304</v>
      </c>
      <c r="F209" s="216" t="s">
        <v>2305</v>
      </c>
      <c r="G209" s="217" t="s">
        <v>224</v>
      </c>
      <c r="H209" s="218">
        <v>8.952</v>
      </c>
      <c r="I209" s="219"/>
      <c r="J209" s="220">
        <f>ROUND(I209*H209,2)</f>
        <v>0</v>
      </c>
      <c r="K209" s="216" t="s">
        <v>181</v>
      </c>
      <c r="L209" s="46"/>
      <c r="M209" s="221" t="s">
        <v>19</v>
      </c>
      <c r="N209" s="222" t="s">
        <v>42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182</v>
      </c>
      <c r="AT209" s="225" t="s">
        <v>177</v>
      </c>
      <c r="AU209" s="225" t="s">
        <v>81</v>
      </c>
      <c r="AY209" s="19" t="s">
        <v>175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79</v>
      </c>
      <c r="BK209" s="226">
        <f>ROUND(I209*H209,2)</f>
        <v>0</v>
      </c>
      <c r="BL209" s="19" t="s">
        <v>182</v>
      </c>
      <c r="BM209" s="225" t="s">
        <v>4547</v>
      </c>
    </row>
    <row r="210" s="2" customFormat="1">
      <c r="A210" s="40"/>
      <c r="B210" s="41"/>
      <c r="C210" s="42"/>
      <c r="D210" s="227" t="s">
        <v>184</v>
      </c>
      <c r="E210" s="42"/>
      <c r="F210" s="228" t="s">
        <v>2307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184</v>
      </c>
      <c r="AU210" s="19" t="s">
        <v>81</v>
      </c>
    </row>
    <row r="211" s="2" customFormat="1">
      <c r="A211" s="40"/>
      <c r="B211" s="41"/>
      <c r="C211" s="42"/>
      <c r="D211" s="232" t="s">
        <v>186</v>
      </c>
      <c r="E211" s="42"/>
      <c r="F211" s="233" t="s">
        <v>2308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186</v>
      </c>
      <c r="AU211" s="19" t="s">
        <v>81</v>
      </c>
    </row>
    <row r="212" s="12" customFormat="1" ht="22.8" customHeight="1">
      <c r="A212" s="12"/>
      <c r="B212" s="198"/>
      <c r="C212" s="199"/>
      <c r="D212" s="200" t="s">
        <v>70</v>
      </c>
      <c r="E212" s="212" t="s">
        <v>968</v>
      </c>
      <c r="F212" s="212" t="s">
        <v>969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SUM(P213:P215)</f>
        <v>0</v>
      </c>
      <c r="Q212" s="206"/>
      <c r="R212" s="207">
        <f>SUM(R213:R215)</f>
        <v>0</v>
      </c>
      <c r="S212" s="206"/>
      <c r="T212" s="208">
        <f>SUM(T213:T215)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79</v>
      </c>
      <c r="AT212" s="210" t="s">
        <v>70</v>
      </c>
      <c r="AU212" s="210" t="s">
        <v>79</v>
      </c>
      <c r="AY212" s="209" t="s">
        <v>175</v>
      </c>
      <c r="BK212" s="211">
        <f>SUM(BK213:BK215)</f>
        <v>0</v>
      </c>
    </row>
    <row r="213" s="2" customFormat="1" ht="16.5" customHeight="1">
      <c r="A213" s="40"/>
      <c r="B213" s="41"/>
      <c r="C213" s="214" t="s">
        <v>336</v>
      </c>
      <c r="D213" s="214" t="s">
        <v>177</v>
      </c>
      <c r="E213" s="215" t="s">
        <v>2309</v>
      </c>
      <c r="F213" s="216" t="s">
        <v>2310</v>
      </c>
      <c r="G213" s="217" t="s">
        <v>224</v>
      </c>
      <c r="H213" s="218">
        <v>13.602</v>
      </c>
      <c r="I213" s="219"/>
      <c r="J213" s="220">
        <f>ROUND(I213*H213,2)</f>
        <v>0</v>
      </c>
      <c r="K213" s="216" t="s">
        <v>181</v>
      </c>
      <c r="L213" s="46"/>
      <c r="M213" s="221" t="s">
        <v>19</v>
      </c>
      <c r="N213" s="222" t="s">
        <v>42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182</v>
      </c>
      <c r="AT213" s="225" t="s">
        <v>177</v>
      </c>
      <c r="AU213" s="225" t="s">
        <v>81</v>
      </c>
      <c r="AY213" s="19" t="s">
        <v>175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182</v>
      </c>
      <c r="BM213" s="225" t="s">
        <v>4548</v>
      </c>
    </row>
    <row r="214" s="2" customFormat="1">
      <c r="A214" s="40"/>
      <c r="B214" s="41"/>
      <c r="C214" s="42"/>
      <c r="D214" s="227" t="s">
        <v>184</v>
      </c>
      <c r="E214" s="42"/>
      <c r="F214" s="228" t="s">
        <v>2312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184</v>
      </c>
      <c r="AU214" s="19" t="s">
        <v>81</v>
      </c>
    </row>
    <row r="215" s="2" customFormat="1">
      <c r="A215" s="40"/>
      <c r="B215" s="41"/>
      <c r="C215" s="42"/>
      <c r="D215" s="232" t="s">
        <v>186</v>
      </c>
      <c r="E215" s="42"/>
      <c r="F215" s="233" t="s">
        <v>2313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186</v>
      </c>
      <c r="AU215" s="19" t="s">
        <v>81</v>
      </c>
    </row>
    <row r="216" s="12" customFormat="1" ht="25.92" customHeight="1">
      <c r="A216" s="12"/>
      <c r="B216" s="198"/>
      <c r="C216" s="199"/>
      <c r="D216" s="200" t="s">
        <v>70</v>
      </c>
      <c r="E216" s="201" t="s">
        <v>976</v>
      </c>
      <c r="F216" s="201" t="s">
        <v>977</v>
      </c>
      <c r="G216" s="199"/>
      <c r="H216" s="199"/>
      <c r="I216" s="202"/>
      <c r="J216" s="203">
        <f>BK216</f>
        <v>0</v>
      </c>
      <c r="K216" s="199"/>
      <c r="L216" s="204"/>
      <c r="M216" s="205"/>
      <c r="N216" s="206"/>
      <c r="O216" s="206"/>
      <c r="P216" s="207">
        <f>P217+P231</f>
        <v>0</v>
      </c>
      <c r="Q216" s="206"/>
      <c r="R216" s="207">
        <f>R217+R231</f>
        <v>0.149369</v>
      </c>
      <c r="S216" s="206"/>
      <c r="T216" s="208">
        <f>T217+T231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70</v>
      </c>
      <c r="AU216" s="210" t="s">
        <v>71</v>
      </c>
      <c r="AY216" s="209" t="s">
        <v>175</v>
      </c>
      <c r="BK216" s="211">
        <f>BK217+BK231</f>
        <v>0</v>
      </c>
    </row>
    <row r="217" s="12" customFormat="1" ht="22.8" customHeight="1">
      <c r="A217" s="12"/>
      <c r="B217" s="198"/>
      <c r="C217" s="199"/>
      <c r="D217" s="200" t="s">
        <v>70</v>
      </c>
      <c r="E217" s="212" t="s">
        <v>978</v>
      </c>
      <c r="F217" s="212" t="s">
        <v>979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SUM(P218:P230)</f>
        <v>0</v>
      </c>
      <c r="Q217" s="206"/>
      <c r="R217" s="207">
        <f>SUM(R218:R230)</f>
        <v>0.086495000000000002</v>
      </c>
      <c r="S217" s="206"/>
      <c r="T217" s="208">
        <f>SUM(T218:T230)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81</v>
      </c>
      <c r="AT217" s="210" t="s">
        <v>70</v>
      </c>
      <c r="AU217" s="210" t="s">
        <v>79</v>
      </c>
      <c r="AY217" s="209" t="s">
        <v>175</v>
      </c>
      <c r="BK217" s="211">
        <f>SUM(BK218:BK230)</f>
        <v>0</v>
      </c>
    </row>
    <row r="218" s="2" customFormat="1" ht="24.15" customHeight="1">
      <c r="A218" s="40"/>
      <c r="B218" s="41"/>
      <c r="C218" s="214" t="s">
        <v>344</v>
      </c>
      <c r="D218" s="214" t="s">
        <v>177</v>
      </c>
      <c r="E218" s="215" t="s">
        <v>4549</v>
      </c>
      <c r="F218" s="216" t="s">
        <v>4550</v>
      </c>
      <c r="G218" s="217" t="s">
        <v>248</v>
      </c>
      <c r="H218" s="218">
        <v>38.442</v>
      </c>
      <c r="I218" s="219"/>
      <c r="J218" s="220">
        <f>ROUND(I218*H218,2)</f>
        <v>0</v>
      </c>
      <c r="K218" s="216" t="s">
        <v>181</v>
      </c>
      <c r="L218" s="46"/>
      <c r="M218" s="221" t="s">
        <v>19</v>
      </c>
      <c r="N218" s="222" t="s">
        <v>42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315</v>
      </c>
      <c r="AT218" s="225" t="s">
        <v>177</v>
      </c>
      <c r="AU218" s="225" t="s">
        <v>81</v>
      </c>
      <c r="AY218" s="19" t="s">
        <v>175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79</v>
      </c>
      <c r="BK218" s="226">
        <f>ROUND(I218*H218,2)</f>
        <v>0</v>
      </c>
      <c r="BL218" s="19" t="s">
        <v>315</v>
      </c>
      <c r="BM218" s="225" t="s">
        <v>4551</v>
      </c>
    </row>
    <row r="219" s="2" customFormat="1">
      <c r="A219" s="40"/>
      <c r="B219" s="41"/>
      <c r="C219" s="42"/>
      <c r="D219" s="227" t="s">
        <v>184</v>
      </c>
      <c r="E219" s="42"/>
      <c r="F219" s="228" t="s">
        <v>4552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184</v>
      </c>
      <c r="AU219" s="19" t="s">
        <v>81</v>
      </c>
    </row>
    <row r="220" s="2" customFormat="1">
      <c r="A220" s="40"/>
      <c r="B220" s="41"/>
      <c r="C220" s="42"/>
      <c r="D220" s="232" t="s">
        <v>186</v>
      </c>
      <c r="E220" s="42"/>
      <c r="F220" s="233" t="s">
        <v>4553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186</v>
      </c>
      <c r="AU220" s="19" t="s">
        <v>81</v>
      </c>
    </row>
    <row r="221" s="13" customFormat="1">
      <c r="A221" s="13"/>
      <c r="B221" s="234"/>
      <c r="C221" s="235"/>
      <c r="D221" s="227" t="s">
        <v>188</v>
      </c>
      <c r="E221" s="236" t="s">
        <v>19</v>
      </c>
      <c r="F221" s="237" t="s">
        <v>4478</v>
      </c>
      <c r="G221" s="235"/>
      <c r="H221" s="236" t="s">
        <v>19</v>
      </c>
      <c r="I221" s="238"/>
      <c r="J221" s="235"/>
      <c r="K221" s="235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188</v>
      </c>
      <c r="AU221" s="243" t="s">
        <v>81</v>
      </c>
      <c r="AV221" s="13" t="s">
        <v>79</v>
      </c>
      <c r="AW221" s="13" t="s">
        <v>33</v>
      </c>
      <c r="AX221" s="13" t="s">
        <v>71</v>
      </c>
      <c r="AY221" s="243" t="s">
        <v>175</v>
      </c>
    </row>
    <row r="222" s="13" customFormat="1">
      <c r="A222" s="13"/>
      <c r="B222" s="234"/>
      <c r="C222" s="235"/>
      <c r="D222" s="227" t="s">
        <v>188</v>
      </c>
      <c r="E222" s="236" t="s">
        <v>19</v>
      </c>
      <c r="F222" s="237" t="s">
        <v>4554</v>
      </c>
      <c r="G222" s="235"/>
      <c r="H222" s="236" t="s">
        <v>19</v>
      </c>
      <c r="I222" s="238"/>
      <c r="J222" s="235"/>
      <c r="K222" s="235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188</v>
      </c>
      <c r="AU222" s="243" t="s">
        <v>81</v>
      </c>
      <c r="AV222" s="13" t="s">
        <v>79</v>
      </c>
      <c r="AW222" s="13" t="s">
        <v>33</v>
      </c>
      <c r="AX222" s="13" t="s">
        <v>71</v>
      </c>
      <c r="AY222" s="243" t="s">
        <v>175</v>
      </c>
    </row>
    <row r="223" s="14" customFormat="1">
      <c r="A223" s="14"/>
      <c r="B223" s="244"/>
      <c r="C223" s="245"/>
      <c r="D223" s="227" t="s">
        <v>188</v>
      </c>
      <c r="E223" s="246" t="s">
        <v>19</v>
      </c>
      <c r="F223" s="247" t="s">
        <v>4555</v>
      </c>
      <c r="G223" s="245"/>
      <c r="H223" s="248">
        <v>38.442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188</v>
      </c>
      <c r="AU223" s="254" t="s">
        <v>81</v>
      </c>
      <c r="AV223" s="14" t="s">
        <v>81</v>
      </c>
      <c r="AW223" s="14" t="s">
        <v>33</v>
      </c>
      <c r="AX223" s="14" t="s">
        <v>79</v>
      </c>
      <c r="AY223" s="254" t="s">
        <v>175</v>
      </c>
    </row>
    <row r="224" s="2" customFormat="1" ht="24.15" customHeight="1">
      <c r="A224" s="40"/>
      <c r="B224" s="41"/>
      <c r="C224" s="277" t="s">
        <v>353</v>
      </c>
      <c r="D224" s="277" t="s">
        <v>402</v>
      </c>
      <c r="E224" s="278" t="s">
        <v>4556</v>
      </c>
      <c r="F224" s="279" t="s">
        <v>4557</v>
      </c>
      <c r="G224" s="280" t="s">
        <v>1624</v>
      </c>
      <c r="H224" s="281">
        <v>86.495000000000005</v>
      </c>
      <c r="I224" s="282"/>
      <c r="J224" s="283">
        <f>ROUND(I224*H224,2)</f>
        <v>0</v>
      </c>
      <c r="K224" s="279" t="s">
        <v>181</v>
      </c>
      <c r="L224" s="284"/>
      <c r="M224" s="285" t="s">
        <v>19</v>
      </c>
      <c r="N224" s="286" t="s">
        <v>42</v>
      </c>
      <c r="O224" s="86"/>
      <c r="P224" s="223">
        <f>O224*H224</f>
        <v>0</v>
      </c>
      <c r="Q224" s="223">
        <v>0.001</v>
      </c>
      <c r="R224" s="223">
        <f>Q224*H224</f>
        <v>0.086495000000000002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434</v>
      </c>
      <c r="AT224" s="225" t="s">
        <v>402</v>
      </c>
      <c r="AU224" s="225" t="s">
        <v>81</v>
      </c>
      <c r="AY224" s="19" t="s">
        <v>175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79</v>
      </c>
      <c r="BK224" s="226">
        <f>ROUND(I224*H224,2)</f>
        <v>0</v>
      </c>
      <c r="BL224" s="19" t="s">
        <v>315</v>
      </c>
      <c r="BM224" s="225" t="s">
        <v>4558</v>
      </c>
    </row>
    <row r="225" s="2" customFormat="1">
      <c r="A225" s="40"/>
      <c r="B225" s="41"/>
      <c r="C225" s="42"/>
      <c r="D225" s="227" t="s">
        <v>184</v>
      </c>
      <c r="E225" s="42"/>
      <c r="F225" s="228" t="s">
        <v>4557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184</v>
      </c>
      <c r="AU225" s="19" t="s">
        <v>81</v>
      </c>
    </row>
    <row r="226" s="14" customFormat="1">
      <c r="A226" s="14"/>
      <c r="B226" s="244"/>
      <c r="C226" s="245"/>
      <c r="D226" s="227" t="s">
        <v>188</v>
      </c>
      <c r="E226" s="246" t="s">
        <v>19</v>
      </c>
      <c r="F226" s="247" t="s">
        <v>4559</v>
      </c>
      <c r="G226" s="245"/>
      <c r="H226" s="248">
        <v>86.495000000000005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188</v>
      </c>
      <c r="AU226" s="254" t="s">
        <v>81</v>
      </c>
      <c r="AV226" s="14" t="s">
        <v>81</v>
      </c>
      <c r="AW226" s="14" t="s">
        <v>33</v>
      </c>
      <c r="AX226" s="14" t="s">
        <v>79</v>
      </c>
      <c r="AY226" s="254" t="s">
        <v>175</v>
      </c>
    </row>
    <row r="227" s="13" customFormat="1">
      <c r="A227" s="13"/>
      <c r="B227" s="234"/>
      <c r="C227" s="235"/>
      <c r="D227" s="227" t="s">
        <v>188</v>
      </c>
      <c r="E227" s="236" t="s">
        <v>19</v>
      </c>
      <c r="F227" s="237" t="s">
        <v>4560</v>
      </c>
      <c r="G227" s="235"/>
      <c r="H227" s="236" t="s">
        <v>19</v>
      </c>
      <c r="I227" s="238"/>
      <c r="J227" s="235"/>
      <c r="K227" s="235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188</v>
      </c>
      <c r="AU227" s="243" t="s">
        <v>81</v>
      </c>
      <c r="AV227" s="13" t="s">
        <v>79</v>
      </c>
      <c r="AW227" s="13" t="s">
        <v>33</v>
      </c>
      <c r="AX227" s="13" t="s">
        <v>71</v>
      </c>
      <c r="AY227" s="243" t="s">
        <v>175</v>
      </c>
    </row>
    <row r="228" s="2" customFormat="1" ht="24.15" customHeight="1">
      <c r="A228" s="40"/>
      <c r="B228" s="41"/>
      <c r="C228" s="214" t="s">
        <v>7</v>
      </c>
      <c r="D228" s="214" t="s">
        <v>177</v>
      </c>
      <c r="E228" s="215" t="s">
        <v>1030</v>
      </c>
      <c r="F228" s="216" t="s">
        <v>1031</v>
      </c>
      <c r="G228" s="217" t="s">
        <v>1032</v>
      </c>
      <c r="H228" s="287"/>
      <c r="I228" s="219"/>
      <c r="J228" s="220">
        <f>ROUND(I228*H228,2)</f>
        <v>0</v>
      </c>
      <c r="K228" s="216" t="s">
        <v>181</v>
      </c>
      <c r="L228" s="46"/>
      <c r="M228" s="221" t="s">
        <v>19</v>
      </c>
      <c r="N228" s="222" t="s">
        <v>42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315</v>
      </c>
      <c r="AT228" s="225" t="s">
        <v>177</v>
      </c>
      <c r="AU228" s="225" t="s">
        <v>81</v>
      </c>
      <c r="AY228" s="19" t="s">
        <v>175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79</v>
      </c>
      <c r="BK228" s="226">
        <f>ROUND(I228*H228,2)</f>
        <v>0</v>
      </c>
      <c r="BL228" s="19" t="s">
        <v>315</v>
      </c>
      <c r="BM228" s="225" t="s">
        <v>4561</v>
      </c>
    </row>
    <row r="229" s="2" customFormat="1">
      <c r="A229" s="40"/>
      <c r="B229" s="41"/>
      <c r="C229" s="42"/>
      <c r="D229" s="227" t="s">
        <v>184</v>
      </c>
      <c r="E229" s="42"/>
      <c r="F229" s="228" t="s">
        <v>1034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184</v>
      </c>
      <c r="AU229" s="19" t="s">
        <v>81</v>
      </c>
    </row>
    <row r="230" s="2" customFormat="1">
      <c r="A230" s="40"/>
      <c r="B230" s="41"/>
      <c r="C230" s="42"/>
      <c r="D230" s="232" t="s">
        <v>186</v>
      </c>
      <c r="E230" s="42"/>
      <c r="F230" s="233" t="s">
        <v>1035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186</v>
      </c>
      <c r="AU230" s="19" t="s">
        <v>81</v>
      </c>
    </row>
    <row r="231" s="12" customFormat="1" ht="22.8" customHeight="1">
      <c r="A231" s="12"/>
      <c r="B231" s="198"/>
      <c r="C231" s="199"/>
      <c r="D231" s="200" t="s">
        <v>70</v>
      </c>
      <c r="E231" s="212" t="s">
        <v>2114</v>
      </c>
      <c r="F231" s="212" t="s">
        <v>2115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SUM(P232:P252)</f>
        <v>0</v>
      </c>
      <c r="Q231" s="206"/>
      <c r="R231" s="207">
        <f>SUM(R232:R252)</f>
        <v>0.062873999999999999</v>
      </c>
      <c r="S231" s="206"/>
      <c r="T231" s="208">
        <f>SUM(T232:T252)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81</v>
      </c>
      <c r="AT231" s="210" t="s">
        <v>70</v>
      </c>
      <c r="AU231" s="210" t="s">
        <v>79</v>
      </c>
      <c r="AY231" s="209" t="s">
        <v>175</v>
      </c>
      <c r="BK231" s="211">
        <f>SUM(BK232:BK252)</f>
        <v>0</v>
      </c>
    </row>
    <row r="232" s="2" customFormat="1" ht="16.5" customHeight="1">
      <c r="A232" s="40"/>
      <c r="B232" s="41"/>
      <c r="C232" s="214" t="s">
        <v>366</v>
      </c>
      <c r="D232" s="214" t="s">
        <v>177</v>
      </c>
      <c r="E232" s="215" t="s">
        <v>2117</v>
      </c>
      <c r="F232" s="216" t="s">
        <v>2118</v>
      </c>
      <c r="G232" s="217" t="s">
        <v>248</v>
      </c>
      <c r="H232" s="218">
        <v>38.281999999999996</v>
      </c>
      <c r="I232" s="219"/>
      <c r="J232" s="220">
        <f>ROUND(I232*H232,2)</f>
        <v>0</v>
      </c>
      <c r="K232" s="216" t="s">
        <v>181</v>
      </c>
      <c r="L232" s="46"/>
      <c r="M232" s="221" t="s">
        <v>19</v>
      </c>
      <c r="N232" s="222" t="s">
        <v>42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315</v>
      </c>
      <c r="AT232" s="225" t="s">
        <v>177</v>
      </c>
      <c r="AU232" s="225" t="s">
        <v>81</v>
      </c>
      <c r="AY232" s="19" t="s">
        <v>175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79</v>
      </c>
      <c r="BK232" s="226">
        <f>ROUND(I232*H232,2)</f>
        <v>0</v>
      </c>
      <c r="BL232" s="19" t="s">
        <v>315</v>
      </c>
      <c r="BM232" s="225" t="s">
        <v>4562</v>
      </c>
    </row>
    <row r="233" s="2" customFormat="1">
      <c r="A233" s="40"/>
      <c r="B233" s="41"/>
      <c r="C233" s="42"/>
      <c r="D233" s="227" t="s">
        <v>184</v>
      </c>
      <c r="E233" s="42"/>
      <c r="F233" s="228" t="s">
        <v>2120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184</v>
      </c>
      <c r="AU233" s="19" t="s">
        <v>81</v>
      </c>
    </row>
    <row r="234" s="2" customFormat="1">
      <c r="A234" s="40"/>
      <c r="B234" s="41"/>
      <c r="C234" s="42"/>
      <c r="D234" s="232" t="s">
        <v>186</v>
      </c>
      <c r="E234" s="42"/>
      <c r="F234" s="233" t="s">
        <v>2121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186</v>
      </c>
      <c r="AU234" s="19" t="s">
        <v>81</v>
      </c>
    </row>
    <row r="235" s="13" customFormat="1">
      <c r="A235" s="13"/>
      <c r="B235" s="234"/>
      <c r="C235" s="235"/>
      <c r="D235" s="227" t="s">
        <v>188</v>
      </c>
      <c r="E235" s="236" t="s">
        <v>19</v>
      </c>
      <c r="F235" s="237" t="s">
        <v>4478</v>
      </c>
      <c r="G235" s="235"/>
      <c r="H235" s="236" t="s">
        <v>19</v>
      </c>
      <c r="I235" s="238"/>
      <c r="J235" s="235"/>
      <c r="K235" s="235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188</v>
      </c>
      <c r="AU235" s="243" t="s">
        <v>81</v>
      </c>
      <c r="AV235" s="13" t="s">
        <v>79</v>
      </c>
      <c r="AW235" s="13" t="s">
        <v>33</v>
      </c>
      <c r="AX235" s="13" t="s">
        <v>71</v>
      </c>
      <c r="AY235" s="243" t="s">
        <v>175</v>
      </c>
    </row>
    <row r="236" s="14" customFormat="1">
      <c r="A236" s="14"/>
      <c r="B236" s="244"/>
      <c r="C236" s="245"/>
      <c r="D236" s="227" t="s">
        <v>188</v>
      </c>
      <c r="E236" s="246" t="s">
        <v>19</v>
      </c>
      <c r="F236" s="247" t="s">
        <v>4480</v>
      </c>
      <c r="G236" s="245"/>
      <c r="H236" s="248">
        <v>38.281999999999996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188</v>
      </c>
      <c r="AU236" s="254" t="s">
        <v>81</v>
      </c>
      <c r="AV236" s="14" t="s">
        <v>81</v>
      </c>
      <c r="AW236" s="14" t="s">
        <v>33</v>
      </c>
      <c r="AX236" s="14" t="s">
        <v>79</v>
      </c>
      <c r="AY236" s="254" t="s">
        <v>175</v>
      </c>
    </row>
    <row r="237" s="2" customFormat="1" ht="16.5" customHeight="1">
      <c r="A237" s="40"/>
      <c r="B237" s="41"/>
      <c r="C237" s="277" t="s">
        <v>373</v>
      </c>
      <c r="D237" s="277" t="s">
        <v>402</v>
      </c>
      <c r="E237" s="278" t="s">
        <v>2130</v>
      </c>
      <c r="F237" s="279" t="s">
        <v>2131</v>
      </c>
      <c r="G237" s="280" t="s">
        <v>248</v>
      </c>
      <c r="H237" s="281">
        <v>39.314</v>
      </c>
      <c r="I237" s="282"/>
      <c r="J237" s="283">
        <f>ROUND(I237*H237,2)</f>
        <v>0</v>
      </c>
      <c r="K237" s="279" t="s">
        <v>181</v>
      </c>
      <c r="L237" s="284"/>
      <c r="M237" s="285" t="s">
        <v>19</v>
      </c>
      <c r="N237" s="286" t="s">
        <v>42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434</v>
      </c>
      <c r="AT237" s="225" t="s">
        <v>402</v>
      </c>
      <c r="AU237" s="225" t="s">
        <v>81</v>
      </c>
      <c r="AY237" s="19" t="s">
        <v>175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79</v>
      </c>
      <c r="BK237" s="226">
        <f>ROUND(I237*H237,2)</f>
        <v>0</v>
      </c>
      <c r="BL237" s="19" t="s">
        <v>315</v>
      </c>
      <c r="BM237" s="225" t="s">
        <v>4563</v>
      </c>
    </row>
    <row r="238" s="2" customFormat="1">
      <c r="A238" s="40"/>
      <c r="B238" s="41"/>
      <c r="C238" s="42"/>
      <c r="D238" s="227" t="s">
        <v>184</v>
      </c>
      <c r="E238" s="42"/>
      <c r="F238" s="228" t="s">
        <v>2131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184</v>
      </c>
      <c r="AU238" s="19" t="s">
        <v>81</v>
      </c>
    </row>
    <row r="239" s="14" customFormat="1">
      <c r="A239" s="14"/>
      <c r="B239" s="244"/>
      <c r="C239" s="245"/>
      <c r="D239" s="227" t="s">
        <v>188</v>
      </c>
      <c r="E239" s="246" t="s">
        <v>19</v>
      </c>
      <c r="F239" s="247" t="s">
        <v>4564</v>
      </c>
      <c r="G239" s="245"/>
      <c r="H239" s="248">
        <v>37.442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188</v>
      </c>
      <c r="AU239" s="254" t="s">
        <v>81</v>
      </c>
      <c r="AV239" s="14" t="s">
        <v>81</v>
      </c>
      <c r="AW239" s="14" t="s">
        <v>33</v>
      </c>
      <c r="AX239" s="14" t="s">
        <v>79</v>
      </c>
      <c r="AY239" s="254" t="s">
        <v>175</v>
      </c>
    </row>
    <row r="240" s="14" customFormat="1">
      <c r="A240" s="14"/>
      <c r="B240" s="244"/>
      <c r="C240" s="245"/>
      <c r="D240" s="227" t="s">
        <v>188</v>
      </c>
      <c r="E240" s="245"/>
      <c r="F240" s="247" t="s">
        <v>4565</v>
      </c>
      <c r="G240" s="245"/>
      <c r="H240" s="248">
        <v>39.314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188</v>
      </c>
      <c r="AU240" s="254" t="s">
        <v>81</v>
      </c>
      <c r="AV240" s="14" t="s">
        <v>81</v>
      </c>
      <c r="AW240" s="14" t="s">
        <v>4</v>
      </c>
      <c r="AX240" s="14" t="s">
        <v>79</v>
      </c>
      <c r="AY240" s="254" t="s">
        <v>175</v>
      </c>
    </row>
    <row r="241" s="2" customFormat="1" ht="24.15" customHeight="1">
      <c r="A241" s="40"/>
      <c r="B241" s="41"/>
      <c r="C241" s="214" t="s">
        <v>379</v>
      </c>
      <c r="D241" s="214" t="s">
        <v>177</v>
      </c>
      <c r="E241" s="215" t="s">
        <v>4566</v>
      </c>
      <c r="F241" s="216" t="s">
        <v>4567</v>
      </c>
      <c r="G241" s="217" t="s">
        <v>248</v>
      </c>
      <c r="H241" s="218">
        <v>224.55000000000001</v>
      </c>
      <c r="I241" s="219"/>
      <c r="J241" s="220">
        <f>ROUND(I241*H241,2)</f>
        <v>0</v>
      </c>
      <c r="K241" s="216" t="s">
        <v>181</v>
      </c>
      <c r="L241" s="46"/>
      <c r="M241" s="221" t="s">
        <v>19</v>
      </c>
      <c r="N241" s="222" t="s">
        <v>42</v>
      </c>
      <c r="O241" s="86"/>
      <c r="P241" s="223">
        <f>O241*H241</f>
        <v>0</v>
      </c>
      <c r="Q241" s="223">
        <v>0.00027999999999999998</v>
      </c>
      <c r="R241" s="223">
        <f>Q241*H241</f>
        <v>0.062873999999999999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315</v>
      </c>
      <c r="AT241" s="225" t="s">
        <v>177</v>
      </c>
      <c r="AU241" s="225" t="s">
        <v>81</v>
      </c>
      <c r="AY241" s="19" t="s">
        <v>175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315</v>
      </c>
      <c r="BM241" s="225" t="s">
        <v>4568</v>
      </c>
    </row>
    <row r="242" s="2" customFormat="1">
      <c r="A242" s="40"/>
      <c r="B242" s="41"/>
      <c r="C242" s="42"/>
      <c r="D242" s="227" t="s">
        <v>184</v>
      </c>
      <c r="E242" s="42"/>
      <c r="F242" s="228" t="s">
        <v>4569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184</v>
      </c>
      <c r="AU242" s="19" t="s">
        <v>81</v>
      </c>
    </row>
    <row r="243" s="2" customFormat="1">
      <c r="A243" s="40"/>
      <c r="B243" s="41"/>
      <c r="C243" s="42"/>
      <c r="D243" s="232" t="s">
        <v>186</v>
      </c>
      <c r="E243" s="42"/>
      <c r="F243" s="233" t="s">
        <v>4570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186</v>
      </c>
      <c r="AU243" s="19" t="s">
        <v>81</v>
      </c>
    </row>
    <row r="244" s="13" customFormat="1">
      <c r="A244" s="13"/>
      <c r="B244" s="234"/>
      <c r="C244" s="235"/>
      <c r="D244" s="227" t="s">
        <v>188</v>
      </c>
      <c r="E244" s="236" t="s">
        <v>19</v>
      </c>
      <c r="F244" s="237" t="s">
        <v>4478</v>
      </c>
      <c r="G244" s="235"/>
      <c r="H244" s="236" t="s">
        <v>19</v>
      </c>
      <c r="I244" s="238"/>
      <c r="J244" s="235"/>
      <c r="K244" s="235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188</v>
      </c>
      <c r="AU244" s="243" t="s">
        <v>81</v>
      </c>
      <c r="AV244" s="13" t="s">
        <v>79</v>
      </c>
      <c r="AW244" s="13" t="s">
        <v>33</v>
      </c>
      <c r="AX244" s="13" t="s">
        <v>71</v>
      </c>
      <c r="AY244" s="243" t="s">
        <v>175</v>
      </c>
    </row>
    <row r="245" s="14" customFormat="1">
      <c r="A245" s="14"/>
      <c r="B245" s="244"/>
      <c r="C245" s="245"/>
      <c r="D245" s="227" t="s">
        <v>188</v>
      </c>
      <c r="E245" s="246" t="s">
        <v>19</v>
      </c>
      <c r="F245" s="247" t="s">
        <v>4480</v>
      </c>
      <c r="G245" s="245"/>
      <c r="H245" s="248">
        <v>38.281999999999996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188</v>
      </c>
      <c r="AU245" s="254" t="s">
        <v>81</v>
      </c>
      <c r="AV245" s="14" t="s">
        <v>81</v>
      </c>
      <c r="AW245" s="14" t="s">
        <v>33</v>
      </c>
      <c r="AX245" s="14" t="s">
        <v>71</v>
      </c>
      <c r="AY245" s="254" t="s">
        <v>175</v>
      </c>
    </row>
    <row r="246" s="14" customFormat="1">
      <c r="A246" s="14"/>
      <c r="B246" s="244"/>
      <c r="C246" s="245"/>
      <c r="D246" s="227" t="s">
        <v>188</v>
      </c>
      <c r="E246" s="246" t="s">
        <v>19</v>
      </c>
      <c r="F246" s="247" t="s">
        <v>4492</v>
      </c>
      <c r="G246" s="245"/>
      <c r="H246" s="248">
        <v>26.620000000000001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188</v>
      </c>
      <c r="AU246" s="254" t="s">
        <v>81</v>
      </c>
      <c r="AV246" s="14" t="s">
        <v>81</v>
      </c>
      <c r="AW246" s="14" t="s">
        <v>33</v>
      </c>
      <c r="AX246" s="14" t="s">
        <v>71</v>
      </c>
      <c r="AY246" s="254" t="s">
        <v>175</v>
      </c>
    </row>
    <row r="247" s="14" customFormat="1">
      <c r="A247" s="14"/>
      <c r="B247" s="244"/>
      <c r="C247" s="245"/>
      <c r="D247" s="227" t="s">
        <v>188</v>
      </c>
      <c r="E247" s="246" t="s">
        <v>19</v>
      </c>
      <c r="F247" s="247" t="s">
        <v>4493</v>
      </c>
      <c r="G247" s="245"/>
      <c r="H247" s="248">
        <v>28.047000000000001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188</v>
      </c>
      <c r="AU247" s="254" t="s">
        <v>81</v>
      </c>
      <c r="AV247" s="14" t="s">
        <v>81</v>
      </c>
      <c r="AW247" s="14" t="s">
        <v>33</v>
      </c>
      <c r="AX247" s="14" t="s">
        <v>71</v>
      </c>
      <c r="AY247" s="254" t="s">
        <v>175</v>
      </c>
    </row>
    <row r="248" s="14" customFormat="1">
      <c r="A248" s="14"/>
      <c r="B248" s="244"/>
      <c r="C248" s="245"/>
      <c r="D248" s="227" t="s">
        <v>188</v>
      </c>
      <c r="E248" s="246" t="s">
        <v>19</v>
      </c>
      <c r="F248" s="247" t="s">
        <v>4494</v>
      </c>
      <c r="G248" s="245"/>
      <c r="H248" s="248">
        <v>27.809999999999999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188</v>
      </c>
      <c r="AU248" s="254" t="s">
        <v>81</v>
      </c>
      <c r="AV248" s="14" t="s">
        <v>81</v>
      </c>
      <c r="AW248" s="14" t="s">
        <v>33</v>
      </c>
      <c r="AX248" s="14" t="s">
        <v>71</v>
      </c>
      <c r="AY248" s="254" t="s">
        <v>175</v>
      </c>
    </row>
    <row r="249" s="14" customFormat="1">
      <c r="A249" s="14"/>
      <c r="B249" s="244"/>
      <c r="C249" s="245"/>
      <c r="D249" s="227" t="s">
        <v>188</v>
      </c>
      <c r="E249" s="246" t="s">
        <v>19</v>
      </c>
      <c r="F249" s="247" t="s">
        <v>4495</v>
      </c>
      <c r="G249" s="245"/>
      <c r="H249" s="248">
        <v>37.460000000000001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188</v>
      </c>
      <c r="AU249" s="254" t="s">
        <v>81</v>
      </c>
      <c r="AV249" s="14" t="s">
        <v>81</v>
      </c>
      <c r="AW249" s="14" t="s">
        <v>33</v>
      </c>
      <c r="AX249" s="14" t="s">
        <v>71</v>
      </c>
      <c r="AY249" s="254" t="s">
        <v>175</v>
      </c>
    </row>
    <row r="250" s="14" customFormat="1">
      <c r="A250" s="14"/>
      <c r="B250" s="244"/>
      <c r="C250" s="245"/>
      <c r="D250" s="227" t="s">
        <v>188</v>
      </c>
      <c r="E250" s="246" t="s">
        <v>19</v>
      </c>
      <c r="F250" s="247" t="s">
        <v>4496</v>
      </c>
      <c r="G250" s="245"/>
      <c r="H250" s="248">
        <v>7.7039999999999997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188</v>
      </c>
      <c r="AU250" s="254" t="s">
        <v>81</v>
      </c>
      <c r="AV250" s="14" t="s">
        <v>81</v>
      </c>
      <c r="AW250" s="14" t="s">
        <v>33</v>
      </c>
      <c r="AX250" s="14" t="s">
        <v>71</v>
      </c>
      <c r="AY250" s="254" t="s">
        <v>175</v>
      </c>
    </row>
    <row r="251" s="14" customFormat="1">
      <c r="A251" s="14"/>
      <c r="B251" s="244"/>
      <c r="C251" s="245"/>
      <c r="D251" s="227" t="s">
        <v>188</v>
      </c>
      <c r="E251" s="246" t="s">
        <v>19</v>
      </c>
      <c r="F251" s="247" t="s">
        <v>4497</v>
      </c>
      <c r="G251" s="245"/>
      <c r="H251" s="248">
        <v>58.627000000000002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188</v>
      </c>
      <c r="AU251" s="254" t="s">
        <v>81</v>
      </c>
      <c r="AV251" s="14" t="s">
        <v>81</v>
      </c>
      <c r="AW251" s="14" t="s">
        <v>33</v>
      </c>
      <c r="AX251" s="14" t="s">
        <v>71</v>
      </c>
      <c r="AY251" s="254" t="s">
        <v>175</v>
      </c>
    </row>
    <row r="252" s="15" customFormat="1">
      <c r="A252" s="15"/>
      <c r="B252" s="255"/>
      <c r="C252" s="256"/>
      <c r="D252" s="227" t="s">
        <v>188</v>
      </c>
      <c r="E252" s="257" t="s">
        <v>19</v>
      </c>
      <c r="F252" s="258" t="s">
        <v>206</v>
      </c>
      <c r="G252" s="256"/>
      <c r="H252" s="259">
        <v>224.55000000000001</v>
      </c>
      <c r="I252" s="260"/>
      <c r="J252" s="256"/>
      <c r="K252" s="256"/>
      <c r="L252" s="261"/>
      <c r="M252" s="298"/>
      <c r="N252" s="299"/>
      <c r="O252" s="299"/>
      <c r="P252" s="299"/>
      <c r="Q252" s="299"/>
      <c r="R252" s="299"/>
      <c r="S252" s="299"/>
      <c r="T252" s="30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5" t="s">
        <v>188</v>
      </c>
      <c r="AU252" s="265" t="s">
        <v>81</v>
      </c>
      <c r="AV252" s="15" t="s">
        <v>182</v>
      </c>
      <c r="AW252" s="15" t="s">
        <v>33</v>
      </c>
      <c r="AX252" s="15" t="s">
        <v>79</v>
      </c>
      <c r="AY252" s="265" t="s">
        <v>175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JH01SLLGRNAWNuJj4sYKjuKO62v/YoL5g0KYlebx3stdoPOFarD/cu1Dt4Kp9eCY6xtkymBNO2RXqFs8mDLnpQ==" hashValue="iSKb4OeDUhiWJ1ulHF3lFs+jpQ4DWlkfHNR7GRIFfgqv5UMdVG6cmDfbprFkMdq8yud8CypRXzbqBosh/xewGQ==" algorithmName="SHA-512" password="CC23"/>
  <autoFilter ref="C88:K252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102" r:id="rId1" display="https://podminky.urs.cz/item/CS_URS_2022_01/611131301"/>
    <hyperlink ref="F108" r:id="rId2" display="https://podminky.urs.cz/item/CS_URS_2022_01/611325412"/>
    <hyperlink ref="F114" r:id="rId3" display="https://podminky.urs.cz/item/CS_URS_2022_01/612131151"/>
    <hyperlink ref="F126" r:id="rId4" display="https://podminky.urs.cz/item/CS_URS_2022_01/612131301"/>
    <hyperlink ref="F138" r:id="rId5" display="https://podminky.urs.cz/item/CS_URS_2022_01/612324311"/>
    <hyperlink ref="F150" r:id="rId6" display="https://podminky.urs.cz/item/CS_URS_2022_01/612326321"/>
    <hyperlink ref="F171" r:id="rId7" display="https://podminky.urs.cz/item/CS_URS_2022_01/619991001"/>
    <hyperlink ref="F176" r:id="rId8" display="https://podminky.urs.cz/item/CS_URS_2022_01/619991011"/>
    <hyperlink ref="F182" r:id="rId9" display="https://podminky.urs.cz/item/CS_URS_2022_01/978011141"/>
    <hyperlink ref="F188" r:id="rId10" display="https://podminky.urs.cz/item/CS_URS_2022_01/978013191"/>
    <hyperlink ref="F201" r:id="rId11" display="https://podminky.urs.cz/item/CS_URS_2022_01/997013211"/>
    <hyperlink ref="F204" r:id="rId12" display="https://podminky.urs.cz/item/CS_URS_2022_01/997013501"/>
    <hyperlink ref="F208" r:id="rId13" display="https://podminky.urs.cz/item/CS_URS_2022_01/997013509"/>
    <hyperlink ref="F211" r:id="rId14" display="https://podminky.urs.cz/item/CS_URS_2022_01/997013871"/>
    <hyperlink ref="F215" r:id="rId15" display="https://podminky.urs.cz/item/CS_URS_2022_01/998018001"/>
    <hyperlink ref="F220" r:id="rId16" display="https://podminky.urs.cz/item/CS_URS_2022_01/711111053"/>
    <hyperlink ref="F230" r:id="rId17" display="https://podminky.urs.cz/item/CS_URS_2022_01/998711201"/>
    <hyperlink ref="F234" r:id="rId18" display="https://podminky.urs.cz/item/CS_URS_2022_01/784171101"/>
    <hyperlink ref="F243" r:id="rId19" display="https://podminky.urs.cz/item/CS_URS_2022_01/78433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4571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ROUND(J81,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ROUND((SUM(BE81:BE127)),  2)</f>
        <v>0</v>
      </c>
      <c r="G33" s="40"/>
      <c r="H33" s="40"/>
      <c r="I33" s="159">
        <v>0.20999999999999999</v>
      </c>
      <c r="J33" s="158">
        <f>ROUND(((SUM(BE81:BE127))*I33),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ROUND((SUM(BF81:BF127)),  2)</f>
        <v>0</v>
      </c>
      <c r="G34" s="40"/>
      <c r="H34" s="40"/>
      <c r="I34" s="159">
        <v>0.14999999999999999</v>
      </c>
      <c r="J34" s="158">
        <f>ROUND(((SUM(BF81:BF127))*I34),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ROUND((SUM(BG81:BG127)),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ROUND((SUM(BH81:BH127)),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ROUND((SUM(BI81:BI127)),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TZB - Technické zařízení budov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144</v>
      </c>
      <c r="E60" s="179"/>
      <c r="F60" s="179"/>
      <c r="G60" s="179"/>
      <c r="H60" s="179"/>
      <c r="I60" s="179"/>
      <c r="J60" s="180">
        <f>J82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2427</v>
      </c>
      <c r="E61" s="184"/>
      <c r="F61" s="184"/>
      <c r="G61" s="184"/>
      <c r="H61" s="184"/>
      <c r="I61" s="184"/>
      <c r="J61" s="185">
        <f>J83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160</v>
      </c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6.25" customHeight="1">
      <c r="A71" s="40"/>
      <c r="B71" s="41"/>
      <c r="C71" s="42"/>
      <c r="D71" s="42"/>
      <c r="E71" s="171" t="str">
        <f>E7</f>
        <v>SNO v Opavě p.o. pavilon T onkologie, přístavba a stavební úpravy</v>
      </c>
      <c r="F71" s="34"/>
      <c r="G71" s="34"/>
      <c r="H71" s="34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127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SO TZB - Technické zařízení budov</v>
      </c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Opava Olomoucká 470/86</v>
      </c>
      <c r="G75" s="42"/>
      <c r="H75" s="42"/>
      <c r="I75" s="34" t="s">
        <v>23</v>
      </c>
      <c r="J75" s="74" t="str">
        <f>IF(J12="","",J12)</f>
        <v>21. 3. 2022</v>
      </c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SNO v Opavě p.o.</v>
      </c>
      <c r="G77" s="42"/>
      <c r="H77" s="42"/>
      <c r="I77" s="34" t="s">
        <v>31</v>
      </c>
      <c r="J77" s="38" t="str">
        <f>E21</f>
        <v>Ateliér EMMET s.r.o.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29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>Ateliér EMMET s.r.o.</v>
      </c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87"/>
      <c r="B80" s="188"/>
      <c r="C80" s="189" t="s">
        <v>161</v>
      </c>
      <c r="D80" s="190" t="s">
        <v>56</v>
      </c>
      <c r="E80" s="190" t="s">
        <v>52</v>
      </c>
      <c r="F80" s="190" t="s">
        <v>53</v>
      </c>
      <c r="G80" s="190" t="s">
        <v>162</v>
      </c>
      <c r="H80" s="190" t="s">
        <v>163</v>
      </c>
      <c r="I80" s="190" t="s">
        <v>164</v>
      </c>
      <c r="J80" s="190" t="s">
        <v>131</v>
      </c>
      <c r="K80" s="191" t="s">
        <v>165</v>
      </c>
      <c r="L80" s="192"/>
      <c r="M80" s="94" t="s">
        <v>19</v>
      </c>
      <c r="N80" s="95" t="s">
        <v>41</v>
      </c>
      <c r="O80" s="95" t="s">
        <v>166</v>
      </c>
      <c r="P80" s="95" t="s">
        <v>167</v>
      </c>
      <c r="Q80" s="95" t="s">
        <v>168</v>
      </c>
      <c r="R80" s="95" t="s">
        <v>169</v>
      </c>
      <c r="S80" s="95" t="s">
        <v>170</v>
      </c>
      <c r="T80" s="96" t="s">
        <v>171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0"/>
      <c r="B81" s="41"/>
      <c r="C81" s="101" t="s">
        <v>172</v>
      </c>
      <c r="D81" s="42"/>
      <c r="E81" s="42"/>
      <c r="F81" s="42"/>
      <c r="G81" s="42"/>
      <c r="H81" s="42"/>
      <c r="I81" s="42"/>
      <c r="J81" s="193">
        <f>BK81</f>
        <v>0</v>
      </c>
      <c r="K81" s="42"/>
      <c r="L81" s="46"/>
      <c r="M81" s="97"/>
      <c r="N81" s="194"/>
      <c r="O81" s="98"/>
      <c r="P81" s="195">
        <f>P82</f>
        <v>0</v>
      </c>
      <c r="Q81" s="98"/>
      <c r="R81" s="195">
        <f>R82</f>
        <v>0</v>
      </c>
      <c r="S81" s="98"/>
      <c r="T81" s="196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132</v>
      </c>
      <c r="BK81" s="197">
        <f>BK82</f>
        <v>0</v>
      </c>
    </row>
    <row r="82" s="12" customFormat="1" ht="25.92" customHeight="1">
      <c r="A82" s="12"/>
      <c r="B82" s="198"/>
      <c r="C82" s="199"/>
      <c r="D82" s="200" t="s">
        <v>70</v>
      </c>
      <c r="E82" s="201" t="s">
        <v>976</v>
      </c>
      <c r="F82" s="201" t="s">
        <v>977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P83</f>
        <v>0</v>
      </c>
      <c r="Q82" s="206"/>
      <c r="R82" s="207">
        <f>R83</f>
        <v>0</v>
      </c>
      <c r="S82" s="206"/>
      <c r="T82" s="208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9" t="s">
        <v>81</v>
      </c>
      <c r="AT82" s="210" t="s">
        <v>70</v>
      </c>
      <c r="AU82" s="210" t="s">
        <v>71</v>
      </c>
      <c r="AY82" s="209" t="s">
        <v>175</v>
      </c>
      <c r="BK82" s="211">
        <f>BK83</f>
        <v>0</v>
      </c>
    </row>
    <row r="83" s="12" customFormat="1" ht="22.8" customHeight="1">
      <c r="A83" s="12"/>
      <c r="B83" s="198"/>
      <c r="C83" s="199"/>
      <c r="D83" s="200" t="s">
        <v>70</v>
      </c>
      <c r="E83" s="212" t="s">
        <v>3648</v>
      </c>
      <c r="F83" s="212" t="s">
        <v>3649</v>
      </c>
      <c r="G83" s="199"/>
      <c r="H83" s="199"/>
      <c r="I83" s="202"/>
      <c r="J83" s="213">
        <f>BK83</f>
        <v>0</v>
      </c>
      <c r="K83" s="199"/>
      <c r="L83" s="204"/>
      <c r="M83" s="205"/>
      <c r="N83" s="206"/>
      <c r="O83" s="206"/>
      <c r="P83" s="207">
        <f>SUM(P84:P127)</f>
        <v>0</v>
      </c>
      <c r="Q83" s="206"/>
      <c r="R83" s="207">
        <f>SUM(R84:R127)</f>
        <v>0</v>
      </c>
      <c r="S83" s="206"/>
      <c r="T83" s="208">
        <f>SUM(T84:T127)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9" t="s">
        <v>81</v>
      </c>
      <c r="AT83" s="210" t="s">
        <v>70</v>
      </c>
      <c r="AU83" s="210" t="s">
        <v>79</v>
      </c>
      <c r="AY83" s="209" t="s">
        <v>175</v>
      </c>
      <c r="BK83" s="211">
        <f>SUM(BK84:BK127)</f>
        <v>0</v>
      </c>
    </row>
    <row r="84" s="2" customFormat="1" ht="16.5" customHeight="1">
      <c r="A84" s="40"/>
      <c r="B84" s="41"/>
      <c r="C84" s="214" t="s">
        <v>79</v>
      </c>
      <c r="D84" s="214" t="s">
        <v>177</v>
      </c>
      <c r="E84" s="215" t="s">
        <v>4572</v>
      </c>
      <c r="F84" s="216" t="s">
        <v>4573</v>
      </c>
      <c r="G84" s="217" t="s">
        <v>4574</v>
      </c>
      <c r="H84" s="218">
        <v>200</v>
      </c>
      <c r="I84" s="219"/>
      <c r="J84" s="220">
        <f>ROUND(I84*H84,2)</f>
        <v>0</v>
      </c>
      <c r="K84" s="216" t="s">
        <v>491</v>
      </c>
      <c r="L84" s="46"/>
      <c r="M84" s="221" t="s">
        <v>19</v>
      </c>
      <c r="N84" s="222" t="s">
        <v>42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315</v>
      </c>
      <c r="AT84" s="225" t="s">
        <v>177</v>
      </c>
      <c r="AU84" s="225" t="s">
        <v>81</v>
      </c>
      <c r="AY84" s="19" t="s">
        <v>175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79</v>
      </c>
      <c r="BK84" s="226">
        <f>ROUND(I84*H84,2)</f>
        <v>0</v>
      </c>
      <c r="BL84" s="19" t="s">
        <v>315</v>
      </c>
      <c r="BM84" s="225" t="s">
        <v>4575</v>
      </c>
    </row>
    <row r="85" s="2" customFormat="1">
      <c r="A85" s="40"/>
      <c r="B85" s="41"/>
      <c r="C85" s="42"/>
      <c r="D85" s="227" t="s">
        <v>184</v>
      </c>
      <c r="E85" s="42"/>
      <c r="F85" s="228" t="s">
        <v>4573</v>
      </c>
      <c r="G85" s="42"/>
      <c r="H85" s="42"/>
      <c r="I85" s="229"/>
      <c r="J85" s="42"/>
      <c r="K85" s="42"/>
      <c r="L85" s="46"/>
      <c r="M85" s="230"/>
      <c r="N85" s="231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184</v>
      </c>
      <c r="AU85" s="19" t="s">
        <v>81</v>
      </c>
    </row>
    <row r="86" s="14" customFormat="1">
      <c r="A86" s="14"/>
      <c r="B86" s="244"/>
      <c r="C86" s="245"/>
      <c r="D86" s="227" t="s">
        <v>188</v>
      </c>
      <c r="E86" s="246" t="s">
        <v>19</v>
      </c>
      <c r="F86" s="247" t="s">
        <v>4576</v>
      </c>
      <c r="G86" s="245"/>
      <c r="H86" s="248">
        <v>200</v>
      </c>
      <c r="I86" s="249"/>
      <c r="J86" s="245"/>
      <c r="K86" s="245"/>
      <c r="L86" s="250"/>
      <c r="M86" s="251"/>
      <c r="N86" s="252"/>
      <c r="O86" s="252"/>
      <c r="P86" s="252"/>
      <c r="Q86" s="252"/>
      <c r="R86" s="252"/>
      <c r="S86" s="252"/>
      <c r="T86" s="253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4" t="s">
        <v>188</v>
      </c>
      <c r="AU86" s="254" t="s">
        <v>81</v>
      </c>
      <c r="AV86" s="14" t="s">
        <v>81</v>
      </c>
      <c r="AW86" s="14" t="s">
        <v>33</v>
      </c>
      <c r="AX86" s="14" t="s">
        <v>79</v>
      </c>
      <c r="AY86" s="254" t="s">
        <v>175</v>
      </c>
    </row>
    <row r="87" s="13" customFormat="1">
      <c r="A87" s="13"/>
      <c r="B87" s="234"/>
      <c r="C87" s="235"/>
      <c r="D87" s="227" t="s">
        <v>188</v>
      </c>
      <c r="E87" s="236" t="s">
        <v>19</v>
      </c>
      <c r="F87" s="237" t="s">
        <v>4577</v>
      </c>
      <c r="G87" s="235"/>
      <c r="H87" s="236" t="s">
        <v>19</v>
      </c>
      <c r="I87" s="238"/>
      <c r="J87" s="235"/>
      <c r="K87" s="235"/>
      <c r="L87" s="239"/>
      <c r="M87" s="240"/>
      <c r="N87" s="241"/>
      <c r="O87" s="241"/>
      <c r="P87" s="241"/>
      <c r="Q87" s="241"/>
      <c r="R87" s="241"/>
      <c r="S87" s="241"/>
      <c r="T87" s="242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43" t="s">
        <v>188</v>
      </c>
      <c r="AU87" s="243" t="s">
        <v>81</v>
      </c>
      <c r="AV87" s="13" t="s">
        <v>79</v>
      </c>
      <c r="AW87" s="13" t="s">
        <v>33</v>
      </c>
      <c r="AX87" s="13" t="s">
        <v>71</v>
      </c>
      <c r="AY87" s="243" t="s">
        <v>175</v>
      </c>
    </row>
    <row r="88" s="13" customFormat="1">
      <c r="A88" s="13"/>
      <c r="B88" s="234"/>
      <c r="C88" s="235"/>
      <c r="D88" s="227" t="s">
        <v>188</v>
      </c>
      <c r="E88" s="236" t="s">
        <v>19</v>
      </c>
      <c r="F88" s="237" t="s">
        <v>4578</v>
      </c>
      <c r="G88" s="235"/>
      <c r="H88" s="236" t="s">
        <v>19</v>
      </c>
      <c r="I88" s="238"/>
      <c r="J88" s="235"/>
      <c r="K88" s="235"/>
      <c r="L88" s="239"/>
      <c r="M88" s="240"/>
      <c r="N88" s="241"/>
      <c r="O88" s="241"/>
      <c r="P88" s="241"/>
      <c r="Q88" s="241"/>
      <c r="R88" s="241"/>
      <c r="S88" s="241"/>
      <c r="T88" s="242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43" t="s">
        <v>188</v>
      </c>
      <c r="AU88" s="243" t="s">
        <v>81</v>
      </c>
      <c r="AV88" s="13" t="s">
        <v>79</v>
      </c>
      <c r="AW88" s="13" t="s">
        <v>33</v>
      </c>
      <c r="AX88" s="13" t="s">
        <v>71</v>
      </c>
      <c r="AY88" s="243" t="s">
        <v>175</v>
      </c>
    </row>
    <row r="89" s="13" customFormat="1">
      <c r="A89" s="13"/>
      <c r="B89" s="234"/>
      <c r="C89" s="235"/>
      <c r="D89" s="227" t="s">
        <v>188</v>
      </c>
      <c r="E89" s="236" t="s">
        <v>19</v>
      </c>
      <c r="F89" s="237" t="s">
        <v>4579</v>
      </c>
      <c r="G89" s="235"/>
      <c r="H89" s="236" t="s">
        <v>19</v>
      </c>
      <c r="I89" s="238"/>
      <c r="J89" s="235"/>
      <c r="K89" s="235"/>
      <c r="L89" s="239"/>
      <c r="M89" s="240"/>
      <c r="N89" s="241"/>
      <c r="O89" s="241"/>
      <c r="P89" s="241"/>
      <c r="Q89" s="241"/>
      <c r="R89" s="241"/>
      <c r="S89" s="241"/>
      <c r="T89" s="24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3" t="s">
        <v>188</v>
      </c>
      <c r="AU89" s="243" t="s">
        <v>81</v>
      </c>
      <c r="AV89" s="13" t="s">
        <v>79</v>
      </c>
      <c r="AW89" s="13" t="s">
        <v>33</v>
      </c>
      <c r="AX89" s="13" t="s">
        <v>71</v>
      </c>
      <c r="AY89" s="243" t="s">
        <v>175</v>
      </c>
    </row>
    <row r="90" s="13" customFormat="1">
      <c r="A90" s="13"/>
      <c r="B90" s="234"/>
      <c r="C90" s="235"/>
      <c r="D90" s="227" t="s">
        <v>188</v>
      </c>
      <c r="E90" s="236" t="s">
        <v>19</v>
      </c>
      <c r="F90" s="237" t="s">
        <v>4580</v>
      </c>
      <c r="G90" s="235"/>
      <c r="H90" s="236" t="s">
        <v>19</v>
      </c>
      <c r="I90" s="238"/>
      <c r="J90" s="235"/>
      <c r="K90" s="235"/>
      <c r="L90" s="239"/>
      <c r="M90" s="240"/>
      <c r="N90" s="241"/>
      <c r="O90" s="241"/>
      <c r="P90" s="241"/>
      <c r="Q90" s="241"/>
      <c r="R90" s="241"/>
      <c r="S90" s="241"/>
      <c r="T90" s="24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3" t="s">
        <v>188</v>
      </c>
      <c r="AU90" s="243" t="s">
        <v>81</v>
      </c>
      <c r="AV90" s="13" t="s">
        <v>79</v>
      </c>
      <c r="AW90" s="13" t="s">
        <v>33</v>
      </c>
      <c r="AX90" s="13" t="s">
        <v>71</v>
      </c>
      <c r="AY90" s="243" t="s">
        <v>175</v>
      </c>
    </row>
    <row r="91" s="13" customFormat="1">
      <c r="A91" s="13"/>
      <c r="B91" s="234"/>
      <c r="C91" s="235"/>
      <c r="D91" s="227" t="s">
        <v>188</v>
      </c>
      <c r="E91" s="236" t="s">
        <v>19</v>
      </c>
      <c r="F91" s="237" t="s">
        <v>4581</v>
      </c>
      <c r="G91" s="235"/>
      <c r="H91" s="236" t="s">
        <v>19</v>
      </c>
      <c r="I91" s="238"/>
      <c r="J91" s="235"/>
      <c r="K91" s="235"/>
      <c r="L91" s="239"/>
      <c r="M91" s="240"/>
      <c r="N91" s="241"/>
      <c r="O91" s="241"/>
      <c r="P91" s="241"/>
      <c r="Q91" s="241"/>
      <c r="R91" s="241"/>
      <c r="S91" s="241"/>
      <c r="T91" s="24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3" t="s">
        <v>188</v>
      </c>
      <c r="AU91" s="243" t="s">
        <v>81</v>
      </c>
      <c r="AV91" s="13" t="s">
        <v>79</v>
      </c>
      <c r="AW91" s="13" t="s">
        <v>33</v>
      </c>
      <c r="AX91" s="13" t="s">
        <v>71</v>
      </c>
      <c r="AY91" s="243" t="s">
        <v>175</v>
      </c>
    </row>
    <row r="92" s="13" customFormat="1">
      <c r="A92" s="13"/>
      <c r="B92" s="234"/>
      <c r="C92" s="235"/>
      <c r="D92" s="227" t="s">
        <v>188</v>
      </c>
      <c r="E92" s="236" t="s">
        <v>19</v>
      </c>
      <c r="F92" s="237" t="s">
        <v>4582</v>
      </c>
      <c r="G92" s="235"/>
      <c r="H92" s="236" t="s">
        <v>19</v>
      </c>
      <c r="I92" s="238"/>
      <c r="J92" s="235"/>
      <c r="K92" s="235"/>
      <c r="L92" s="239"/>
      <c r="M92" s="240"/>
      <c r="N92" s="241"/>
      <c r="O92" s="241"/>
      <c r="P92" s="241"/>
      <c r="Q92" s="241"/>
      <c r="R92" s="241"/>
      <c r="S92" s="241"/>
      <c r="T92" s="24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3" t="s">
        <v>188</v>
      </c>
      <c r="AU92" s="243" t="s">
        <v>81</v>
      </c>
      <c r="AV92" s="13" t="s">
        <v>79</v>
      </c>
      <c r="AW92" s="13" t="s">
        <v>33</v>
      </c>
      <c r="AX92" s="13" t="s">
        <v>71</v>
      </c>
      <c r="AY92" s="243" t="s">
        <v>175</v>
      </c>
    </row>
    <row r="93" s="13" customFormat="1">
      <c r="A93" s="13"/>
      <c r="B93" s="234"/>
      <c r="C93" s="235"/>
      <c r="D93" s="227" t="s">
        <v>188</v>
      </c>
      <c r="E93" s="236" t="s">
        <v>19</v>
      </c>
      <c r="F93" s="237" t="s">
        <v>4583</v>
      </c>
      <c r="G93" s="235"/>
      <c r="H93" s="236" t="s">
        <v>19</v>
      </c>
      <c r="I93" s="238"/>
      <c r="J93" s="235"/>
      <c r="K93" s="235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188</v>
      </c>
      <c r="AU93" s="243" t="s">
        <v>81</v>
      </c>
      <c r="AV93" s="13" t="s">
        <v>79</v>
      </c>
      <c r="AW93" s="13" t="s">
        <v>33</v>
      </c>
      <c r="AX93" s="13" t="s">
        <v>71</v>
      </c>
      <c r="AY93" s="243" t="s">
        <v>175</v>
      </c>
    </row>
    <row r="94" s="13" customFormat="1">
      <c r="A94" s="13"/>
      <c r="B94" s="234"/>
      <c r="C94" s="235"/>
      <c r="D94" s="227" t="s">
        <v>188</v>
      </c>
      <c r="E94" s="236" t="s">
        <v>19</v>
      </c>
      <c r="F94" s="237" t="s">
        <v>4584</v>
      </c>
      <c r="G94" s="235"/>
      <c r="H94" s="236" t="s">
        <v>19</v>
      </c>
      <c r="I94" s="238"/>
      <c r="J94" s="235"/>
      <c r="K94" s="235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188</v>
      </c>
      <c r="AU94" s="243" t="s">
        <v>81</v>
      </c>
      <c r="AV94" s="13" t="s">
        <v>79</v>
      </c>
      <c r="AW94" s="13" t="s">
        <v>33</v>
      </c>
      <c r="AX94" s="13" t="s">
        <v>71</v>
      </c>
      <c r="AY94" s="243" t="s">
        <v>175</v>
      </c>
    </row>
    <row r="95" s="2" customFormat="1" ht="21.75" customHeight="1">
      <c r="A95" s="40"/>
      <c r="B95" s="41"/>
      <c r="C95" s="214" t="s">
        <v>81</v>
      </c>
      <c r="D95" s="214" t="s">
        <v>177</v>
      </c>
      <c r="E95" s="215" t="s">
        <v>4585</v>
      </c>
      <c r="F95" s="216" t="s">
        <v>4586</v>
      </c>
      <c r="G95" s="217" t="s">
        <v>347</v>
      </c>
      <c r="H95" s="218">
        <v>1</v>
      </c>
      <c r="I95" s="219"/>
      <c r="J95" s="220">
        <f>ROUND(I95*H95,2)</f>
        <v>0</v>
      </c>
      <c r="K95" s="216" t="s">
        <v>491</v>
      </c>
      <c r="L95" s="46"/>
      <c r="M95" s="221" t="s">
        <v>19</v>
      </c>
      <c r="N95" s="222" t="s">
        <v>42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315</v>
      </c>
      <c r="AT95" s="225" t="s">
        <v>177</v>
      </c>
      <c r="AU95" s="225" t="s">
        <v>81</v>
      </c>
      <c r="AY95" s="19" t="s">
        <v>175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79</v>
      </c>
      <c r="BK95" s="226">
        <f>ROUND(I95*H95,2)</f>
        <v>0</v>
      </c>
      <c r="BL95" s="19" t="s">
        <v>315</v>
      </c>
      <c r="BM95" s="225" t="s">
        <v>4587</v>
      </c>
    </row>
    <row r="96" s="2" customFormat="1">
      <c r="A96" s="40"/>
      <c r="B96" s="41"/>
      <c r="C96" s="42"/>
      <c r="D96" s="227" t="s">
        <v>184</v>
      </c>
      <c r="E96" s="42"/>
      <c r="F96" s="228" t="s">
        <v>4588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184</v>
      </c>
      <c r="AU96" s="19" t="s">
        <v>81</v>
      </c>
    </row>
    <row r="97" s="14" customFormat="1">
      <c r="A97" s="14"/>
      <c r="B97" s="244"/>
      <c r="C97" s="245"/>
      <c r="D97" s="227" t="s">
        <v>188</v>
      </c>
      <c r="E97" s="246" t="s">
        <v>19</v>
      </c>
      <c r="F97" s="247" t="s">
        <v>4589</v>
      </c>
      <c r="G97" s="245"/>
      <c r="H97" s="248">
        <v>1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188</v>
      </c>
      <c r="AU97" s="254" t="s">
        <v>81</v>
      </c>
      <c r="AV97" s="14" t="s">
        <v>81</v>
      </c>
      <c r="AW97" s="14" t="s">
        <v>33</v>
      </c>
      <c r="AX97" s="14" t="s">
        <v>79</v>
      </c>
      <c r="AY97" s="254" t="s">
        <v>175</v>
      </c>
    </row>
    <row r="98" s="2" customFormat="1" ht="24.15" customHeight="1">
      <c r="A98" s="40"/>
      <c r="B98" s="41"/>
      <c r="C98" s="214" t="s">
        <v>207</v>
      </c>
      <c r="D98" s="214" t="s">
        <v>177</v>
      </c>
      <c r="E98" s="215" t="s">
        <v>4590</v>
      </c>
      <c r="F98" s="216" t="s">
        <v>4591</v>
      </c>
      <c r="G98" s="217" t="s">
        <v>347</v>
      </c>
      <c r="H98" s="218">
        <v>1</v>
      </c>
      <c r="I98" s="219"/>
      <c r="J98" s="220">
        <f>ROUND(I98*H98,2)</f>
        <v>0</v>
      </c>
      <c r="K98" s="216" t="s">
        <v>4592</v>
      </c>
      <c r="L98" s="46"/>
      <c r="M98" s="221" t="s">
        <v>19</v>
      </c>
      <c r="N98" s="222" t="s">
        <v>42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315</v>
      </c>
      <c r="AT98" s="225" t="s">
        <v>177</v>
      </c>
      <c r="AU98" s="225" t="s">
        <v>81</v>
      </c>
      <c r="AY98" s="19" t="s">
        <v>175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79</v>
      </c>
      <c r="BK98" s="226">
        <f>ROUND(I98*H98,2)</f>
        <v>0</v>
      </c>
      <c r="BL98" s="19" t="s">
        <v>315</v>
      </c>
      <c r="BM98" s="225" t="s">
        <v>4593</v>
      </c>
    </row>
    <row r="99" s="2" customFormat="1">
      <c r="A99" s="40"/>
      <c r="B99" s="41"/>
      <c r="C99" s="42"/>
      <c r="D99" s="227" t="s">
        <v>184</v>
      </c>
      <c r="E99" s="42"/>
      <c r="F99" s="228" t="s">
        <v>4591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184</v>
      </c>
      <c r="AU99" s="19" t="s">
        <v>81</v>
      </c>
    </row>
    <row r="100" s="14" customFormat="1">
      <c r="A100" s="14"/>
      <c r="B100" s="244"/>
      <c r="C100" s="245"/>
      <c r="D100" s="227" t="s">
        <v>188</v>
      </c>
      <c r="E100" s="246" t="s">
        <v>19</v>
      </c>
      <c r="F100" s="247" t="s">
        <v>4594</v>
      </c>
      <c r="G100" s="245"/>
      <c r="H100" s="248">
        <v>1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188</v>
      </c>
      <c r="AU100" s="254" t="s">
        <v>81</v>
      </c>
      <c r="AV100" s="14" t="s">
        <v>81</v>
      </c>
      <c r="AW100" s="14" t="s">
        <v>33</v>
      </c>
      <c r="AX100" s="14" t="s">
        <v>79</v>
      </c>
      <c r="AY100" s="254" t="s">
        <v>175</v>
      </c>
    </row>
    <row r="101" s="13" customFormat="1">
      <c r="A101" s="13"/>
      <c r="B101" s="234"/>
      <c r="C101" s="235"/>
      <c r="D101" s="227" t="s">
        <v>188</v>
      </c>
      <c r="E101" s="236" t="s">
        <v>19</v>
      </c>
      <c r="F101" s="237" t="s">
        <v>4595</v>
      </c>
      <c r="G101" s="235"/>
      <c r="H101" s="236" t="s">
        <v>19</v>
      </c>
      <c r="I101" s="238"/>
      <c r="J101" s="235"/>
      <c r="K101" s="235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188</v>
      </c>
      <c r="AU101" s="243" t="s">
        <v>81</v>
      </c>
      <c r="AV101" s="13" t="s">
        <v>79</v>
      </c>
      <c r="AW101" s="13" t="s">
        <v>33</v>
      </c>
      <c r="AX101" s="13" t="s">
        <v>71</v>
      </c>
      <c r="AY101" s="243" t="s">
        <v>175</v>
      </c>
    </row>
    <row r="102" s="13" customFormat="1">
      <c r="A102" s="13"/>
      <c r="B102" s="234"/>
      <c r="C102" s="235"/>
      <c r="D102" s="227" t="s">
        <v>188</v>
      </c>
      <c r="E102" s="236" t="s">
        <v>19</v>
      </c>
      <c r="F102" s="237" t="s">
        <v>4596</v>
      </c>
      <c r="G102" s="235"/>
      <c r="H102" s="236" t="s">
        <v>19</v>
      </c>
      <c r="I102" s="238"/>
      <c r="J102" s="235"/>
      <c r="K102" s="235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188</v>
      </c>
      <c r="AU102" s="243" t="s">
        <v>81</v>
      </c>
      <c r="AV102" s="13" t="s">
        <v>79</v>
      </c>
      <c r="AW102" s="13" t="s">
        <v>33</v>
      </c>
      <c r="AX102" s="13" t="s">
        <v>71</v>
      </c>
      <c r="AY102" s="243" t="s">
        <v>175</v>
      </c>
    </row>
    <row r="103" s="2" customFormat="1" ht="37.8" customHeight="1">
      <c r="A103" s="40"/>
      <c r="B103" s="41"/>
      <c r="C103" s="214" t="s">
        <v>182</v>
      </c>
      <c r="D103" s="214" t="s">
        <v>177</v>
      </c>
      <c r="E103" s="215" t="s">
        <v>4597</v>
      </c>
      <c r="F103" s="216" t="s">
        <v>4598</v>
      </c>
      <c r="G103" s="217" t="s">
        <v>347</v>
      </c>
      <c r="H103" s="218">
        <v>1</v>
      </c>
      <c r="I103" s="219"/>
      <c r="J103" s="220">
        <f>ROUND(I103*H103,2)</f>
        <v>0</v>
      </c>
      <c r="K103" s="216" t="s">
        <v>4592</v>
      </c>
      <c r="L103" s="46"/>
      <c r="M103" s="221" t="s">
        <v>19</v>
      </c>
      <c r="N103" s="222" t="s">
        <v>42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315</v>
      </c>
      <c r="AT103" s="225" t="s">
        <v>177</v>
      </c>
      <c r="AU103" s="225" t="s">
        <v>81</v>
      </c>
      <c r="AY103" s="19" t="s">
        <v>175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79</v>
      </c>
      <c r="BK103" s="226">
        <f>ROUND(I103*H103,2)</f>
        <v>0</v>
      </c>
      <c r="BL103" s="19" t="s">
        <v>315</v>
      </c>
      <c r="BM103" s="225" t="s">
        <v>4599</v>
      </c>
    </row>
    <row r="104" s="2" customFormat="1">
      <c r="A104" s="40"/>
      <c r="B104" s="41"/>
      <c r="C104" s="42"/>
      <c r="D104" s="227" t="s">
        <v>184</v>
      </c>
      <c r="E104" s="42"/>
      <c r="F104" s="228" t="s">
        <v>4598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184</v>
      </c>
      <c r="AU104" s="19" t="s">
        <v>81</v>
      </c>
    </row>
    <row r="105" s="2" customFormat="1" ht="33" customHeight="1">
      <c r="A105" s="40"/>
      <c r="B105" s="41"/>
      <c r="C105" s="214" t="s">
        <v>221</v>
      </c>
      <c r="D105" s="214" t="s">
        <v>177</v>
      </c>
      <c r="E105" s="215" t="s">
        <v>4600</v>
      </c>
      <c r="F105" s="216" t="s">
        <v>4601</v>
      </c>
      <c r="G105" s="217" t="s">
        <v>347</v>
      </c>
      <c r="H105" s="218">
        <v>1</v>
      </c>
      <c r="I105" s="219"/>
      <c r="J105" s="220">
        <f>ROUND(I105*H105,2)</f>
        <v>0</v>
      </c>
      <c r="K105" s="216" t="s">
        <v>4592</v>
      </c>
      <c r="L105" s="46"/>
      <c r="M105" s="221" t="s">
        <v>19</v>
      </c>
      <c r="N105" s="222" t="s">
        <v>42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315</v>
      </c>
      <c r="AT105" s="225" t="s">
        <v>177</v>
      </c>
      <c r="AU105" s="225" t="s">
        <v>81</v>
      </c>
      <c r="AY105" s="19" t="s">
        <v>175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79</v>
      </c>
      <c r="BK105" s="226">
        <f>ROUND(I105*H105,2)</f>
        <v>0</v>
      </c>
      <c r="BL105" s="19" t="s">
        <v>315</v>
      </c>
      <c r="BM105" s="225" t="s">
        <v>4602</v>
      </c>
    </row>
    <row r="106" s="2" customFormat="1">
      <c r="A106" s="40"/>
      <c r="B106" s="41"/>
      <c r="C106" s="42"/>
      <c r="D106" s="227" t="s">
        <v>184</v>
      </c>
      <c r="E106" s="42"/>
      <c r="F106" s="228" t="s">
        <v>4601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184</v>
      </c>
      <c r="AU106" s="19" t="s">
        <v>81</v>
      </c>
    </row>
    <row r="107" s="2" customFormat="1" ht="24.15" customHeight="1">
      <c r="A107" s="40"/>
      <c r="B107" s="41"/>
      <c r="C107" s="214" t="s">
        <v>229</v>
      </c>
      <c r="D107" s="214" t="s">
        <v>177</v>
      </c>
      <c r="E107" s="215" t="s">
        <v>3650</v>
      </c>
      <c r="F107" s="216" t="s">
        <v>4603</v>
      </c>
      <c r="G107" s="217" t="s">
        <v>347</v>
      </c>
      <c r="H107" s="218">
        <v>1</v>
      </c>
      <c r="I107" s="219"/>
      <c r="J107" s="220">
        <f>ROUND(I107*H107,2)</f>
        <v>0</v>
      </c>
      <c r="K107" s="216" t="s">
        <v>4592</v>
      </c>
      <c r="L107" s="46"/>
      <c r="M107" s="221" t="s">
        <v>19</v>
      </c>
      <c r="N107" s="222" t="s">
        <v>42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315</v>
      </c>
      <c r="AT107" s="225" t="s">
        <v>177</v>
      </c>
      <c r="AU107" s="225" t="s">
        <v>81</v>
      </c>
      <c r="AY107" s="19" t="s">
        <v>175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315</v>
      </c>
      <c r="BM107" s="225" t="s">
        <v>4604</v>
      </c>
    </row>
    <row r="108" s="2" customFormat="1">
      <c r="A108" s="40"/>
      <c r="B108" s="41"/>
      <c r="C108" s="42"/>
      <c r="D108" s="227" t="s">
        <v>184</v>
      </c>
      <c r="E108" s="42"/>
      <c r="F108" s="228" t="s">
        <v>4605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184</v>
      </c>
      <c r="AU108" s="19" t="s">
        <v>81</v>
      </c>
    </row>
    <row r="109" s="2" customFormat="1" ht="16.5" customHeight="1">
      <c r="A109" s="40"/>
      <c r="B109" s="41"/>
      <c r="C109" s="214" t="s">
        <v>235</v>
      </c>
      <c r="D109" s="214" t="s">
        <v>177</v>
      </c>
      <c r="E109" s="215" t="s">
        <v>4606</v>
      </c>
      <c r="F109" s="216" t="s">
        <v>4607</v>
      </c>
      <c r="G109" s="217" t="s">
        <v>347</v>
      </c>
      <c r="H109" s="218">
        <v>1</v>
      </c>
      <c r="I109" s="219"/>
      <c r="J109" s="220">
        <f>ROUND(I109*H109,2)</f>
        <v>0</v>
      </c>
      <c r="K109" s="216" t="s">
        <v>4592</v>
      </c>
      <c r="L109" s="46"/>
      <c r="M109" s="221" t="s">
        <v>19</v>
      </c>
      <c r="N109" s="222" t="s">
        <v>42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315</v>
      </c>
      <c r="AT109" s="225" t="s">
        <v>177</v>
      </c>
      <c r="AU109" s="225" t="s">
        <v>81</v>
      </c>
      <c r="AY109" s="19" t="s">
        <v>175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79</v>
      </c>
      <c r="BK109" s="226">
        <f>ROUND(I109*H109,2)</f>
        <v>0</v>
      </c>
      <c r="BL109" s="19" t="s">
        <v>315</v>
      </c>
      <c r="BM109" s="225" t="s">
        <v>4608</v>
      </c>
    </row>
    <row r="110" s="2" customFormat="1">
      <c r="A110" s="40"/>
      <c r="B110" s="41"/>
      <c r="C110" s="42"/>
      <c r="D110" s="227" t="s">
        <v>184</v>
      </c>
      <c r="E110" s="42"/>
      <c r="F110" s="228" t="s">
        <v>4607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184</v>
      </c>
      <c r="AU110" s="19" t="s">
        <v>81</v>
      </c>
    </row>
    <row r="111" s="14" customFormat="1">
      <c r="A111" s="14"/>
      <c r="B111" s="244"/>
      <c r="C111" s="245"/>
      <c r="D111" s="227" t="s">
        <v>188</v>
      </c>
      <c r="E111" s="246" t="s">
        <v>19</v>
      </c>
      <c r="F111" s="247" t="s">
        <v>4609</v>
      </c>
      <c r="G111" s="245"/>
      <c r="H111" s="248">
        <v>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188</v>
      </c>
      <c r="AU111" s="254" t="s">
        <v>81</v>
      </c>
      <c r="AV111" s="14" t="s">
        <v>81</v>
      </c>
      <c r="AW111" s="14" t="s">
        <v>33</v>
      </c>
      <c r="AX111" s="14" t="s">
        <v>79</v>
      </c>
      <c r="AY111" s="254" t="s">
        <v>175</v>
      </c>
    </row>
    <row r="112" s="2" customFormat="1" ht="16.5" customHeight="1">
      <c r="A112" s="40"/>
      <c r="B112" s="41"/>
      <c r="C112" s="214" t="s">
        <v>245</v>
      </c>
      <c r="D112" s="214" t="s">
        <v>177</v>
      </c>
      <c r="E112" s="215" t="s">
        <v>4610</v>
      </c>
      <c r="F112" s="216" t="s">
        <v>4611</v>
      </c>
      <c r="G112" s="217" t="s">
        <v>347</v>
      </c>
      <c r="H112" s="218">
        <v>1</v>
      </c>
      <c r="I112" s="219"/>
      <c r="J112" s="220">
        <f>ROUND(I112*H112,2)</f>
        <v>0</v>
      </c>
      <c r="K112" s="216" t="s">
        <v>4592</v>
      </c>
      <c r="L112" s="46"/>
      <c r="M112" s="221" t="s">
        <v>19</v>
      </c>
      <c r="N112" s="222" t="s">
        <v>42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315</v>
      </c>
      <c r="AT112" s="225" t="s">
        <v>177</v>
      </c>
      <c r="AU112" s="225" t="s">
        <v>81</v>
      </c>
      <c r="AY112" s="19" t="s">
        <v>175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79</v>
      </c>
      <c r="BK112" s="226">
        <f>ROUND(I112*H112,2)</f>
        <v>0</v>
      </c>
      <c r="BL112" s="19" t="s">
        <v>315</v>
      </c>
      <c r="BM112" s="225" t="s">
        <v>4612</v>
      </c>
    </row>
    <row r="113" s="2" customFormat="1">
      <c r="A113" s="40"/>
      <c r="B113" s="41"/>
      <c r="C113" s="42"/>
      <c r="D113" s="227" t="s">
        <v>184</v>
      </c>
      <c r="E113" s="42"/>
      <c r="F113" s="228" t="s">
        <v>4611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184</v>
      </c>
      <c r="AU113" s="19" t="s">
        <v>81</v>
      </c>
    </row>
    <row r="114" s="14" customFormat="1">
      <c r="A114" s="14"/>
      <c r="B114" s="244"/>
      <c r="C114" s="245"/>
      <c r="D114" s="227" t="s">
        <v>188</v>
      </c>
      <c r="E114" s="246" t="s">
        <v>19</v>
      </c>
      <c r="F114" s="247" t="s">
        <v>4589</v>
      </c>
      <c r="G114" s="245"/>
      <c r="H114" s="248">
        <v>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188</v>
      </c>
      <c r="AU114" s="254" t="s">
        <v>81</v>
      </c>
      <c r="AV114" s="14" t="s">
        <v>81</v>
      </c>
      <c r="AW114" s="14" t="s">
        <v>33</v>
      </c>
      <c r="AX114" s="14" t="s">
        <v>79</v>
      </c>
      <c r="AY114" s="254" t="s">
        <v>175</v>
      </c>
    </row>
    <row r="115" s="2" customFormat="1" ht="24.15" customHeight="1">
      <c r="A115" s="40"/>
      <c r="B115" s="41"/>
      <c r="C115" s="214" t="s">
        <v>254</v>
      </c>
      <c r="D115" s="214" t="s">
        <v>177</v>
      </c>
      <c r="E115" s="215" t="s">
        <v>4613</v>
      </c>
      <c r="F115" s="216" t="s">
        <v>4614</v>
      </c>
      <c r="G115" s="217" t="s">
        <v>347</v>
      </c>
      <c r="H115" s="218">
        <v>3</v>
      </c>
      <c r="I115" s="219"/>
      <c r="J115" s="220">
        <f>ROUND(I115*H115,2)</f>
        <v>0</v>
      </c>
      <c r="K115" s="216" t="s">
        <v>491</v>
      </c>
      <c r="L115" s="46"/>
      <c r="M115" s="221" t="s">
        <v>19</v>
      </c>
      <c r="N115" s="222" t="s">
        <v>42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315</v>
      </c>
      <c r="AT115" s="225" t="s">
        <v>177</v>
      </c>
      <c r="AU115" s="225" t="s">
        <v>81</v>
      </c>
      <c r="AY115" s="19" t="s">
        <v>175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315</v>
      </c>
      <c r="BM115" s="225" t="s">
        <v>4615</v>
      </c>
    </row>
    <row r="116" s="2" customFormat="1">
      <c r="A116" s="40"/>
      <c r="B116" s="41"/>
      <c r="C116" s="42"/>
      <c r="D116" s="227" t="s">
        <v>184</v>
      </c>
      <c r="E116" s="42"/>
      <c r="F116" s="228" t="s">
        <v>4614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184</v>
      </c>
      <c r="AU116" s="19" t="s">
        <v>81</v>
      </c>
    </row>
    <row r="117" s="13" customFormat="1">
      <c r="A117" s="13"/>
      <c r="B117" s="234"/>
      <c r="C117" s="235"/>
      <c r="D117" s="227" t="s">
        <v>188</v>
      </c>
      <c r="E117" s="236" t="s">
        <v>19</v>
      </c>
      <c r="F117" s="237" t="s">
        <v>4616</v>
      </c>
      <c r="G117" s="235"/>
      <c r="H117" s="236" t="s">
        <v>19</v>
      </c>
      <c r="I117" s="238"/>
      <c r="J117" s="235"/>
      <c r="K117" s="235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188</v>
      </c>
      <c r="AU117" s="243" t="s">
        <v>81</v>
      </c>
      <c r="AV117" s="13" t="s">
        <v>79</v>
      </c>
      <c r="AW117" s="13" t="s">
        <v>33</v>
      </c>
      <c r="AX117" s="13" t="s">
        <v>71</v>
      </c>
      <c r="AY117" s="243" t="s">
        <v>175</v>
      </c>
    </row>
    <row r="118" s="14" customFormat="1">
      <c r="A118" s="14"/>
      <c r="B118" s="244"/>
      <c r="C118" s="245"/>
      <c r="D118" s="227" t="s">
        <v>188</v>
      </c>
      <c r="E118" s="246" t="s">
        <v>19</v>
      </c>
      <c r="F118" s="247" t="s">
        <v>4617</v>
      </c>
      <c r="G118" s="245"/>
      <c r="H118" s="248">
        <v>3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188</v>
      </c>
      <c r="AU118" s="254" t="s">
        <v>81</v>
      </c>
      <c r="AV118" s="14" t="s">
        <v>81</v>
      </c>
      <c r="AW118" s="14" t="s">
        <v>33</v>
      </c>
      <c r="AX118" s="14" t="s">
        <v>79</v>
      </c>
      <c r="AY118" s="254" t="s">
        <v>175</v>
      </c>
    </row>
    <row r="119" s="13" customFormat="1">
      <c r="A119" s="13"/>
      <c r="B119" s="234"/>
      <c r="C119" s="235"/>
      <c r="D119" s="227" t="s">
        <v>188</v>
      </c>
      <c r="E119" s="236" t="s">
        <v>19</v>
      </c>
      <c r="F119" s="237" t="s">
        <v>4618</v>
      </c>
      <c r="G119" s="235"/>
      <c r="H119" s="236" t="s">
        <v>19</v>
      </c>
      <c r="I119" s="238"/>
      <c r="J119" s="235"/>
      <c r="K119" s="235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188</v>
      </c>
      <c r="AU119" s="243" t="s">
        <v>81</v>
      </c>
      <c r="AV119" s="13" t="s">
        <v>79</v>
      </c>
      <c r="AW119" s="13" t="s">
        <v>33</v>
      </c>
      <c r="AX119" s="13" t="s">
        <v>71</v>
      </c>
      <c r="AY119" s="243" t="s">
        <v>175</v>
      </c>
    </row>
    <row r="120" s="13" customFormat="1">
      <c r="A120" s="13"/>
      <c r="B120" s="234"/>
      <c r="C120" s="235"/>
      <c r="D120" s="227" t="s">
        <v>188</v>
      </c>
      <c r="E120" s="236" t="s">
        <v>19</v>
      </c>
      <c r="F120" s="237" t="s">
        <v>4619</v>
      </c>
      <c r="G120" s="235"/>
      <c r="H120" s="236" t="s">
        <v>19</v>
      </c>
      <c r="I120" s="238"/>
      <c r="J120" s="235"/>
      <c r="K120" s="235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188</v>
      </c>
      <c r="AU120" s="243" t="s">
        <v>81</v>
      </c>
      <c r="AV120" s="13" t="s">
        <v>79</v>
      </c>
      <c r="AW120" s="13" t="s">
        <v>33</v>
      </c>
      <c r="AX120" s="13" t="s">
        <v>71</v>
      </c>
      <c r="AY120" s="243" t="s">
        <v>175</v>
      </c>
    </row>
    <row r="121" s="13" customFormat="1">
      <c r="A121" s="13"/>
      <c r="B121" s="234"/>
      <c r="C121" s="235"/>
      <c r="D121" s="227" t="s">
        <v>188</v>
      </c>
      <c r="E121" s="236" t="s">
        <v>19</v>
      </c>
      <c r="F121" s="237" t="s">
        <v>4620</v>
      </c>
      <c r="G121" s="235"/>
      <c r="H121" s="236" t="s">
        <v>19</v>
      </c>
      <c r="I121" s="238"/>
      <c r="J121" s="235"/>
      <c r="K121" s="235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188</v>
      </c>
      <c r="AU121" s="243" t="s">
        <v>81</v>
      </c>
      <c r="AV121" s="13" t="s">
        <v>79</v>
      </c>
      <c r="AW121" s="13" t="s">
        <v>33</v>
      </c>
      <c r="AX121" s="13" t="s">
        <v>71</v>
      </c>
      <c r="AY121" s="243" t="s">
        <v>175</v>
      </c>
    </row>
    <row r="122" s="13" customFormat="1">
      <c r="A122" s="13"/>
      <c r="B122" s="234"/>
      <c r="C122" s="235"/>
      <c r="D122" s="227" t="s">
        <v>188</v>
      </c>
      <c r="E122" s="236" t="s">
        <v>19</v>
      </c>
      <c r="F122" s="237" t="s">
        <v>4621</v>
      </c>
      <c r="G122" s="235"/>
      <c r="H122" s="236" t="s">
        <v>19</v>
      </c>
      <c r="I122" s="238"/>
      <c r="J122" s="235"/>
      <c r="K122" s="235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188</v>
      </c>
      <c r="AU122" s="243" t="s">
        <v>81</v>
      </c>
      <c r="AV122" s="13" t="s">
        <v>79</v>
      </c>
      <c r="AW122" s="13" t="s">
        <v>33</v>
      </c>
      <c r="AX122" s="13" t="s">
        <v>71</v>
      </c>
      <c r="AY122" s="243" t="s">
        <v>175</v>
      </c>
    </row>
    <row r="123" s="13" customFormat="1">
      <c r="A123" s="13"/>
      <c r="B123" s="234"/>
      <c r="C123" s="235"/>
      <c r="D123" s="227" t="s">
        <v>188</v>
      </c>
      <c r="E123" s="236" t="s">
        <v>19</v>
      </c>
      <c r="F123" s="237" t="s">
        <v>4622</v>
      </c>
      <c r="G123" s="235"/>
      <c r="H123" s="236" t="s">
        <v>19</v>
      </c>
      <c r="I123" s="238"/>
      <c r="J123" s="235"/>
      <c r="K123" s="235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188</v>
      </c>
      <c r="AU123" s="243" t="s">
        <v>81</v>
      </c>
      <c r="AV123" s="13" t="s">
        <v>79</v>
      </c>
      <c r="AW123" s="13" t="s">
        <v>33</v>
      </c>
      <c r="AX123" s="13" t="s">
        <v>71</v>
      </c>
      <c r="AY123" s="243" t="s">
        <v>175</v>
      </c>
    </row>
    <row r="124" s="13" customFormat="1">
      <c r="A124" s="13"/>
      <c r="B124" s="234"/>
      <c r="C124" s="235"/>
      <c r="D124" s="227" t="s">
        <v>188</v>
      </c>
      <c r="E124" s="236" t="s">
        <v>19</v>
      </c>
      <c r="F124" s="237" t="s">
        <v>4623</v>
      </c>
      <c r="G124" s="235"/>
      <c r="H124" s="236" t="s">
        <v>19</v>
      </c>
      <c r="I124" s="238"/>
      <c r="J124" s="235"/>
      <c r="K124" s="235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188</v>
      </c>
      <c r="AU124" s="243" t="s">
        <v>81</v>
      </c>
      <c r="AV124" s="13" t="s">
        <v>79</v>
      </c>
      <c r="AW124" s="13" t="s">
        <v>33</v>
      </c>
      <c r="AX124" s="13" t="s">
        <v>71</v>
      </c>
      <c r="AY124" s="243" t="s">
        <v>175</v>
      </c>
    </row>
    <row r="125" s="13" customFormat="1">
      <c r="A125" s="13"/>
      <c r="B125" s="234"/>
      <c r="C125" s="235"/>
      <c r="D125" s="227" t="s">
        <v>188</v>
      </c>
      <c r="E125" s="236" t="s">
        <v>19</v>
      </c>
      <c r="F125" s="237" t="s">
        <v>4624</v>
      </c>
      <c r="G125" s="235"/>
      <c r="H125" s="236" t="s">
        <v>19</v>
      </c>
      <c r="I125" s="238"/>
      <c r="J125" s="235"/>
      <c r="K125" s="235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188</v>
      </c>
      <c r="AU125" s="243" t="s">
        <v>81</v>
      </c>
      <c r="AV125" s="13" t="s">
        <v>79</v>
      </c>
      <c r="AW125" s="13" t="s">
        <v>33</v>
      </c>
      <c r="AX125" s="13" t="s">
        <v>71</v>
      </c>
      <c r="AY125" s="243" t="s">
        <v>175</v>
      </c>
    </row>
    <row r="126" s="13" customFormat="1">
      <c r="A126" s="13"/>
      <c r="B126" s="234"/>
      <c r="C126" s="235"/>
      <c r="D126" s="227" t="s">
        <v>188</v>
      </c>
      <c r="E126" s="236" t="s">
        <v>19</v>
      </c>
      <c r="F126" s="237" t="s">
        <v>4625</v>
      </c>
      <c r="G126" s="235"/>
      <c r="H126" s="236" t="s">
        <v>19</v>
      </c>
      <c r="I126" s="238"/>
      <c r="J126" s="235"/>
      <c r="K126" s="235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188</v>
      </c>
      <c r="AU126" s="243" t="s">
        <v>81</v>
      </c>
      <c r="AV126" s="13" t="s">
        <v>79</v>
      </c>
      <c r="AW126" s="13" t="s">
        <v>33</v>
      </c>
      <c r="AX126" s="13" t="s">
        <v>71</v>
      </c>
      <c r="AY126" s="243" t="s">
        <v>175</v>
      </c>
    </row>
    <row r="127" s="13" customFormat="1">
      <c r="A127" s="13"/>
      <c r="B127" s="234"/>
      <c r="C127" s="235"/>
      <c r="D127" s="227" t="s">
        <v>188</v>
      </c>
      <c r="E127" s="236" t="s">
        <v>19</v>
      </c>
      <c r="F127" s="237" t="s">
        <v>4626</v>
      </c>
      <c r="G127" s="235"/>
      <c r="H127" s="236" t="s">
        <v>19</v>
      </c>
      <c r="I127" s="238"/>
      <c r="J127" s="235"/>
      <c r="K127" s="235"/>
      <c r="L127" s="239"/>
      <c r="M127" s="295"/>
      <c r="N127" s="296"/>
      <c r="O127" s="296"/>
      <c r="P127" s="296"/>
      <c r="Q127" s="296"/>
      <c r="R127" s="296"/>
      <c r="S127" s="296"/>
      <c r="T127" s="2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188</v>
      </c>
      <c r="AU127" s="243" t="s">
        <v>81</v>
      </c>
      <c r="AV127" s="13" t="s">
        <v>79</v>
      </c>
      <c r="AW127" s="13" t="s">
        <v>33</v>
      </c>
      <c r="AX127" s="13" t="s">
        <v>71</v>
      </c>
      <c r="AY127" s="243" t="s">
        <v>175</v>
      </c>
    </row>
    <row r="128" s="2" customFormat="1" ht="6.96" customHeight="1">
      <c r="A128" s="40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46"/>
      <c r="M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</sheetData>
  <sheetProtection sheet="1" autoFilter="0" formatColumns="0" formatRows="0" objects="1" scenarios="1" spinCount="100000" saltValue="DCZph0a+nu37Ww4XO7oJhhKe/4dqXbeehnRQnBjYqtLAEzEsvQu/E6vO5CqR7CtB8v0k4IkYT/V29GaZByfQcQ==" hashValue="yPXmEWnAsOa8sl9QkTqoXZrIM+qzr+l8Z91Mfkgtsv+SrecDZkbYxa2B8z5lVp8+HQ/nMOFpIQjp2sjQZgoV8A==" algorithmName="SHA-512" password="CC23"/>
  <autoFilter ref="C80:K12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4627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ROUND(J87,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ROUND((SUM(BE87:BE452)),  2)</f>
        <v>0</v>
      </c>
      <c r="G33" s="40"/>
      <c r="H33" s="40"/>
      <c r="I33" s="159">
        <v>0.20999999999999999</v>
      </c>
      <c r="J33" s="158">
        <f>ROUND(((SUM(BE87:BE452))*I33),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ROUND((SUM(BF87:BF452)),  2)</f>
        <v>0</v>
      </c>
      <c r="G34" s="40"/>
      <c r="H34" s="40"/>
      <c r="I34" s="159">
        <v>0.14999999999999999</v>
      </c>
      <c r="J34" s="158">
        <f>ROUND(((SUM(BF87:BF452))*I34),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ROUND((SUM(BG87:BG452)),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ROUND((SUM(BH87:BH452)),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ROUND((SUM(BI87:BI452)),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05 - Parkoviště a zpevněné plochy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J87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133</v>
      </c>
      <c r="E60" s="179"/>
      <c r="F60" s="179"/>
      <c r="G60" s="179"/>
      <c r="H60" s="179"/>
      <c r="I60" s="179"/>
      <c r="J60" s="180">
        <f>J88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134</v>
      </c>
      <c r="E61" s="184"/>
      <c r="F61" s="184"/>
      <c r="G61" s="184"/>
      <c r="H61" s="184"/>
      <c r="I61" s="184"/>
      <c r="J61" s="185">
        <f>J89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135</v>
      </c>
      <c r="E62" s="184"/>
      <c r="F62" s="184"/>
      <c r="G62" s="184"/>
      <c r="H62" s="184"/>
      <c r="I62" s="184"/>
      <c r="J62" s="185">
        <f>J202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4628</v>
      </c>
      <c r="E63" s="184"/>
      <c r="F63" s="184"/>
      <c r="G63" s="184"/>
      <c r="H63" s="184"/>
      <c r="I63" s="184"/>
      <c r="J63" s="185">
        <f>J225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140</v>
      </c>
      <c r="E64" s="184"/>
      <c r="F64" s="184"/>
      <c r="G64" s="184"/>
      <c r="H64" s="184"/>
      <c r="I64" s="184"/>
      <c r="J64" s="185">
        <f>J328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141</v>
      </c>
      <c r="E65" s="184"/>
      <c r="F65" s="184"/>
      <c r="G65" s="184"/>
      <c r="H65" s="184"/>
      <c r="I65" s="184"/>
      <c r="J65" s="185">
        <f>J338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2189</v>
      </c>
      <c r="E66" s="184"/>
      <c r="F66" s="184"/>
      <c r="G66" s="184"/>
      <c r="H66" s="184"/>
      <c r="I66" s="184"/>
      <c r="J66" s="185">
        <f>J424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143</v>
      </c>
      <c r="E67" s="184"/>
      <c r="F67" s="184"/>
      <c r="G67" s="184"/>
      <c r="H67" s="184"/>
      <c r="I67" s="184"/>
      <c r="J67" s="185">
        <f>J449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160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6.25" customHeight="1">
      <c r="A77" s="40"/>
      <c r="B77" s="41"/>
      <c r="C77" s="42"/>
      <c r="D77" s="42"/>
      <c r="E77" s="171" t="str">
        <f>E7</f>
        <v>SNO v Opavě p.o. pavilon T onkologie, přístavba a stavební úpravy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127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E9</f>
        <v>SO 05 - Parkoviště a zpevněné plochy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F12</f>
        <v>Opava Olomoucká 470/86</v>
      </c>
      <c r="G81" s="42"/>
      <c r="H81" s="42"/>
      <c r="I81" s="34" t="s">
        <v>23</v>
      </c>
      <c r="J81" s="74" t="str">
        <f>IF(J12="","",J12)</f>
        <v>21. 3. 2022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E15</f>
        <v>SNO v Opavě p.o.</v>
      </c>
      <c r="G83" s="42"/>
      <c r="H83" s="42"/>
      <c r="I83" s="34" t="s">
        <v>31</v>
      </c>
      <c r="J83" s="38" t="str">
        <f>E21</f>
        <v>Ateliér EMMET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IF(E18="","",E18)</f>
        <v>Vyplň údaj</v>
      </c>
      <c r="G84" s="42"/>
      <c r="H84" s="42"/>
      <c r="I84" s="34" t="s">
        <v>34</v>
      </c>
      <c r="J84" s="38" t="str">
        <f>E24</f>
        <v>Ateliér EMMET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161</v>
      </c>
      <c r="D86" s="190" t="s">
        <v>56</v>
      </c>
      <c r="E86" s="190" t="s">
        <v>52</v>
      </c>
      <c r="F86" s="190" t="s">
        <v>53</v>
      </c>
      <c r="G86" s="190" t="s">
        <v>162</v>
      </c>
      <c r="H86" s="190" t="s">
        <v>163</v>
      </c>
      <c r="I86" s="190" t="s">
        <v>164</v>
      </c>
      <c r="J86" s="190" t="s">
        <v>131</v>
      </c>
      <c r="K86" s="191" t="s">
        <v>165</v>
      </c>
      <c r="L86" s="192"/>
      <c r="M86" s="94" t="s">
        <v>19</v>
      </c>
      <c r="N86" s="95" t="s">
        <v>41</v>
      </c>
      <c r="O86" s="95" t="s">
        <v>166</v>
      </c>
      <c r="P86" s="95" t="s">
        <v>167</v>
      </c>
      <c r="Q86" s="95" t="s">
        <v>168</v>
      </c>
      <c r="R86" s="95" t="s">
        <v>169</v>
      </c>
      <c r="S86" s="95" t="s">
        <v>170</v>
      </c>
      <c r="T86" s="96" t="s">
        <v>171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172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233.75821040000002</v>
      </c>
      <c r="S87" s="98"/>
      <c r="T87" s="196">
        <f>T88</f>
        <v>271.37799999999999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132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173</v>
      </c>
      <c r="F88" s="201" t="s">
        <v>174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P89+P202+P225+P328+P338+P424+P449</f>
        <v>0</v>
      </c>
      <c r="Q88" s="206"/>
      <c r="R88" s="207">
        <f>R89+R202+R225+R328+R338+R424+R449</f>
        <v>233.75821040000002</v>
      </c>
      <c r="S88" s="206"/>
      <c r="T88" s="208">
        <f>T89+T202+T225+T328+T338+T424+T449</f>
        <v>271.37799999999999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79</v>
      </c>
      <c r="AT88" s="210" t="s">
        <v>70</v>
      </c>
      <c r="AU88" s="210" t="s">
        <v>71</v>
      </c>
      <c r="AY88" s="209" t="s">
        <v>175</v>
      </c>
      <c r="BK88" s="211">
        <f>BK89+BK202+BK225+BK328+BK338+BK424+BK449</f>
        <v>0</v>
      </c>
    </row>
    <row r="89" s="12" customFormat="1" ht="22.8" customHeight="1">
      <c r="A89" s="12"/>
      <c r="B89" s="198"/>
      <c r="C89" s="199"/>
      <c r="D89" s="200" t="s">
        <v>70</v>
      </c>
      <c r="E89" s="212" t="s">
        <v>79</v>
      </c>
      <c r="F89" s="212" t="s">
        <v>176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SUM(P90:P201)</f>
        <v>0</v>
      </c>
      <c r="Q89" s="206"/>
      <c r="R89" s="207">
        <f>SUM(R90:R201)</f>
        <v>4.7430000000000003</v>
      </c>
      <c r="S89" s="206"/>
      <c r="T89" s="208">
        <f>SUM(T90:T201)</f>
        <v>271.37799999999999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79</v>
      </c>
      <c r="AT89" s="210" t="s">
        <v>70</v>
      </c>
      <c r="AU89" s="210" t="s">
        <v>79</v>
      </c>
      <c r="AY89" s="209" t="s">
        <v>175</v>
      </c>
      <c r="BK89" s="211">
        <f>SUM(BK90:BK201)</f>
        <v>0</v>
      </c>
    </row>
    <row r="90" s="2" customFormat="1" ht="24.15" customHeight="1">
      <c r="A90" s="40"/>
      <c r="B90" s="41"/>
      <c r="C90" s="214" t="s">
        <v>79</v>
      </c>
      <c r="D90" s="214" t="s">
        <v>177</v>
      </c>
      <c r="E90" s="215" t="s">
        <v>4629</v>
      </c>
      <c r="F90" s="216" t="s">
        <v>4630</v>
      </c>
      <c r="G90" s="217" t="s">
        <v>248</v>
      </c>
      <c r="H90" s="218">
        <v>50</v>
      </c>
      <c r="I90" s="219"/>
      <c r="J90" s="220">
        <f>ROUND(I90*H90,2)</f>
        <v>0</v>
      </c>
      <c r="K90" s="216" t="s">
        <v>181</v>
      </c>
      <c r="L90" s="46"/>
      <c r="M90" s="221" t="s">
        <v>19</v>
      </c>
      <c r="N90" s="222" t="s">
        <v>42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0.26000000000000001</v>
      </c>
      <c r="T90" s="224">
        <f>S90*H90</f>
        <v>13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182</v>
      </c>
      <c r="AT90" s="225" t="s">
        <v>177</v>
      </c>
      <c r="AU90" s="225" t="s">
        <v>81</v>
      </c>
      <c r="AY90" s="19" t="s">
        <v>175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79</v>
      </c>
      <c r="BK90" s="226">
        <f>ROUND(I90*H90,2)</f>
        <v>0</v>
      </c>
      <c r="BL90" s="19" t="s">
        <v>182</v>
      </c>
      <c r="BM90" s="225" t="s">
        <v>4631</v>
      </c>
    </row>
    <row r="91" s="2" customFormat="1">
      <c r="A91" s="40"/>
      <c r="B91" s="41"/>
      <c r="C91" s="42"/>
      <c r="D91" s="227" t="s">
        <v>184</v>
      </c>
      <c r="E91" s="42"/>
      <c r="F91" s="228" t="s">
        <v>4632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184</v>
      </c>
      <c r="AU91" s="19" t="s">
        <v>81</v>
      </c>
    </row>
    <row r="92" s="2" customFormat="1">
      <c r="A92" s="40"/>
      <c r="B92" s="41"/>
      <c r="C92" s="42"/>
      <c r="D92" s="232" t="s">
        <v>186</v>
      </c>
      <c r="E92" s="42"/>
      <c r="F92" s="233" t="s">
        <v>4633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186</v>
      </c>
      <c r="AU92" s="19" t="s">
        <v>81</v>
      </c>
    </row>
    <row r="93" s="13" customFormat="1">
      <c r="A93" s="13"/>
      <c r="B93" s="234"/>
      <c r="C93" s="235"/>
      <c r="D93" s="227" t="s">
        <v>188</v>
      </c>
      <c r="E93" s="236" t="s">
        <v>19</v>
      </c>
      <c r="F93" s="237" t="s">
        <v>4634</v>
      </c>
      <c r="G93" s="235"/>
      <c r="H93" s="236" t="s">
        <v>19</v>
      </c>
      <c r="I93" s="238"/>
      <c r="J93" s="235"/>
      <c r="K93" s="235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188</v>
      </c>
      <c r="AU93" s="243" t="s">
        <v>81</v>
      </c>
      <c r="AV93" s="13" t="s">
        <v>79</v>
      </c>
      <c r="AW93" s="13" t="s">
        <v>33</v>
      </c>
      <c r="AX93" s="13" t="s">
        <v>71</v>
      </c>
      <c r="AY93" s="243" t="s">
        <v>175</v>
      </c>
    </row>
    <row r="94" s="13" customFormat="1">
      <c r="A94" s="13"/>
      <c r="B94" s="234"/>
      <c r="C94" s="235"/>
      <c r="D94" s="227" t="s">
        <v>188</v>
      </c>
      <c r="E94" s="236" t="s">
        <v>19</v>
      </c>
      <c r="F94" s="237" t="s">
        <v>4635</v>
      </c>
      <c r="G94" s="235"/>
      <c r="H94" s="236" t="s">
        <v>19</v>
      </c>
      <c r="I94" s="238"/>
      <c r="J94" s="235"/>
      <c r="K94" s="235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188</v>
      </c>
      <c r="AU94" s="243" t="s">
        <v>81</v>
      </c>
      <c r="AV94" s="13" t="s">
        <v>79</v>
      </c>
      <c r="AW94" s="13" t="s">
        <v>33</v>
      </c>
      <c r="AX94" s="13" t="s">
        <v>71</v>
      </c>
      <c r="AY94" s="243" t="s">
        <v>175</v>
      </c>
    </row>
    <row r="95" s="14" customFormat="1">
      <c r="A95" s="14"/>
      <c r="B95" s="244"/>
      <c r="C95" s="245"/>
      <c r="D95" s="227" t="s">
        <v>188</v>
      </c>
      <c r="E95" s="246" t="s">
        <v>19</v>
      </c>
      <c r="F95" s="247" t="s">
        <v>4636</v>
      </c>
      <c r="G95" s="245"/>
      <c r="H95" s="248">
        <v>50</v>
      </c>
      <c r="I95" s="249"/>
      <c r="J95" s="245"/>
      <c r="K95" s="245"/>
      <c r="L95" s="250"/>
      <c r="M95" s="251"/>
      <c r="N95" s="252"/>
      <c r="O95" s="252"/>
      <c r="P95" s="252"/>
      <c r="Q95" s="252"/>
      <c r="R95" s="252"/>
      <c r="S95" s="252"/>
      <c r="T95" s="25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4" t="s">
        <v>188</v>
      </c>
      <c r="AU95" s="254" t="s">
        <v>81</v>
      </c>
      <c r="AV95" s="14" t="s">
        <v>81</v>
      </c>
      <c r="AW95" s="14" t="s">
        <v>33</v>
      </c>
      <c r="AX95" s="14" t="s">
        <v>71</v>
      </c>
      <c r="AY95" s="254" t="s">
        <v>175</v>
      </c>
    </row>
    <row r="96" s="15" customFormat="1">
      <c r="A96" s="15"/>
      <c r="B96" s="255"/>
      <c r="C96" s="256"/>
      <c r="D96" s="227" t="s">
        <v>188</v>
      </c>
      <c r="E96" s="257" t="s">
        <v>19</v>
      </c>
      <c r="F96" s="258" t="s">
        <v>206</v>
      </c>
      <c r="G96" s="256"/>
      <c r="H96" s="259">
        <v>50</v>
      </c>
      <c r="I96" s="260"/>
      <c r="J96" s="256"/>
      <c r="K96" s="256"/>
      <c r="L96" s="261"/>
      <c r="M96" s="262"/>
      <c r="N96" s="263"/>
      <c r="O96" s="263"/>
      <c r="P96" s="263"/>
      <c r="Q96" s="263"/>
      <c r="R96" s="263"/>
      <c r="S96" s="263"/>
      <c r="T96" s="264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5" t="s">
        <v>188</v>
      </c>
      <c r="AU96" s="265" t="s">
        <v>81</v>
      </c>
      <c r="AV96" s="15" t="s">
        <v>182</v>
      </c>
      <c r="AW96" s="15" t="s">
        <v>33</v>
      </c>
      <c r="AX96" s="15" t="s">
        <v>79</v>
      </c>
      <c r="AY96" s="265" t="s">
        <v>175</v>
      </c>
    </row>
    <row r="97" s="2" customFormat="1" ht="24.15" customHeight="1">
      <c r="A97" s="40"/>
      <c r="B97" s="41"/>
      <c r="C97" s="214" t="s">
        <v>81</v>
      </c>
      <c r="D97" s="214" t="s">
        <v>177</v>
      </c>
      <c r="E97" s="215" t="s">
        <v>4637</v>
      </c>
      <c r="F97" s="216" t="s">
        <v>4638</v>
      </c>
      <c r="G97" s="217" t="s">
        <v>248</v>
      </c>
      <c r="H97" s="218">
        <v>50</v>
      </c>
      <c r="I97" s="219"/>
      <c r="J97" s="220">
        <f>ROUND(I97*H97,2)</f>
        <v>0</v>
      </c>
      <c r="K97" s="216" t="s">
        <v>181</v>
      </c>
      <c r="L97" s="46"/>
      <c r="M97" s="221" t="s">
        <v>19</v>
      </c>
      <c r="N97" s="222" t="s">
        <v>42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0.17999999999999999</v>
      </c>
      <c r="T97" s="224">
        <f>S97*H97</f>
        <v>9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182</v>
      </c>
      <c r="AT97" s="225" t="s">
        <v>177</v>
      </c>
      <c r="AU97" s="225" t="s">
        <v>81</v>
      </c>
      <c r="AY97" s="19" t="s">
        <v>175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79</v>
      </c>
      <c r="BK97" s="226">
        <f>ROUND(I97*H97,2)</f>
        <v>0</v>
      </c>
      <c r="BL97" s="19" t="s">
        <v>182</v>
      </c>
      <c r="BM97" s="225" t="s">
        <v>4639</v>
      </c>
    </row>
    <row r="98" s="2" customFormat="1">
      <c r="A98" s="40"/>
      <c r="B98" s="41"/>
      <c r="C98" s="42"/>
      <c r="D98" s="227" t="s">
        <v>184</v>
      </c>
      <c r="E98" s="42"/>
      <c r="F98" s="228" t="s">
        <v>4640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184</v>
      </c>
      <c r="AU98" s="19" t="s">
        <v>81</v>
      </c>
    </row>
    <row r="99" s="2" customFormat="1">
      <c r="A99" s="40"/>
      <c r="B99" s="41"/>
      <c r="C99" s="42"/>
      <c r="D99" s="232" t="s">
        <v>186</v>
      </c>
      <c r="E99" s="42"/>
      <c r="F99" s="233" t="s">
        <v>4641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186</v>
      </c>
      <c r="AU99" s="19" t="s">
        <v>81</v>
      </c>
    </row>
    <row r="100" s="13" customFormat="1">
      <c r="A100" s="13"/>
      <c r="B100" s="234"/>
      <c r="C100" s="235"/>
      <c r="D100" s="227" t="s">
        <v>188</v>
      </c>
      <c r="E100" s="236" t="s">
        <v>19</v>
      </c>
      <c r="F100" s="237" t="s">
        <v>4634</v>
      </c>
      <c r="G100" s="235"/>
      <c r="H100" s="236" t="s">
        <v>19</v>
      </c>
      <c r="I100" s="238"/>
      <c r="J100" s="235"/>
      <c r="K100" s="235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188</v>
      </c>
      <c r="AU100" s="243" t="s">
        <v>81</v>
      </c>
      <c r="AV100" s="13" t="s">
        <v>79</v>
      </c>
      <c r="AW100" s="13" t="s">
        <v>33</v>
      </c>
      <c r="AX100" s="13" t="s">
        <v>71</v>
      </c>
      <c r="AY100" s="243" t="s">
        <v>175</v>
      </c>
    </row>
    <row r="101" s="13" customFormat="1">
      <c r="A101" s="13"/>
      <c r="B101" s="234"/>
      <c r="C101" s="235"/>
      <c r="D101" s="227" t="s">
        <v>188</v>
      </c>
      <c r="E101" s="236" t="s">
        <v>19</v>
      </c>
      <c r="F101" s="237" t="s">
        <v>4635</v>
      </c>
      <c r="G101" s="235"/>
      <c r="H101" s="236" t="s">
        <v>19</v>
      </c>
      <c r="I101" s="238"/>
      <c r="J101" s="235"/>
      <c r="K101" s="235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188</v>
      </c>
      <c r="AU101" s="243" t="s">
        <v>81</v>
      </c>
      <c r="AV101" s="13" t="s">
        <v>79</v>
      </c>
      <c r="AW101" s="13" t="s">
        <v>33</v>
      </c>
      <c r="AX101" s="13" t="s">
        <v>71</v>
      </c>
      <c r="AY101" s="243" t="s">
        <v>175</v>
      </c>
    </row>
    <row r="102" s="14" customFormat="1">
      <c r="A102" s="14"/>
      <c r="B102" s="244"/>
      <c r="C102" s="245"/>
      <c r="D102" s="227" t="s">
        <v>188</v>
      </c>
      <c r="E102" s="246" t="s">
        <v>19</v>
      </c>
      <c r="F102" s="247" t="s">
        <v>4636</v>
      </c>
      <c r="G102" s="245"/>
      <c r="H102" s="248">
        <v>50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188</v>
      </c>
      <c r="AU102" s="254" t="s">
        <v>81</v>
      </c>
      <c r="AV102" s="14" t="s">
        <v>81</v>
      </c>
      <c r="AW102" s="14" t="s">
        <v>33</v>
      </c>
      <c r="AX102" s="14" t="s">
        <v>71</v>
      </c>
      <c r="AY102" s="254" t="s">
        <v>175</v>
      </c>
    </row>
    <row r="103" s="15" customFormat="1">
      <c r="A103" s="15"/>
      <c r="B103" s="255"/>
      <c r="C103" s="256"/>
      <c r="D103" s="227" t="s">
        <v>188</v>
      </c>
      <c r="E103" s="257" t="s">
        <v>19</v>
      </c>
      <c r="F103" s="258" t="s">
        <v>206</v>
      </c>
      <c r="G103" s="256"/>
      <c r="H103" s="259">
        <v>50</v>
      </c>
      <c r="I103" s="260"/>
      <c r="J103" s="256"/>
      <c r="K103" s="256"/>
      <c r="L103" s="261"/>
      <c r="M103" s="262"/>
      <c r="N103" s="263"/>
      <c r="O103" s="263"/>
      <c r="P103" s="263"/>
      <c r="Q103" s="263"/>
      <c r="R103" s="263"/>
      <c r="S103" s="263"/>
      <c r="T103" s="264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5" t="s">
        <v>188</v>
      </c>
      <c r="AU103" s="265" t="s">
        <v>81</v>
      </c>
      <c r="AV103" s="15" t="s">
        <v>182</v>
      </c>
      <c r="AW103" s="15" t="s">
        <v>33</v>
      </c>
      <c r="AX103" s="15" t="s">
        <v>79</v>
      </c>
      <c r="AY103" s="265" t="s">
        <v>175</v>
      </c>
    </row>
    <row r="104" s="2" customFormat="1" ht="24.15" customHeight="1">
      <c r="A104" s="40"/>
      <c r="B104" s="41"/>
      <c r="C104" s="214" t="s">
        <v>207</v>
      </c>
      <c r="D104" s="214" t="s">
        <v>177</v>
      </c>
      <c r="E104" s="215" t="s">
        <v>4642</v>
      </c>
      <c r="F104" s="216" t="s">
        <v>4643</v>
      </c>
      <c r="G104" s="217" t="s">
        <v>248</v>
      </c>
      <c r="H104" s="218">
        <v>240</v>
      </c>
      <c r="I104" s="219"/>
      <c r="J104" s="220">
        <f>ROUND(I104*H104,2)</f>
        <v>0</v>
      </c>
      <c r="K104" s="216" t="s">
        <v>181</v>
      </c>
      <c r="L104" s="46"/>
      <c r="M104" s="221" t="s">
        <v>19</v>
      </c>
      <c r="N104" s="222" t="s">
        <v>42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0.5</v>
      </c>
      <c r="T104" s="224">
        <f>S104*H104</f>
        <v>120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182</v>
      </c>
      <c r="AT104" s="225" t="s">
        <v>177</v>
      </c>
      <c r="AU104" s="225" t="s">
        <v>81</v>
      </c>
      <c r="AY104" s="19" t="s">
        <v>175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79</v>
      </c>
      <c r="BK104" s="226">
        <f>ROUND(I104*H104,2)</f>
        <v>0</v>
      </c>
      <c r="BL104" s="19" t="s">
        <v>182</v>
      </c>
      <c r="BM104" s="225" t="s">
        <v>4644</v>
      </c>
    </row>
    <row r="105" s="2" customFormat="1">
      <c r="A105" s="40"/>
      <c r="B105" s="41"/>
      <c r="C105" s="42"/>
      <c r="D105" s="227" t="s">
        <v>184</v>
      </c>
      <c r="E105" s="42"/>
      <c r="F105" s="228" t="s">
        <v>4645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184</v>
      </c>
      <c r="AU105" s="19" t="s">
        <v>81</v>
      </c>
    </row>
    <row r="106" s="2" customFormat="1">
      <c r="A106" s="40"/>
      <c r="B106" s="41"/>
      <c r="C106" s="42"/>
      <c r="D106" s="232" t="s">
        <v>186</v>
      </c>
      <c r="E106" s="42"/>
      <c r="F106" s="233" t="s">
        <v>4646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186</v>
      </c>
      <c r="AU106" s="19" t="s">
        <v>81</v>
      </c>
    </row>
    <row r="107" s="13" customFormat="1">
      <c r="A107" s="13"/>
      <c r="B107" s="234"/>
      <c r="C107" s="235"/>
      <c r="D107" s="227" t="s">
        <v>188</v>
      </c>
      <c r="E107" s="236" t="s">
        <v>19</v>
      </c>
      <c r="F107" s="237" t="s">
        <v>4634</v>
      </c>
      <c r="G107" s="235"/>
      <c r="H107" s="236" t="s">
        <v>19</v>
      </c>
      <c r="I107" s="238"/>
      <c r="J107" s="235"/>
      <c r="K107" s="235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188</v>
      </c>
      <c r="AU107" s="243" t="s">
        <v>81</v>
      </c>
      <c r="AV107" s="13" t="s">
        <v>79</v>
      </c>
      <c r="AW107" s="13" t="s">
        <v>33</v>
      </c>
      <c r="AX107" s="13" t="s">
        <v>71</v>
      </c>
      <c r="AY107" s="243" t="s">
        <v>175</v>
      </c>
    </row>
    <row r="108" s="13" customFormat="1">
      <c r="A108" s="13"/>
      <c r="B108" s="234"/>
      <c r="C108" s="235"/>
      <c r="D108" s="227" t="s">
        <v>188</v>
      </c>
      <c r="E108" s="236" t="s">
        <v>19</v>
      </c>
      <c r="F108" s="237" t="s">
        <v>4635</v>
      </c>
      <c r="G108" s="235"/>
      <c r="H108" s="236" t="s">
        <v>19</v>
      </c>
      <c r="I108" s="238"/>
      <c r="J108" s="235"/>
      <c r="K108" s="235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188</v>
      </c>
      <c r="AU108" s="243" t="s">
        <v>81</v>
      </c>
      <c r="AV108" s="13" t="s">
        <v>79</v>
      </c>
      <c r="AW108" s="13" t="s">
        <v>33</v>
      </c>
      <c r="AX108" s="13" t="s">
        <v>71</v>
      </c>
      <c r="AY108" s="243" t="s">
        <v>175</v>
      </c>
    </row>
    <row r="109" s="14" customFormat="1">
      <c r="A109" s="14"/>
      <c r="B109" s="244"/>
      <c r="C109" s="245"/>
      <c r="D109" s="227" t="s">
        <v>188</v>
      </c>
      <c r="E109" s="246" t="s">
        <v>19</v>
      </c>
      <c r="F109" s="247" t="s">
        <v>4647</v>
      </c>
      <c r="G109" s="245"/>
      <c r="H109" s="248">
        <v>240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188</v>
      </c>
      <c r="AU109" s="254" t="s">
        <v>81</v>
      </c>
      <c r="AV109" s="14" t="s">
        <v>81</v>
      </c>
      <c r="AW109" s="14" t="s">
        <v>33</v>
      </c>
      <c r="AX109" s="14" t="s">
        <v>79</v>
      </c>
      <c r="AY109" s="254" t="s">
        <v>175</v>
      </c>
    </row>
    <row r="110" s="2" customFormat="1" ht="24.15" customHeight="1">
      <c r="A110" s="40"/>
      <c r="B110" s="41"/>
      <c r="C110" s="214" t="s">
        <v>182</v>
      </c>
      <c r="D110" s="214" t="s">
        <v>177</v>
      </c>
      <c r="E110" s="215" t="s">
        <v>4648</v>
      </c>
      <c r="F110" s="216" t="s">
        <v>4649</v>
      </c>
      <c r="G110" s="217" t="s">
        <v>248</v>
      </c>
      <c r="H110" s="218">
        <v>240</v>
      </c>
      <c r="I110" s="219"/>
      <c r="J110" s="220">
        <f>ROUND(I110*H110,2)</f>
        <v>0</v>
      </c>
      <c r="K110" s="216" t="s">
        <v>181</v>
      </c>
      <c r="L110" s="46"/>
      <c r="M110" s="221" t="s">
        <v>19</v>
      </c>
      <c r="N110" s="222" t="s">
        <v>42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0.45000000000000001</v>
      </c>
      <c r="T110" s="224">
        <f>S110*H110</f>
        <v>108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182</v>
      </c>
      <c r="AT110" s="225" t="s">
        <v>177</v>
      </c>
      <c r="AU110" s="225" t="s">
        <v>81</v>
      </c>
      <c r="AY110" s="19" t="s">
        <v>175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79</v>
      </c>
      <c r="BK110" s="226">
        <f>ROUND(I110*H110,2)</f>
        <v>0</v>
      </c>
      <c r="BL110" s="19" t="s">
        <v>182</v>
      </c>
      <c r="BM110" s="225" t="s">
        <v>4650</v>
      </c>
    </row>
    <row r="111" s="2" customFormat="1">
      <c r="A111" s="40"/>
      <c r="B111" s="41"/>
      <c r="C111" s="42"/>
      <c r="D111" s="227" t="s">
        <v>184</v>
      </c>
      <c r="E111" s="42"/>
      <c r="F111" s="228" t="s">
        <v>4651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184</v>
      </c>
      <c r="AU111" s="19" t="s">
        <v>81</v>
      </c>
    </row>
    <row r="112" s="2" customFormat="1">
      <c r="A112" s="40"/>
      <c r="B112" s="41"/>
      <c r="C112" s="42"/>
      <c r="D112" s="232" t="s">
        <v>186</v>
      </c>
      <c r="E112" s="42"/>
      <c r="F112" s="233" t="s">
        <v>4652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186</v>
      </c>
      <c r="AU112" s="19" t="s">
        <v>81</v>
      </c>
    </row>
    <row r="113" s="13" customFormat="1">
      <c r="A113" s="13"/>
      <c r="B113" s="234"/>
      <c r="C113" s="235"/>
      <c r="D113" s="227" t="s">
        <v>188</v>
      </c>
      <c r="E113" s="236" t="s">
        <v>19</v>
      </c>
      <c r="F113" s="237" t="s">
        <v>4634</v>
      </c>
      <c r="G113" s="235"/>
      <c r="H113" s="236" t="s">
        <v>19</v>
      </c>
      <c r="I113" s="238"/>
      <c r="J113" s="235"/>
      <c r="K113" s="235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188</v>
      </c>
      <c r="AU113" s="243" t="s">
        <v>81</v>
      </c>
      <c r="AV113" s="13" t="s">
        <v>79</v>
      </c>
      <c r="AW113" s="13" t="s">
        <v>33</v>
      </c>
      <c r="AX113" s="13" t="s">
        <v>71</v>
      </c>
      <c r="AY113" s="243" t="s">
        <v>175</v>
      </c>
    </row>
    <row r="114" s="13" customFormat="1">
      <c r="A114" s="13"/>
      <c r="B114" s="234"/>
      <c r="C114" s="235"/>
      <c r="D114" s="227" t="s">
        <v>188</v>
      </c>
      <c r="E114" s="236" t="s">
        <v>19</v>
      </c>
      <c r="F114" s="237" t="s">
        <v>4635</v>
      </c>
      <c r="G114" s="235"/>
      <c r="H114" s="236" t="s">
        <v>19</v>
      </c>
      <c r="I114" s="238"/>
      <c r="J114" s="235"/>
      <c r="K114" s="235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188</v>
      </c>
      <c r="AU114" s="243" t="s">
        <v>81</v>
      </c>
      <c r="AV114" s="13" t="s">
        <v>79</v>
      </c>
      <c r="AW114" s="13" t="s">
        <v>33</v>
      </c>
      <c r="AX114" s="13" t="s">
        <v>71</v>
      </c>
      <c r="AY114" s="243" t="s">
        <v>175</v>
      </c>
    </row>
    <row r="115" s="14" customFormat="1">
      <c r="A115" s="14"/>
      <c r="B115" s="244"/>
      <c r="C115" s="245"/>
      <c r="D115" s="227" t="s">
        <v>188</v>
      </c>
      <c r="E115" s="246" t="s">
        <v>19</v>
      </c>
      <c r="F115" s="247" t="s">
        <v>4653</v>
      </c>
      <c r="G115" s="245"/>
      <c r="H115" s="248">
        <v>240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188</v>
      </c>
      <c r="AU115" s="254" t="s">
        <v>81</v>
      </c>
      <c r="AV115" s="14" t="s">
        <v>81</v>
      </c>
      <c r="AW115" s="14" t="s">
        <v>33</v>
      </c>
      <c r="AX115" s="14" t="s">
        <v>79</v>
      </c>
      <c r="AY115" s="254" t="s">
        <v>175</v>
      </c>
    </row>
    <row r="116" s="2" customFormat="1" ht="16.5" customHeight="1">
      <c r="A116" s="40"/>
      <c r="B116" s="41"/>
      <c r="C116" s="214" t="s">
        <v>221</v>
      </c>
      <c r="D116" s="214" t="s">
        <v>177</v>
      </c>
      <c r="E116" s="215" t="s">
        <v>4654</v>
      </c>
      <c r="F116" s="216" t="s">
        <v>4655</v>
      </c>
      <c r="G116" s="217" t="s">
        <v>339</v>
      </c>
      <c r="H116" s="218">
        <v>56.600000000000001</v>
      </c>
      <c r="I116" s="219"/>
      <c r="J116" s="220">
        <f>ROUND(I116*H116,2)</f>
        <v>0</v>
      </c>
      <c r="K116" s="216" t="s">
        <v>181</v>
      </c>
      <c r="L116" s="46"/>
      <c r="M116" s="221" t="s">
        <v>19</v>
      </c>
      <c r="N116" s="222" t="s">
        <v>42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0.20499999999999999</v>
      </c>
      <c r="T116" s="224">
        <f>S116*H116</f>
        <v>11.603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182</v>
      </c>
      <c r="AT116" s="225" t="s">
        <v>177</v>
      </c>
      <c r="AU116" s="225" t="s">
        <v>81</v>
      </c>
      <c r="AY116" s="19" t="s">
        <v>175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79</v>
      </c>
      <c r="BK116" s="226">
        <f>ROUND(I116*H116,2)</f>
        <v>0</v>
      </c>
      <c r="BL116" s="19" t="s">
        <v>182</v>
      </c>
      <c r="BM116" s="225" t="s">
        <v>4656</v>
      </c>
    </row>
    <row r="117" s="2" customFormat="1">
      <c r="A117" s="40"/>
      <c r="B117" s="41"/>
      <c r="C117" s="42"/>
      <c r="D117" s="227" t="s">
        <v>184</v>
      </c>
      <c r="E117" s="42"/>
      <c r="F117" s="228" t="s">
        <v>4657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184</v>
      </c>
      <c r="AU117" s="19" t="s">
        <v>81</v>
      </c>
    </row>
    <row r="118" s="2" customFormat="1">
      <c r="A118" s="40"/>
      <c r="B118" s="41"/>
      <c r="C118" s="42"/>
      <c r="D118" s="232" t="s">
        <v>186</v>
      </c>
      <c r="E118" s="42"/>
      <c r="F118" s="233" t="s">
        <v>4658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186</v>
      </c>
      <c r="AU118" s="19" t="s">
        <v>81</v>
      </c>
    </row>
    <row r="119" s="13" customFormat="1">
      <c r="A119" s="13"/>
      <c r="B119" s="234"/>
      <c r="C119" s="235"/>
      <c r="D119" s="227" t="s">
        <v>188</v>
      </c>
      <c r="E119" s="236" t="s">
        <v>19</v>
      </c>
      <c r="F119" s="237" t="s">
        <v>4634</v>
      </c>
      <c r="G119" s="235"/>
      <c r="H119" s="236" t="s">
        <v>19</v>
      </c>
      <c r="I119" s="238"/>
      <c r="J119" s="235"/>
      <c r="K119" s="235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188</v>
      </c>
      <c r="AU119" s="243" t="s">
        <v>81</v>
      </c>
      <c r="AV119" s="13" t="s">
        <v>79</v>
      </c>
      <c r="AW119" s="13" t="s">
        <v>33</v>
      </c>
      <c r="AX119" s="13" t="s">
        <v>71</v>
      </c>
      <c r="AY119" s="243" t="s">
        <v>175</v>
      </c>
    </row>
    <row r="120" s="14" customFormat="1">
      <c r="A120" s="14"/>
      <c r="B120" s="244"/>
      <c r="C120" s="245"/>
      <c r="D120" s="227" t="s">
        <v>188</v>
      </c>
      <c r="E120" s="246" t="s">
        <v>19</v>
      </c>
      <c r="F120" s="247" t="s">
        <v>4659</v>
      </c>
      <c r="G120" s="245"/>
      <c r="H120" s="248">
        <v>56.600000000000001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188</v>
      </c>
      <c r="AU120" s="254" t="s">
        <v>81</v>
      </c>
      <c r="AV120" s="14" t="s">
        <v>81</v>
      </c>
      <c r="AW120" s="14" t="s">
        <v>33</v>
      </c>
      <c r="AX120" s="14" t="s">
        <v>79</v>
      </c>
      <c r="AY120" s="254" t="s">
        <v>175</v>
      </c>
    </row>
    <row r="121" s="2" customFormat="1" ht="16.5" customHeight="1">
      <c r="A121" s="40"/>
      <c r="B121" s="41"/>
      <c r="C121" s="214" t="s">
        <v>229</v>
      </c>
      <c r="D121" s="214" t="s">
        <v>177</v>
      </c>
      <c r="E121" s="215" t="s">
        <v>4660</v>
      </c>
      <c r="F121" s="216" t="s">
        <v>4661</v>
      </c>
      <c r="G121" s="217" t="s">
        <v>339</v>
      </c>
      <c r="H121" s="218">
        <v>85</v>
      </c>
      <c r="I121" s="219"/>
      <c r="J121" s="220">
        <f>ROUND(I121*H121,2)</f>
        <v>0</v>
      </c>
      <c r="K121" s="216" t="s">
        <v>181</v>
      </c>
      <c r="L121" s="46"/>
      <c r="M121" s="221" t="s">
        <v>19</v>
      </c>
      <c r="N121" s="222" t="s">
        <v>42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0.11500000000000001</v>
      </c>
      <c r="T121" s="224">
        <f>S121*H121</f>
        <v>9.7750000000000004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182</v>
      </c>
      <c r="AT121" s="225" t="s">
        <v>177</v>
      </c>
      <c r="AU121" s="225" t="s">
        <v>81</v>
      </c>
      <c r="AY121" s="19" t="s">
        <v>175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79</v>
      </c>
      <c r="BK121" s="226">
        <f>ROUND(I121*H121,2)</f>
        <v>0</v>
      </c>
      <c r="BL121" s="19" t="s">
        <v>182</v>
      </c>
      <c r="BM121" s="225" t="s">
        <v>4662</v>
      </c>
    </row>
    <row r="122" s="2" customFormat="1">
      <c r="A122" s="40"/>
      <c r="B122" s="41"/>
      <c r="C122" s="42"/>
      <c r="D122" s="227" t="s">
        <v>184</v>
      </c>
      <c r="E122" s="42"/>
      <c r="F122" s="228" t="s">
        <v>4663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184</v>
      </c>
      <c r="AU122" s="19" t="s">
        <v>81</v>
      </c>
    </row>
    <row r="123" s="2" customFormat="1">
      <c r="A123" s="40"/>
      <c r="B123" s="41"/>
      <c r="C123" s="42"/>
      <c r="D123" s="232" t="s">
        <v>186</v>
      </c>
      <c r="E123" s="42"/>
      <c r="F123" s="233" t="s">
        <v>4664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186</v>
      </c>
      <c r="AU123" s="19" t="s">
        <v>81</v>
      </c>
    </row>
    <row r="124" s="13" customFormat="1">
      <c r="A124" s="13"/>
      <c r="B124" s="234"/>
      <c r="C124" s="235"/>
      <c r="D124" s="227" t="s">
        <v>188</v>
      </c>
      <c r="E124" s="236" t="s">
        <v>19</v>
      </c>
      <c r="F124" s="237" t="s">
        <v>4634</v>
      </c>
      <c r="G124" s="235"/>
      <c r="H124" s="236" t="s">
        <v>19</v>
      </c>
      <c r="I124" s="238"/>
      <c r="J124" s="235"/>
      <c r="K124" s="235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188</v>
      </c>
      <c r="AU124" s="243" t="s">
        <v>81</v>
      </c>
      <c r="AV124" s="13" t="s">
        <v>79</v>
      </c>
      <c r="AW124" s="13" t="s">
        <v>33</v>
      </c>
      <c r="AX124" s="13" t="s">
        <v>71</v>
      </c>
      <c r="AY124" s="243" t="s">
        <v>175</v>
      </c>
    </row>
    <row r="125" s="14" customFormat="1">
      <c r="A125" s="14"/>
      <c r="B125" s="244"/>
      <c r="C125" s="245"/>
      <c r="D125" s="227" t="s">
        <v>188</v>
      </c>
      <c r="E125" s="246" t="s">
        <v>19</v>
      </c>
      <c r="F125" s="247" t="s">
        <v>4665</v>
      </c>
      <c r="G125" s="245"/>
      <c r="H125" s="248">
        <v>85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188</v>
      </c>
      <c r="AU125" s="254" t="s">
        <v>81</v>
      </c>
      <c r="AV125" s="14" t="s">
        <v>81</v>
      </c>
      <c r="AW125" s="14" t="s">
        <v>33</v>
      </c>
      <c r="AX125" s="14" t="s">
        <v>79</v>
      </c>
      <c r="AY125" s="254" t="s">
        <v>175</v>
      </c>
    </row>
    <row r="126" s="2" customFormat="1" ht="33" customHeight="1">
      <c r="A126" s="40"/>
      <c r="B126" s="41"/>
      <c r="C126" s="214" t="s">
        <v>235</v>
      </c>
      <c r="D126" s="214" t="s">
        <v>177</v>
      </c>
      <c r="E126" s="215" t="s">
        <v>4666</v>
      </c>
      <c r="F126" s="216" t="s">
        <v>4667</v>
      </c>
      <c r="G126" s="217" t="s">
        <v>180</v>
      </c>
      <c r="H126" s="218">
        <v>60.240000000000002</v>
      </c>
      <c r="I126" s="219"/>
      <c r="J126" s="220">
        <f>ROUND(I126*H126,2)</f>
        <v>0</v>
      </c>
      <c r="K126" s="216" t="s">
        <v>181</v>
      </c>
      <c r="L126" s="46"/>
      <c r="M126" s="221" t="s">
        <v>19</v>
      </c>
      <c r="N126" s="222" t="s">
        <v>42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182</v>
      </c>
      <c r="AT126" s="225" t="s">
        <v>177</v>
      </c>
      <c r="AU126" s="225" t="s">
        <v>81</v>
      </c>
      <c r="AY126" s="19" t="s">
        <v>175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79</v>
      </c>
      <c r="BK126" s="226">
        <f>ROUND(I126*H126,2)</f>
        <v>0</v>
      </c>
      <c r="BL126" s="19" t="s">
        <v>182</v>
      </c>
      <c r="BM126" s="225" t="s">
        <v>4668</v>
      </c>
    </row>
    <row r="127" s="2" customFormat="1">
      <c r="A127" s="40"/>
      <c r="B127" s="41"/>
      <c r="C127" s="42"/>
      <c r="D127" s="227" t="s">
        <v>184</v>
      </c>
      <c r="E127" s="42"/>
      <c r="F127" s="228" t="s">
        <v>4669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184</v>
      </c>
      <c r="AU127" s="19" t="s">
        <v>81</v>
      </c>
    </row>
    <row r="128" s="2" customFormat="1">
      <c r="A128" s="40"/>
      <c r="B128" s="41"/>
      <c r="C128" s="42"/>
      <c r="D128" s="232" t="s">
        <v>186</v>
      </c>
      <c r="E128" s="42"/>
      <c r="F128" s="233" t="s">
        <v>4670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186</v>
      </c>
      <c r="AU128" s="19" t="s">
        <v>81</v>
      </c>
    </row>
    <row r="129" s="13" customFormat="1">
      <c r="A129" s="13"/>
      <c r="B129" s="234"/>
      <c r="C129" s="235"/>
      <c r="D129" s="227" t="s">
        <v>188</v>
      </c>
      <c r="E129" s="236" t="s">
        <v>19</v>
      </c>
      <c r="F129" s="237" t="s">
        <v>4671</v>
      </c>
      <c r="G129" s="235"/>
      <c r="H129" s="236" t="s">
        <v>19</v>
      </c>
      <c r="I129" s="238"/>
      <c r="J129" s="235"/>
      <c r="K129" s="235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188</v>
      </c>
      <c r="AU129" s="243" t="s">
        <v>81</v>
      </c>
      <c r="AV129" s="13" t="s">
        <v>79</v>
      </c>
      <c r="AW129" s="13" t="s">
        <v>33</v>
      </c>
      <c r="AX129" s="13" t="s">
        <v>71</v>
      </c>
      <c r="AY129" s="243" t="s">
        <v>175</v>
      </c>
    </row>
    <row r="130" s="13" customFormat="1">
      <c r="A130" s="13"/>
      <c r="B130" s="234"/>
      <c r="C130" s="235"/>
      <c r="D130" s="227" t="s">
        <v>188</v>
      </c>
      <c r="E130" s="236" t="s">
        <v>19</v>
      </c>
      <c r="F130" s="237" t="s">
        <v>4672</v>
      </c>
      <c r="G130" s="235"/>
      <c r="H130" s="236" t="s">
        <v>19</v>
      </c>
      <c r="I130" s="238"/>
      <c r="J130" s="235"/>
      <c r="K130" s="235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188</v>
      </c>
      <c r="AU130" s="243" t="s">
        <v>81</v>
      </c>
      <c r="AV130" s="13" t="s">
        <v>79</v>
      </c>
      <c r="AW130" s="13" t="s">
        <v>33</v>
      </c>
      <c r="AX130" s="13" t="s">
        <v>71</v>
      </c>
      <c r="AY130" s="243" t="s">
        <v>175</v>
      </c>
    </row>
    <row r="131" s="14" customFormat="1">
      <c r="A131" s="14"/>
      <c r="B131" s="244"/>
      <c r="C131" s="245"/>
      <c r="D131" s="227" t="s">
        <v>188</v>
      </c>
      <c r="E131" s="246" t="s">
        <v>19</v>
      </c>
      <c r="F131" s="247" t="s">
        <v>4673</v>
      </c>
      <c r="G131" s="245"/>
      <c r="H131" s="248">
        <v>40.740000000000002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188</v>
      </c>
      <c r="AU131" s="254" t="s">
        <v>81</v>
      </c>
      <c r="AV131" s="14" t="s">
        <v>81</v>
      </c>
      <c r="AW131" s="14" t="s">
        <v>33</v>
      </c>
      <c r="AX131" s="14" t="s">
        <v>71</v>
      </c>
      <c r="AY131" s="254" t="s">
        <v>175</v>
      </c>
    </row>
    <row r="132" s="14" customFormat="1">
      <c r="A132" s="14"/>
      <c r="B132" s="244"/>
      <c r="C132" s="245"/>
      <c r="D132" s="227" t="s">
        <v>188</v>
      </c>
      <c r="E132" s="246" t="s">
        <v>19</v>
      </c>
      <c r="F132" s="247" t="s">
        <v>4674</v>
      </c>
      <c r="G132" s="245"/>
      <c r="H132" s="248">
        <v>19.5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188</v>
      </c>
      <c r="AU132" s="254" t="s">
        <v>81</v>
      </c>
      <c r="AV132" s="14" t="s">
        <v>81</v>
      </c>
      <c r="AW132" s="14" t="s">
        <v>33</v>
      </c>
      <c r="AX132" s="14" t="s">
        <v>71</v>
      </c>
      <c r="AY132" s="254" t="s">
        <v>175</v>
      </c>
    </row>
    <row r="133" s="15" customFormat="1">
      <c r="A133" s="15"/>
      <c r="B133" s="255"/>
      <c r="C133" s="256"/>
      <c r="D133" s="227" t="s">
        <v>188</v>
      </c>
      <c r="E133" s="257" t="s">
        <v>19</v>
      </c>
      <c r="F133" s="258" t="s">
        <v>206</v>
      </c>
      <c r="G133" s="256"/>
      <c r="H133" s="259">
        <v>60.240000000000002</v>
      </c>
      <c r="I133" s="260"/>
      <c r="J133" s="256"/>
      <c r="K133" s="256"/>
      <c r="L133" s="261"/>
      <c r="M133" s="262"/>
      <c r="N133" s="263"/>
      <c r="O133" s="263"/>
      <c r="P133" s="263"/>
      <c r="Q133" s="263"/>
      <c r="R133" s="263"/>
      <c r="S133" s="263"/>
      <c r="T133" s="264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5" t="s">
        <v>188</v>
      </c>
      <c r="AU133" s="265" t="s">
        <v>81</v>
      </c>
      <c r="AV133" s="15" t="s">
        <v>182</v>
      </c>
      <c r="AW133" s="15" t="s">
        <v>33</v>
      </c>
      <c r="AX133" s="15" t="s">
        <v>79</v>
      </c>
      <c r="AY133" s="265" t="s">
        <v>175</v>
      </c>
    </row>
    <row r="134" s="2" customFormat="1" ht="33" customHeight="1">
      <c r="A134" s="40"/>
      <c r="B134" s="41"/>
      <c r="C134" s="214" t="s">
        <v>245</v>
      </c>
      <c r="D134" s="214" t="s">
        <v>177</v>
      </c>
      <c r="E134" s="215" t="s">
        <v>4675</v>
      </c>
      <c r="F134" s="216" t="s">
        <v>4676</v>
      </c>
      <c r="G134" s="217" t="s">
        <v>180</v>
      </c>
      <c r="H134" s="218">
        <v>109.34</v>
      </c>
      <c r="I134" s="219"/>
      <c r="J134" s="220">
        <f>ROUND(I134*H134,2)</f>
        <v>0</v>
      </c>
      <c r="K134" s="216" t="s">
        <v>181</v>
      </c>
      <c r="L134" s="46"/>
      <c r="M134" s="221" t="s">
        <v>19</v>
      </c>
      <c r="N134" s="222" t="s">
        <v>42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182</v>
      </c>
      <c r="AT134" s="225" t="s">
        <v>177</v>
      </c>
      <c r="AU134" s="225" t="s">
        <v>81</v>
      </c>
      <c r="AY134" s="19" t="s">
        <v>175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79</v>
      </c>
      <c r="BK134" s="226">
        <f>ROUND(I134*H134,2)</f>
        <v>0</v>
      </c>
      <c r="BL134" s="19" t="s">
        <v>182</v>
      </c>
      <c r="BM134" s="225" t="s">
        <v>4677</v>
      </c>
    </row>
    <row r="135" s="2" customFormat="1">
      <c r="A135" s="40"/>
      <c r="B135" s="41"/>
      <c r="C135" s="42"/>
      <c r="D135" s="227" t="s">
        <v>184</v>
      </c>
      <c r="E135" s="42"/>
      <c r="F135" s="228" t="s">
        <v>4678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184</v>
      </c>
      <c r="AU135" s="19" t="s">
        <v>81</v>
      </c>
    </row>
    <row r="136" s="2" customFormat="1">
      <c r="A136" s="40"/>
      <c r="B136" s="41"/>
      <c r="C136" s="42"/>
      <c r="D136" s="232" t="s">
        <v>186</v>
      </c>
      <c r="E136" s="42"/>
      <c r="F136" s="233" t="s">
        <v>4679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186</v>
      </c>
      <c r="AU136" s="19" t="s">
        <v>81</v>
      </c>
    </row>
    <row r="137" s="13" customFormat="1">
      <c r="A137" s="13"/>
      <c r="B137" s="234"/>
      <c r="C137" s="235"/>
      <c r="D137" s="227" t="s">
        <v>188</v>
      </c>
      <c r="E137" s="236" t="s">
        <v>19</v>
      </c>
      <c r="F137" s="237" t="s">
        <v>4671</v>
      </c>
      <c r="G137" s="235"/>
      <c r="H137" s="236" t="s">
        <v>19</v>
      </c>
      <c r="I137" s="238"/>
      <c r="J137" s="235"/>
      <c r="K137" s="235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188</v>
      </c>
      <c r="AU137" s="243" t="s">
        <v>81</v>
      </c>
      <c r="AV137" s="13" t="s">
        <v>79</v>
      </c>
      <c r="AW137" s="13" t="s">
        <v>33</v>
      </c>
      <c r="AX137" s="13" t="s">
        <v>71</v>
      </c>
      <c r="AY137" s="243" t="s">
        <v>175</v>
      </c>
    </row>
    <row r="138" s="13" customFormat="1">
      <c r="A138" s="13"/>
      <c r="B138" s="234"/>
      <c r="C138" s="235"/>
      <c r="D138" s="227" t="s">
        <v>188</v>
      </c>
      <c r="E138" s="236" t="s">
        <v>19</v>
      </c>
      <c r="F138" s="237" t="s">
        <v>4680</v>
      </c>
      <c r="G138" s="235"/>
      <c r="H138" s="236" t="s">
        <v>19</v>
      </c>
      <c r="I138" s="238"/>
      <c r="J138" s="235"/>
      <c r="K138" s="235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188</v>
      </c>
      <c r="AU138" s="243" t="s">
        <v>81</v>
      </c>
      <c r="AV138" s="13" t="s">
        <v>79</v>
      </c>
      <c r="AW138" s="13" t="s">
        <v>33</v>
      </c>
      <c r="AX138" s="13" t="s">
        <v>71</v>
      </c>
      <c r="AY138" s="243" t="s">
        <v>175</v>
      </c>
    </row>
    <row r="139" s="14" customFormat="1">
      <c r="A139" s="14"/>
      <c r="B139" s="244"/>
      <c r="C139" s="245"/>
      <c r="D139" s="227" t="s">
        <v>188</v>
      </c>
      <c r="E139" s="246" t="s">
        <v>19</v>
      </c>
      <c r="F139" s="247" t="s">
        <v>4681</v>
      </c>
      <c r="G139" s="245"/>
      <c r="H139" s="248">
        <v>109.34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188</v>
      </c>
      <c r="AU139" s="254" t="s">
        <v>81</v>
      </c>
      <c r="AV139" s="14" t="s">
        <v>81</v>
      </c>
      <c r="AW139" s="14" t="s">
        <v>33</v>
      </c>
      <c r="AX139" s="14" t="s">
        <v>71</v>
      </c>
      <c r="AY139" s="254" t="s">
        <v>175</v>
      </c>
    </row>
    <row r="140" s="13" customFormat="1">
      <c r="A140" s="13"/>
      <c r="B140" s="234"/>
      <c r="C140" s="235"/>
      <c r="D140" s="227" t="s">
        <v>188</v>
      </c>
      <c r="E140" s="236" t="s">
        <v>19</v>
      </c>
      <c r="F140" s="237" t="s">
        <v>4682</v>
      </c>
      <c r="G140" s="235"/>
      <c r="H140" s="236" t="s">
        <v>19</v>
      </c>
      <c r="I140" s="238"/>
      <c r="J140" s="235"/>
      <c r="K140" s="235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188</v>
      </c>
      <c r="AU140" s="243" t="s">
        <v>81</v>
      </c>
      <c r="AV140" s="13" t="s">
        <v>79</v>
      </c>
      <c r="AW140" s="13" t="s">
        <v>33</v>
      </c>
      <c r="AX140" s="13" t="s">
        <v>71</v>
      </c>
      <c r="AY140" s="243" t="s">
        <v>175</v>
      </c>
    </row>
    <row r="141" s="15" customFormat="1">
      <c r="A141" s="15"/>
      <c r="B141" s="255"/>
      <c r="C141" s="256"/>
      <c r="D141" s="227" t="s">
        <v>188</v>
      </c>
      <c r="E141" s="257" t="s">
        <v>19</v>
      </c>
      <c r="F141" s="258" t="s">
        <v>206</v>
      </c>
      <c r="G141" s="256"/>
      <c r="H141" s="259">
        <v>109.34</v>
      </c>
      <c r="I141" s="260"/>
      <c r="J141" s="256"/>
      <c r="K141" s="256"/>
      <c r="L141" s="261"/>
      <c r="M141" s="262"/>
      <c r="N141" s="263"/>
      <c r="O141" s="263"/>
      <c r="P141" s="263"/>
      <c r="Q141" s="263"/>
      <c r="R141" s="263"/>
      <c r="S141" s="263"/>
      <c r="T141" s="264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5" t="s">
        <v>188</v>
      </c>
      <c r="AU141" s="265" t="s">
        <v>81</v>
      </c>
      <c r="AV141" s="15" t="s">
        <v>182</v>
      </c>
      <c r="AW141" s="15" t="s">
        <v>33</v>
      </c>
      <c r="AX141" s="15" t="s">
        <v>79</v>
      </c>
      <c r="AY141" s="265" t="s">
        <v>175</v>
      </c>
    </row>
    <row r="142" s="2" customFormat="1" ht="33" customHeight="1">
      <c r="A142" s="40"/>
      <c r="B142" s="41"/>
      <c r="C142" s="214" t="s">
        <v>254</v>
      </c>
      <c r="D142" s="214" t="s">
        <v>177</v>
      </c>
      <c r="E142" s="215" t="s">
        <v>4683</v>
      </c>
      <c r="F142" s="216" t="s">
        <v>4684</v>
      </c>
      <c r="G142" s="217" t="s">
        <v>180</v>
      </c>
      <c r="H142" s="218">
        <v>7.4400000000000004</v>
      </c>
      <c r="I142" s="219"/>
      <c r="J142" s="220">
        <f>ROUND(I142*H142,2)</f>
        <v>0</v>
      </c>
      <c r="K142" s="216" t="s">
        <v>181</v>
      </c>
      <c r="L142" s="46"/>
      <c r="M142" s="221" t="s">
        <v>19</v>
      </c>
      <c r="N142" s="222" t="s">
        <v>42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182</v>
      </c>
      <c r="AT142" s="225" t="s">
        <v>177</v>
      </c>
      <c r="AU142" s="225" t="s">
        <v>81</v>
      </c>
      <c r="AY142" s="19" t="s">
        <v>175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79</v>
      </c>
      <c r="BK142" s="226">
        <f>ROUND(I142*H142,2)</f>
        <v>0</v>
      </c>
      <c r="BL142" s="19" t="s">
        <v>182</v>
      </c>
      <c r="BM142" s="225" t="s">
        <v>4685</v>
      </c>
    </row>
    <row r="143" s="2" customFormat="1">
      <c r="A143" s="40"/>
      <c r="B143" s="41"/>
      <c r="C143" s="42"/>
      <c r="D143" s="227" t="s">
        <v>184</v>
      </c>
      <c r="E143" s="42"/>
      <c r="F143" s="228" t="s">
        <v>4686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184</v>
      </c>
      <c r="AU143" s="19" t="s">
        <v>81</v>
      </c>
    </row>
    <row r="144" s="2" customFormat="1">
      <c r="A144" s="40"/>
      <c r="B144" s="41"/>
      <c r="C144" s="42"/>
      <c r="D144" s="232" t="s">
        <v>186</v>
      </c>
      <c r="E144" s="42"/>
      <c r="F144" s="233" t="s">
        <v>4687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186</v>
      </c>
      <c r="AU144" s="19" t="s">
        <v>81</v>
      </c>
    </row>
    <row r="145" s="13" customFormat="1">
      <c r="A145" s="13"/>
      <c r="B145" s="234"/>
      <c r="C145" s="235"/>
      <c r="D145" s="227" t="s">
        <v>188</v>
      </c>
      <c r="E145" s="236" t="s">
        <v>19</v>
      </c>
      <c r="F145" s="237" t="s">
        <v>4688</v>
      </c>
      <c r="G145" s="235"/>
      <c r="H145" s="236" t="s">
        <v>19</v>
      </c>
      <c r="I145" s="238"/>
      <c r="J145" s="235"/>
      <c r="K145" s="235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188</v>
      </c>
      <c r="AU145" s="243" t="s">
        <v>81</v>
      </c>
      <c r="AV145" s="13" t="s">
        <v>79</v>
      </c>
      <c r="AW145" s="13" t="s">
        <v>33</v>
      </c>
      <c r="AX145" s="13" t="s">
        <v>71</v>
      </c>
      <c r="AY145" s="243" t="s">
        <v>175</v>
      </c>
    </row>
    <row r="146" s="14" customFormat="1">
      <c r="A146" s="14"/>
      <c r="B146" s="244"/>
      <c r="C146" s="245"/>
      <c r="D146" s="227" t="s">
        <v>188</v>
      </c>
      <c r="E146" s="246" t="s">
        <v>19</v>
      </c>
      <c r="F146" s="247" t="s">
        <v>4689</v>
      </c>
      <c r="G146" s="245"/>
      <c r="H146" s="248">
        <v>7.4400000000000004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188</v>
      </c>
      <c r="AU146" s="254" t="s">
        <v>81</v>
      </c>
      <c r="AV146" s="14" t="s">
        <v>81</v>
      </c>
      <c r="AW146" s="14" t="s">
        <v>33</v>
      </c>
      <c r="AX146" s="14" t="s">
        <v>79</v>
      </c>
      <c r="AY146" s="254" t="s">
        <v>175</v>
      </c>
    </row>
    <row r="147" s="2" customFormat="1" ht="37.8" customHeight="1">
      <c r="A147" s="40"/>
      <c r="B147" s="41"/>
      <c r="C147" s="214" t="s">
        <v>262</v>
      </c>
      <c r="D147" s="214" t="s">
        <v>177</v>
      </c>
      <c r="E147" s="215" t="s">
        <v>3683</v>
      </c>
      <c r="F147" s="216" t="s">
        <v>3684</v>
      </c>
      <c r="G147" s="217" t="s">
        <v>180</v>
      </c>
      <c r="H147" s="218">
        <v>153.31999999999999</v>
      </c>
      <c r="I147" s="219"/>
      <c r="J147" s="220">
        <f>ROUND(I147*H147,2)</f>
        <v>0</v>
      </c>
      <c r="K147" s="216" t="s">
        <v>181</v>
      </c>
      <c r="L147" s="46"/>
      <c r="M147" s="221" t="s">
        <v>19</v>
      </c>
      <c r="N147" s="222" t="s">
        <v>42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182</v>
      </c>
      <c r="AT147" s="225" t="s">
        <v>177</v>
      </c>
      <c r="AU147" s="225" t="s">
        <v>81</v>
      </c>
      <c r="AY147" s="19" t="s">
        <v>175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182</v>
      </c>
      <c r="BM147" s="225" t="s">
        <v>4690</v>
      </c>
    </row>
    <row r="148" s="2" customFormat="1">
      <c r="A148" s="40"/>
      <c r="B148" s="41"/>
      <c r="C148" s="42"/>
      <c r="D148" s="227" t="s">
        <v>184</v>
      </c>
      <c r="E148" s="42"/>
      <c r="F148" s="228" t="s">
        <v>3686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184</v>
      </c>
      <c r="AU148" s="19" t="s">
        <v>81</v>
      </c>
    </row>
    <row r="149" s="2" customFormat="1">
      <c r="A149" s="40"/>
      <c r="B149" s="41"/>
      <c r="C149" s="42"/>
      <c r="D149" s="232" t="s">
        <v>186</v>
      </c>
      <c r="E149" s="42"/>
      <c r="F149" s="233" t="s">
        <v>3687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186</v>
      </c>
      <c r="AU149" s="19" t="s">
        <v>81</v>
      </c>
    </row>
    <row r="150" s="13" customFormat="1">
      <c r="A150" s="13"/>
      <c r="B150" s="234"/>
      <c r="C150" s="235"/>
      <c r="D150" s="227" t="s">
        <v>188</v>
      </c>
      <c r="E150" s="236" t="s">
        <v>19</v>
      </c>
      <c r="F150" s="237" t="s">
        <v>4691</v>
      </c>
      <c r="G150" s="235"/>
      <c r="H150" s="236" t="s">
        <v>19</v>
      </c>
      <c r="I150" s="238"/>
      <c r="J150" s="235"/>
      <c r="K150" s="235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188</v>
      </c>
      <c r="AU150" s="243" t="s">
        <v>81</v>
      </c>
      <c r="AV150" s="13" t="s">
        <v>79</v>
      </c>
      <c r="AW150" s="13" t="s">
        <v>33</v>
      </c>
      <c r="AX150" s="13" t="s">
        <v>71</v>
      </c>
      <c r="AY150" s="243" t="s">
        <v>175</v>
      </c>
    </row>
    <row r="151" s="13" customFormat="1">
      <c r="A151" s="13"/>
      <c r="B151" s="234"/>
      <c r="C151" s="235"/>
      <c r="D151" s="227" t="s">
        <v>188</v>
      </c>
      <c r="E151" s="236" t="s">
        <v>19</v>
      </c>
      <c r="F151" s="237" t="s">
        <v>4692</v>
      </c>
      <c r="G151" s="235"/>
      <c r="H151" s="236" t="s">
        <v>19</v>
      </c>
      <c r="I151" s="238"/>
      <c r="J151" s="235"/>
      <c r="K151" s="235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188</v>
      </c>
      <c r="AU151" s="243" t="s">
        <v>81</v>
      </c>
      <c r="AV151" s="13" t="s">
        <v>79</v>
      </c>
      <c r="AW151" s="13" t="s">
        <v>33</v>
      </c>
      <c r="AX151" s="13" t="s">
        <v>71</v>
      </c>
      <c r="AY151" s="243" t="s">
        <v>175</v>
      </c>
    </row>
    <row r="152" s="14" customFormat="1">
      <c r="A152" s="14"/>
      <c r="B152" s="244"/>
      <c r="C152" s="245"/>
      <c r="D152" s="227" t="s">
        <v>188</v>
      </c>
      <c r="E152" s="246" t="s">
        <v>19</v>
      </c>
      <c r="F152" s="247" t="s">
        <v>4693</v>
      </c>
      <c r="G152" s="245"/>
      <c r="H152" s="248">
        <v>145.88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188</v>
      </c>
      <c r="AU152" s="254" t="s">
        <v>81</v>
      </c>
      <c r="AV152" s="14" t="s">
        <v>81</v>
      </c>
      <c r="AW152" s="14" t="s">
        <v>33</v>
      </c>
      <c r="AX152" s="14" t="s">
        <v>71</v>
      </c>
      <c r="AY152" s="254" t="s">
        <v>175</v>
      </c>
    </row>
    <row r="153" s="14" customFormat="1">
      <c r="A153" s="14"/>
      <c r="B153" s="244"/>
      <c r="C153" s="245"/>
      <c r="D153" s="227" t="s">
        <v>188</v>
      </c>
      <c r="E153" s="246" t="s">
        <v>19</v>
      </c>
      <c r="F153" s="247" t="s">
        <v>4689</v>
      </c>
      <c r="G153" s="245"/>
      <c r="H153" s="248">
        <v>7.4400000000000004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188</v>
      </c>
      <c r="AU153" s="254" t="s">
        <v>81</v>
      </c>
      <c r="AV153" s="14" t="s">
        <v>81</v>
      </c>
      <c r="AW153" s="14" t="s">
        <v>33</v>
      </c>
      <c r="AX153" s="14" t="s">
        <v>71</v>
      </c>
      <c r="AY153" s="254" t="s">
        <v>175</v>
      </c>
    </row>
    <row r="154" s="15" customFormat="1">
      <c r="A154" s="15"/>
      <c r="B154" s="255"/>
      <c r="C154" s="256"/>
      <c r="D154" s="227" t="s">
        <v>188</v>
      </c>
      <c r="E154" s="257" t="s">
        <v>19</v>
      </c>
      <c r="F154" s="258" t="s">
        <v>206</v>
      </c>
      <c r="G154" s="256"/>
      <c r="H154" s="259">
        <v>153.31999999999999</v>
      </c>
      <c r="I154" s="260"/>
      <c r="J154" s="256"/>
      <c r="K154" s="256"/>
      <c r="L154" s="261"/>
      <c r="M154" s="262"/>
      <c r="N154" s="263"/>
      <c r="O154" s="263"/>
      <c r="P154" s="263"/>
      <c r="Q154" s="263"/>
      <c r="R154" s="263"/>
      <c r="S154" s="263"/>
      <c r="T154" s="264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5" t="s">
        <v>188</v>
      </c>
      <c r="AU154" s="265" t="s">
        <v>81</v>
      </c>
      <c r="AV154" s="15" t="s">
        <v>182</v>
      </c>
      <c r="AW154" s="15" t="s">
        <v>33</v>
      </c>
      <c r="AX154" s="15" t="s">
        <v>79</v>
      </c>
      <c r="AY154" s="265" t="s">
        <v>175</v>
      </c>
    </row>
    <row r="155" s="2" customFormat="1" ht="37.8" customHeight="1">
      <c r="A155" s="40"/>
      <c r="B155" s="41"/>
      <c r="C155" s="214" t="s">
        <v>272</v>
      </c>
      <c r="D155" s="214" t="s">
        <v>177</v>
      </c>
      <c r="E155" s="215" t="s">
        <v>215</v>
      </c>
      <c r="F155" s="216" t="s">
        <v>216</v>
      </c>
      <c r="G155" s="217" t="s">
        <v>180</v>
      </c>
      <c r="H155" s="218">
        <v>919.98000000000002</v>
      </c>
      <c r="I155" s="219"/>
      <c r="J155" s="220">
        <f>ROUND(I155*H155,2)</f>
        <v>0</v>
      </c>
      <c r="K155" s="216" t="s">
        <v>181</v>
      </c>
      <c r="L155" s="46"/>
      <c r="M155" s="221" t="s">
        <v>19</v>
      </c>
      <c r="N155" s="222" t="s">
        <v>42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182</v>
      </c>
      <c r="AT155" s="225" t="s">
        <v>177</v>
      </c>
      <c r="AU155" s="225" t="s">
        <v>81</v>
      </c>
      <c r="AY155" s="19" t="s">
        <v>175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79</v>
      </c>
      <c r="BK155" s="226">
        <f>ROUND(I155*H155,2)</f>
        <v>0</v>
      </c>
      <c r="BL155" s="19" t="s">
        <v>182</v>
      </c>
      <c r="BM155" s="225" t="s">
        <v>4694</v>
      </c>
    </row>
    <row r="156" s="2" customFormat="1">
      <c r="A156" s="40"/>
      <c r="B156" s="41"/>
      <c r="C156" s="42"/>
      <c r="D156" s="227" t="s">
        <v>184</v>
      </c>
      <c r="E156" s="42"/>
      <c r="F156" s="228" t="s">
        <v>218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184</v>
      </c>
      <c r="AU156" s="19" t="s">
        <v>81</v>
      </c>
    </row>
    <row r="157" s="2" customFormat="1">
      <c r="A157" s="40"/>
      <c r="B157" s="41"/>
      <c r="C157" s="42"/>
      <c r="D157" s="232" t="s">
        <v>186</v>
      </c>
      <c r="E157" s="42"/>
      <c r="F157" s="233" t="s">
        <v>219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186</v>
      </c>
      <c r="AU157" s="19" t="s">
        <v>81</v>
      </c>
    </row>
    <row r="158" s="13" customFormat="1">
      <c r="A158" s="13"/>
      <c r="B158" s="234"/>
      <c r="C158" s="235"/>
      <c r="D158" s="227" t="s">
        <v>188</v>
      </c>
      <c r="E158" s="236" t="s">
        <v>19</v>
      </c>
      <c r="F158" s="237" t="s">
        <v>4691</v>
      </c>
      <c r="G158" s="235"/>
      <c r="H158" s="236" t="s">
        <v>19</v>
      </c>
      <c r="I158" s="238"/>
      <c r="J158" s="235"/>
      <c r="K158" s="235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188</v>
      </c>
      <c r="AU158" s="243" t="s">
        <v>81</v>
      </c>
      <c r="AV158" s="13" t="s">
        <v>79</v>
      </c>
      <c r="AW158" s="13" t="s">
        <v>33</v>
      </c>
      <c r="AX158" s="13" t="s">
        <v>71</v>
      </c>
      <c r="AY158" s="243" t="s">
        <v>175</v>
      </c>
    </row>
    <row r="159" s="13" customFormat="1">
      <c r="A159" s="13"/>
      <c r="B159" s="234"/>
      <c r="C159" s="235"/>
      <c r="D159" s="227" t="s">
        <v>188</v>
      </c>
      <c r="E159" s="236" t="s">
        <v>19</v>
      </c>
      <c r="F159" s="237" t="s">
        <v>4692</v>
      </c>
      <c r="G159" s="235"/>
      <c r="H159" s="236" t="s">
        <v>19</v>
      </c>
      <c r="I159" s="238"/>
      <c r="J159" s="235"/>
      <c r="K159" s="235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188</v>
      </c>
      <c r="AU159" s="243" t="s">
        <v>81</v>
      </c>
      <c r="AV159" s="13" t="s">
        <v>79</v>
      </c>
      <c r="AW159" s="13" t="s">
        <v>33</v>
      </c>
      <c r="AX159" s="13" t="s">
        <v>71</v>
      </c>
      <c r="AY159" s="243" t="s">
        <v>175</v>
      </c>
    </row>
    <row r="160" s="14" customFormat="1">
      <c r="A160" s="14"/>
      <c r="B160" s="244"/>
      <c r="C160" s="245"/>
      <c r="D160" s="227" t="s">
        <v>188</v>
      </c>
      <c r="E160" s="246" t="s">
        <v>19</v>
      </c>
      <c r="F160" s="247" t="s">
        <v>4695</v>
      </c>
      <c r="G160" s="245"/>
      <c r="H160" s="248">
        <v>145.88999999999999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188</v>
      </c>
      <c r="AU160" s="254" t="s">
        <v>81</v>
      </c>
      <c r="AV160" s="14" t="s">
        <v>81</v>
      </c>
      <c r="AW160" s="14" t="s">
        <v>33</v>
      </c>
      <c r="AX160" s="14" t="s">
        <v>71</v>
      </c>
      <c r="AY160" s="254" t="s">
        <v>175</v>
      </c>
    </row>
    <row r="161" s="14" customFormat="1">
      <c r="A161" s="14"/>
      <c r="B161" s="244"/>
      <c r="C161" s="245"/>
      <c r="D161" s="227" t="s">
        <v>188</v>
      </c>
      <c r="E161" s="246" t="s">
        <v>19</v>
      </c>
      <c r="F161" s="247" t="s">
        <v>4689</v>
      </c>
      <c r="G161" s="245"/>
      <c r="H161" s="248">
        <v>7.4400000000000004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188</v>
      </c>
      <c r="AU161" s="254" t="s">
        <v>81</v>
      </c>
      <c r="AV161" s="14" t="s">
        <v>81</v>
      </c>
      <c r="AW161" s="14" t="s">
        <v>33</v>
      </c>
      <c r="AX161" s="14" t="s">
        <v>71</v>
      </c>
      <c r="AY161" s="254" t="s">
        <v>175</v>
      </c>
    </row>
    <row r="162" s="16" customFormat="1">
      <c r="A162" s="16"/>
      <c r="B162" s="266"/>
      <c r="C162" s="267"/>
      <c r="D162" s="227" t="s">
        <v>188</v>
      </c>
      <c r="E162" s="268" t="s">
        <v>19</v>
      </c>
      <c r="F162" s="269" t="s">
        <v>271</v>
      </c>
      <c r="G162" s="267"/>
      <c r="H162" s="270">
        <v>153.32999999999998</v>
      </c>
      <c r="I162" s="271"/>
      <c r="J162" s="267"/>
      <c r="K162" s="267"/>
      <c r="L162" s="272"/>
      <c r="M162" s="273"/>
      <c r="N162" s="274"/>
      <c r="O162" s="274"/>
      <c r="P162" s="274"/>
      <c r="Q162" s="274"/>
      <c r="R162" s="274"/>
      <c r="S162" s="274"/>
      <c r="T162" s="275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76" t="s">
        <v>188</v>
      </c>
      <c r="AU162" s="276" t="s">
        <v>81</v>
      </c>
      <c r="AV162" s="16" t="s">
        <v>207</v>
      </c>
      <c r="AW162" s="16" t="s">
        <v>33</v>
      </c>
      <c r="AX162" s="16" t="s">
        <v>71</v>
      </c>
      <c r="AY162" s="276" t="s">
        <v>175</v>
      </c>
    </row>
    <row r="163" s="14" customFormat="1">
      <c r="A163" s="14"/>
      <c r="B163" s="244"/>
      <c r="C163" s="245"/>
      <c r="D163" s="227" t="s">
        <v>188</v>
      </c>
      <c r="E163" s="246" t="s">
        <v>19</v>
      </c>
      <c r="F163" s="247" t="s">
        <v>4696</v>
      </c>
      <c r="G163" s="245"/>
      <c r="H163" s="248">
        <v>919.98000000000002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188</v>
      </c>
      <c r="AU163" s="254" t="s">
        <v>81</v>
      </c>
      <c r="AV163" s="14" t="s">
        <v>81</v>
      </c>
      <c r="AW163" s="14" t="s">
        <v>33</v>
      </c>
      <c r="AX163" s="14" t="s">
        <v>79</v>
      </c>
      <c r="AY163" s="254" t="s">
        <v>175</v>
      </c>
    </row>
    <row r="164" s="2" customFormat="1" ht="33" customHeight="1">
      <c r="A164" s="40"/>
      <c r="B164" s="41"/>
      <c r="C164" s="214" t="s">
        <v>279</v>
      </c>
      <c r="D164" s="214" t="s">
        <v>177</v>
      </c>
      <c r="E164" s="215" t="s">
        <v>222</v>
      </c>
      <c r="F164" s="216" t="s">
        <v>223</v>
      </c>
      <c r="G164" s="217" t="s">
        <v>224</v>
      </c>
      <c r="H164" s="218">
        <v>275.99400000000003</v>
      </c>
      <c r="I164" s="219"/>
      <c r="J164" s="220">
        <f>ROUND(I164*H164,2)</f>
        <v>0</v>
      </c>
      <c r="K164" s="216" t="s">
        <v>181</v>
      </c>
      <c r="L164" s="46"/>
      <c r="M164" s="221" t="s">
        <v>19</v>
      </c>
      <c r="N164" s="222" t="s">
        <v>42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182</v>
      </c>
      <c r="AT164" s="225" t="s">
        <v>177</v>
      </c>
      <c r="AU164" s="225" t="s">
        <v>81</v>
      </c>
      <c r="AY164" s="19" t="s">
        <v>175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79</v>
      </c>
      <c r="BK164" s="226">
        <f>ROUND(I164*H164,2)</f>
        <v>0</v>
      </c>
      <c r="BL164" s="19" t="s">
        <v>182</v>
      </c>
      <c r="BM164" s="225" t="s">
        <v>4697</v>
      </c>
    </row>
    <row r="165" s="2" customFormat="1">
      <c r="A165" s="40"/>
      <c r="B165" s="41"/>
      <c r="C165" s="42"/>
      <c r="D165" s="227" t="s">
        <v>184</v>
      </c>
      <c r="E165" s="42"/>
      <c r="F165" s="228" t="s">
        <v>226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184</v>
      </c>
      <c r="AU165" s="19" t="s">
        <v>81</v>
      </c>
    </row>
    <row r="166" s="2" customFormat="1">
      <c r="A166" s="40"/>
      <c r="B166" s="41"/>
      <c r="C166" s="42"/>
      <c r="D166" s="232" t="s">
        <v>186</v>
      </c>
      <c r="E166" s="42"/>
      <c r="F166" s="233" t="s">
        <v>227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186</v>
      </c>
      <c r="AU166" s="19" t="s">
        <v>81</v>
      </c>
    </row>
    <row r="167" s="13" customFormat="1">
      <c r="A167" s="13"/>
      <c r="B167" s="234"/>
      <c r="C167" s="235"/>
      <c r="D167" s="227" t="s">
        <v>188</v>
      </c>
      <c r="E167" s="236" t="s">
        <v>19</v>
      </c>
      <c r="F167" s="237" t="s">
        <v>4691</v>
      </c>
      <c r="G167" s="235"/>
      <c r="H167" s="236" t="s">
        <v>19</v>
      </c>
      <c r="I167" s="238"/>
      <c r="J167" s="235"/>
      <c r="K167" s="235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188</v>
      </c>
      <c r="AU167" s="243" t="s">
        <v>81</v>
      </c>
      <c r="AV167" s="13" t="s">
        <v>79</v>
      </c>
      <c r="AW167" s="13" t="s">
        <v>33</v>
      </c>
      <c r="AX167" s="13" t="s">
        <v>71</v>
      </c>
      <c r="AY167" s="243" t="s">
        <v>175</v>
      </c>
    </row>
    <row r="168" s="13" customFormat="1">
      <c r="A168" s="13"/>
      <c r="B168" s="234"/>
      <c r="C168" s="235"/>
      <c r="D168" s="227" t="s">
        <v>188</v>
      </c>
      <c r="E168" s="236" t="s">
        <v>19</v>
      </c>
      <c r="F168" s="237" t="s">
        <v>4698</v>
      </c>
      <c r="G168" s="235"/>
      <c r="H168" s="236" t="s">
        <v>19</v>
      </c>
      <c r="I168" s="238"/>
      <c r="J168" s="235"/>
      <c r="K168" s="235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188</v>
      </c>
      <c r="AU168" s="243" t="s">
        <v>81</v>
      </c>
      <c r="AV168" s="13" t="s">
        <v>79</v>
      </c>
      <c r="AW168" s="13" t="s">
        <v>33</v>
      </c>
      <c r="AX168" s="13" t="s">
        <v>71</v>
      </c>
      <c r="AY168" s="243" t="s">
        <v>175</v>
      </c>
    </row>
    <row r="169" s="14" customFormat="1">
      <c r="A169" s="14"/>
      <c r="B169" s="244"/>
      <c r="C169" s="245"/>
      <c r="D169" s="227" t="s">
        <v>188</v>
      </c>
      <c r="E169" s="246" t="s">
        <v>19</v>
      </c>
      <c r="F169" s="247" t="s">
        <v>4699</v>
      </c>
      <c r="G169" s="245"/>
      <c r="H169" s="248">
        <v>177.03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188</v>
      </c>
      <c r="AU169" s="254" t="s">
        <v>81</v>
      </c>
      <c r="AV169" s="14" t="s">
        <v>81</v>
      </c>
      <c r="AW169" s="14" t="s">
        <v>33</v>
      </c>
      <c r="AX169" s="14" t="s">
        <v>71</v>
      </c>
      <c r="AY169" s="254" t="s">
        <v>175</v>
      </c>
    </row>
    <row r="170" s="16" customFormat="1">
      <c r="A170" s="16"/>
      <c r="B170" s="266"/>
      <c r="C170" s="267"/>
      <c r="D170" s="227" t="s">
        <v>188</v>
      </c>
      <c r="E170" s="268" t="s">
        <v>19</v>
      </c>
      <c r="F170" s="269" t="s">
        <v>271</v>
      </c>
      <c r="G170" s="267"/>
      <c r="H170" s="270">
        <v>177.03</v>
      </c>
      <c r="I170" s="271"/>
      <c r="J170" s="267"/>
      <c r="K170" s="267"/>
      <c r="L170" s="272"/>
      <c r="M170" s="273"/>
      <c r="N170" s="274"/>
      <c r="O170" s="274"/>
      <c r="P170" s="274"/>
      <c r="Q170" s="274"/>
      <c r="R170" s="274"/>
      <c r="S170" s="274"/>
      <c r="T170" s="275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76" t="s">
        <v>188</v>
      </c>
      <c r="AU170" s="276" t="s">
        <v>81</v>
      </c>
      <c r="AV170" s="16" t="s">
        <v>207</v>
      </c>
      <c r="AW170" s="16" t="s">
        <v>33</v>
      </c>
      <c r="AX170" s="16" t="s">
        <v>71</v>
      </c>
      <c r="AY170" s="276" t="s">
        <v>175</v>
      </c>
    </row>
    <row r="171" s="14" customFormat="1">
      <c r="A171" s="14"/>
      <c r="B171" s="244"/>
      <c r="C171" s="245"/>
      <c r="D171" s="227" t="s">
        <v>188</v>
      </c>
      <c r="E171" s="246" t="s">
        <v>19</v>
      </c>
      <c r="F171" s="247" t="s">
        <v>4700</v>
      </c>
      <c r="G171" s="245"/>
      <c r="H171" s="248">
        <v>275.99400000000003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188</v>
      </c>
      <c r="AU171" s="254" t="s">
        <v>81</v>
      </c>
      <c r="AV171" s="14" t="s">
        <v>81</v>
      </c>
      <c r="AW171" s="14" t="s">
        <v>33</v>
      </c>
      <c r="AX171" s="14" t="s">
        <v>79</v>
      </c>
      <c r="AY171" s="254" t="s">
        <v>175</v>
      </c>
    </row>
    <row r="172" s="2" customFormat="1" ht="16.5" customHeight="1">
      <c r="A172" s="40"/>
      <c r="B172" s="41"/>
      <c r="C172" s="214" t="s">
        <v>288</v>
      </c>
      <c r="D172" s="214" t="s">
        <v>177</v>
      </c>
      <c r="E172" s="215" t="s">
        <v>230</v>
      </c>
      <c r="F172" s="216" t="s">
        <v>231</v>
      </c>
      <c r="G172" s="217" t="s">
        <v>180</v>
      </c>
      <c r="H172" s="218">
        <v>153.33000000000001</v>
      </c>
      <c r="I172" s="219"/>
      <c r="J172" s="220">
        <f>ROUND(I172*H172,2)</f>
        <v>0</v>
      </c>
      <c r="K172" s="216" t="s">
        <v>181</v>
      </c>
      <c r="L172" s="46"/>
      <c r="M172" s="221" t="s">
        <v>19</v>
      </c>
      <c r="N172" s="222" t="s">
        <v>42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182</v>
      </c>
      <c r="AT172" s="225" t="s">
        <v>177</v>
      </c>
      <c r="AU172" s="225" t="s">
        <v>81</v>
      </c>
      <c r="AY172" s="19" t="s">
        <v>175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182</v>
      </c>
      <c r="BM172" s="225" t="s">
        <v>4701</v>
      </c>
    </row>
    <row r="173" s="2" customFormat="1">
      <c r="A173" s="40"/>
      <c r="B173" s="41"/>
      <c r="C173" s="42"/>
      <c r="D173" s="227" t="s">
        <v>184</v>
      </c>
      <c r="E173" s="42"/>
      <c r="F173" s="228" t="s">
        <v>233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184</v>
      </c>
      <c r="AU173" s="19" t="s">
        <v>81</v>
      </c>
    </row>
    <row r="174" s="2" customFormat="1">
      <c r="A174" s="40"/>
      <c r="B174" s="41"/>
      <c r="C174" s="42"/>
      <c r="D174" s="232" t="s">
        <v>186</v>
      </c>
      <c r="E174" s="42"/>
      <c r="F174" s="233" t="s">
        <v>234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186</v>
      </c>
      <c r="AU174" s="19" t="s">
        <v>81</v>
      </c>
    </row>
    <row r="175" s="13" customFormat="1">
      <c r="A175" s="13"/>
      <c r="B175" s="234"/>
      <c r="C175" s="235"/>
      <c r="D175" s="227" t="s">
        <v>188</v>
      </c>
      <c r="E175" s="236" t="s">
        <v>19</v>
      </c>
      <c r="F175" s="237" t="s">
        <v>4691</v>
      </c>
      <c r="G175" s="235"/>
      <c r="H175" s="236" t="s">
        <v>19</v>
      </c>
      <c r="I175" s="238"/>
      <c r="J175" s="235"/>
      <c r="K175" s="235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188</v>
      </c>
      <c r="AU175" s="243" t="s">
        <v>81</v>
      </c>
      <c r="AV175" s="13" t="s">
        <v>79</v>
      </c>
      <c r="AW175" s="13" t="s">
        <v>33</v>
      </c>
      <c r="AX175" s="13" t="s">
        <v>71</v>
      </c>
      <c r="AY175" s="243" t="s">
        <v>175</v>
      </c>
    </row>
    <row r="176" s="13" customFormat="1">
      <c r="A176" s="13"/>
      <c r="B176" s="234"/>
      <c r="C176" s="235"/>
      <c r="D176" s="227" t="s">
        <v>188</v>
      </c>
      <c r="E176" s="236" t="s">
        <v>19</v>
      </c>
      <c r="F176" s="237" t="s">
        <v>4698</v>
      </c>
      <c r="G176" s="235"/>
      <c r="H176" s="236" t="s">
        <v>19</v>
      </c>
      <c r="I176" s="238"/>
      <c r="J176" s="235"/>
      <c r="K176" s="235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188</v>
      </c>
      <c r="AU176" s="243" t="s">
        <v>81</v>
      </c>
      <c r="AV176" s="13" t="s">
        <v>79</v>
      </c>
      <c r="AW176" s="13" t="s">
        <v>33</v>
      </c>
      <c r="AX176" s="13" t="s">
        <v>71</v>
      </c>
      <c r="AY176" s="243" t="s">
        <v>175</v>
      </c>
    </row>
    <row r="177" s="14" customFormat="1">
      <c r="A177" s="14"/>
      <c r="B177" s="244"/>
      <c r="C177" s="245"/>
      <c r="D177" s="227" t="s">
        <v>188</v>
      </c>
      <c r="E177" s="246" t="s">
        <v>19</v>
      </c>
      <c r="F177" s="247" t="s">
        <v>4702</v>
      </c>
      <c r="G177" s="245"/>
      <c r="H177" s="248">
        <v>153.33000000000001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188</v>
      </c>
      <c r="AU177" s="254" t="s">
        <v>81</v>
      </c>
      <c r="AV177" s="14" t="s">
        <v>81</v>
      </c>
      <c r="AW177" s="14" t="s">
        <v>33</v>
      </c>
      <c r="AX177" s="14" t="s">
        <v>71</v>
      </c>
      <c r="AY177" s="254" t="s">
        <v>175</v>
      </c>
    </row>
    <row r="178" s="15" customFormat="1">
      <c r="A178" s="15"/>
      <c r="B178" s="255"/>
      <c r="C178" s="256"/>
      <c r="D178" s="227" t="s">
        <v>188</v>
      </c>
      <c r="E178" s="257" t="s">
        <v>19</v>
      </c>
      <c r="F178" s="258" t="s">
        <v>206</v>
      </c>
      <c r="G178" s="256"/>
      <c r="H178" s="259">
        <v>153.33000000000001</v>
      </c>
      <c r="I178" s="260"/>
      <c r="J178" s="256"/>
      <c r="K178" s="256"/>
      <c r="L178" s="261"/>
      <c r="M178" s="262"/>
      <c r="N178" s="263"/>
      <c r="O178" s="263"/>
      <c r="P178" s="263"/>
      <c r="Q178" s="263"/>
      <c r="R178" s="263"/>
      <c r="S178" s="263"/>
      <c r="T178" s="264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5" t="s">
        <v>188</v>
      </c>
      <c r="AU178" s="265" t="s">
        <v>81</v>
      </c>
      <c r="AV178" s="15" t="s">
        <v>182</v>
      </c>
      <c r="AW178" s="15" t="s">
        <v>33</v>
      </c>
      <c r="AX178" s="15" t="s">
        <v>79</v>
      </c>
      <c r="AY178" s="265" t="s">
        <v>175</v>
      </c>
    </row>
    <row r="179" s="2" customFormat="1" ht="24.15" customHeight="1">
      <c r="A179" s="40"/>
      <c r="B179" s="41"/>
      <c r="C179" s="214" t="s">
        <v>300</v>
      </c>
      <c r="D179" s="214" t="s">
        <v>177</v>
      </c>
      <c r="E179" s="215" t="s">
        <v>236</v>
      </c>
      <c r="F179" s="216" t="s">
        <v>237</v>
      </c>
      <c r="G179" s="217" t="s">
        <v>180</v>
      </c>
      <c r="H179" s="218">
        <v>23.699999999999999</v>
      </c>
      <c r="I179" s="219"/>
      <c r="J179" s="220">
        <f>ROUND(I179*H179,2)</f>
        <v>0</v>
      </c>
      <c r="K179" s="216" t="s">
        <v>181</v>
      </c>
      <c r="L179" s="46"/>
      <c r="M179" s="221" t="s">
        <v>19</v>
      </c>
      <c r="N179" s="222" t="s">
        <v>42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182</v>
      </c>
      <c r="AT179" s="225" t="s">
        <v>177</v>
      </c>
      <c r="AU179" s="225" t="s">
        <v>81</v>
      </c>
      <c r="AY179" s="19" t="s">
        <v>175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79</v>
      </c>
      <c r="BK179" s="226">
        <f>ROUND(I179*H179,2)</f>
        <v>0</v>
      </c>
      <c r="BL179" s="19" t="s">
        <v>182</v>
      </c>
      <c r="BM179" s="225" t="s">
        <v>4703</v>
      </c>
    </row>
    <row r="180" s="2" customFormat="1">
      <c r="A180" s="40"/>
      <c r="B180" s="41"/>
      <c r="C180" s="42"/>
      <c r="D180" s="227" t="s">
        <v>184</v>
      </c>
      <c r="E180" s="42"/>
      <c r="F180" s="228" t="s">
        <v>239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184</v>
      </c>
      <c r="AU180" s="19" t="s">
        <v>81</v>
      </c>
    </row>
    <row r="181" s="2" customFormat="1">
      <c r="A181" s="40"/>
      <c r="B181" s="41"/>
      <c r="C181" s="42"/>
      <c r="D181" s="232" t="s">
        <v>186</v>
      </c>
      <c r="E181" s="42"/>
      <c r="F181" s="233" t="s">
        <v>240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186</v>
      </c>
      <c r="AU181" s="19" t="s">
        <v>81</v>
      </c>
    </row>
    <row r="182" s="13" customFormat="1">
      <c r="A182" s="13"/>
      <c r="B182" s="234"/>
      <c r="C182" s="235"/>
      <c r="D182" s="227" t="s">
        <v>188</v>
      </c>
      <c r="E182" s="236" t="s">
        <v>19</v>
      </c>
      <c r="F182" s="237" t="s">
        <v>4704</v>
      </c>
      <c r="G182" s="235"/>
      <c r="H182" s="236" t="s">
        <v>19</v>
      </c>
      <c r="I182" s="238"/>
      <c r="J182" s="235"/>
      <c r="K182" s="235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188</v>
      </c>
      <c r="AU182" s="243" t="s">
        <v>81</v>
      </c>
      <c r="AV182" s="13" t="s">
        <v>79</v>
      </c>
      <c r="AW182" s="13" t="s">
        <v>33</v>
      </c>
      <c r="AX182" s="13" t="s">
        <v>71</v>
      </c>
      <c r="AY182" s="243" t="s">
        <v>175</v>
      </c>
    </row>
    <row r="183" s="14" customFormat="1">
      <c r="A183" s="14"/>
      <c r="B183" s="244"/>
      <c r="C183" s="245"/>
      <c r="D183" s="227" t="s">
        <v>188</v>
      </c>
      <c r="E183" s="246" t="s">
        <v>19</v>
      </c>
      <c r="F183" s="247" t="s">
        <v>4705</v>
      </c>
      <c r="G183" s="245"/>
      <c r="H183" s="248">
        <v>23.699999999999999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188</v>
      </c>
      <c r="AU183" s="254" t="s">
        <v>81</v>
      </c>
      <c r="AV183" s="14" t="s">
        <v>81</v>
      </c>
      <c r="AW183" s="14" t="s">
        <v>33</v>
      </c>
      <c r="AX183" s="14" t="s">
        <v>79</v>
      </c>
      <c r="AY183" s="254" t="s">
        <v>175</v>
      </c>
    </row>
    <row r="184" s="2" customFormat="1" ht="24.15" customHeight="1">
      <c r="A184" s="40"/>
      <c r="B184" s="41"/>
      <c r="C184" s="214" t="s">
        <v>8</v>
      </c>
      <c r="D184" s="214" t="s">
        <v>177</v>
      </c>
      <c r="E184" s="215" t="s">
        <v>4706</v>
      </c>
      <c r="F184" s="216" t="s">
        <v>4707</v>
      </c>
      <c r="G184" s="217" t="s">
        <v>180</v>
      </c>
      <c r="H184" s="218">
        <v>4.6500000000000004</v>
      </c>
      <c r="I184" s="219"/>
      <c r="J184" s="220">
        <f>ROUND(I184*H184,2)</f>
        <v>0</v>
      </c>
      <c r="K184" s="216" t="s">
        <v>181</v>
      </c>
      <c r="L184" s="46"/>
      <c r="M184" s="221" t="s">
        <v>19</v>
      </c>
      <c r="N184" s="222" t="s">
        <v>42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182</v>
      </c>
      <c r="AT184" s="225" t="s">
        <v>177</v>
      </c>
      <c r="AU184" s="225" t="s">
        <v>81</v>
      </c>
      <c r="AY184" s="19" t="s">
        <v>175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79</v>
      </c>
      <c r="BK184" s="226">
        <f>ROUND(I184*H184,2)</f>
        <v>0</v>
      </c>
      <c r="BL184" s="19" t="s">
        <v>182</v>
      </c>
      <c r="BM184" s="225" t="s">
        <v>4708</v>
      </c>
    </row>
    <row r="185" s="2" customFormat="1">
      <c r="A185" s="40"/>
      <c r="B185" s="41"/>
      <c r="C185" s="42"/>
      <c r="D185" s="227" t="s">
        <v>184</v>
      </c>
      <c r="E185" s="42"/>
      <c r="F185" s="228" t="s">
        <v>4709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184</v>
      </c>
      <c r="AU185" s="19" t="s">
        <v>81</v>
      </c>
    </row>
    <row r="186" s="2" customFormat="1">
      <c r="A186" s="40"/>
      <c r="B186" s="41"/>
      <c r="C186" s="42"/>
      <c r="D186" s="232" t="s">
        <v>186</v>
      </c>
      <c r="E186" s="42"/>
      <c r="F186" s="233" t="s">
        <v>4710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186</v>
      </c>
      <c r="AU186" s="19" t="s">
        <v>81</v>
      </c>
    </row>
    <row r="187" s="13" customFormat="1">
      <c r="A187" s="13"/>
      <c r="B187" s="234"/>
      <c r="C187" s="235"/>
      <c r="D187" s="227" t="s">
        <v>188</v>
      </c>
      <c r="E187" s="236" t="s">
        <v>19</v>
      </c>
      <c r="F187" s="237" t="s">
        <v>4688</v>
      </c>
      <c r="G187" s="235"/>
      <c r="H187" s="236" t="s">
        <v>19</v>
      </c>
      <c r="I187" s="238"/>
      <c r="J187" s="235"/>
      <c r="K187" s="235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188</v>
      </c>
      <c r="AU187" s="243" t="s">
        <v>81</v>
      </c>
      <c r="AV187" s="13" t="s">
        <v>79</v>
      </c>
      <c r="AW187" s="13" t="s">
        <v>33</v>
      </c>
      <c r="AX187" s="13" t="s">
        <v>71</v>
      </c>
      <c r="AY187" s="243" t="s">
        <v>175</v>
      </c>
    </row>
    <row r="188" s="14" customFormat="1">
      <c r="A188" s="14"/>
      <c r="B188" s="244"/>
      <c r="C188" s="245"/>
      <c r="D188" s="227" t="s">
        <v>188</v>
      </c>
      <c r="E188" s="246" t="s">
        <v>19</v>
      </c>
      <c r="F188" s="247" t="s">
        <v>4711</v>
      </c>
      <c r="G188" s="245"/>
      <c r="H188" s="248">
        <v>4.6500000000000004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188</v>
      </c>
      <c r="AU188" s="254" t="s">
        <v>81</v>
      </c>
      <c r="AV188" s="14" t="s">
        <v>81</v>
      </c>
      <c r="AW188" s="14" t="s">
        <v>33</v>
      </c>
      <c r="AX188" s="14" t="s">
        <v>79</v>
      </c>
      <c r="AY188" s="254" t="s">
        <v>175</v>
      </c>
    </row>
    <row r="189" s="2" customFormat="1" ht="16.5" customHeight="1">
      <c r="A189" s="40"/>
      <c r="B189" s="41"/>
      <c r="C189" s="277" t="s">
        <v>315</v>
      </c>
      <c r="D189" s="277" t="s">
        <v>402</v>
      </c>
      <c r="E189" s="278" t="s">
        <v>4712</v>
      </c>
      <c r="F189" s="279" t="s">
        <v>4713</v>
      </c>
      <c r="G189" s="280" t="s">
        <v>224</v>
      </c>
      <c r="H189" s="281">
        <v>4.7430000000000003</v>
      </c>
      <c r="I189" s="282"/>
      <c r="J189" s="283">
        <f>ROUND(I189*H189,2)</f>
        <v>0</v>
      </c>
      <c r="K189" s="279" t="s">
        <v>181</v>
      </c>
      <c r="L189" s="284"/>
      <c r="M189" s="285" t="s">
        <v>19</v>
      </c>
      <c r="N189" s="286" t="s">
        <v>42</v>
      </c>
      <c r="O189" s="86"/>
      <c r="P189" s="223">
        <f>O189*H189</f>
        <v>0</v>
      </c>
      <c r="Q189" s="223">
        <v>1</v>
      </c>
      <c r="R189" s="223">
        <f>Q189*H189</f>
        <v>4.7430000000000003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245</v>
      </c>
      <c r="AT189" s="225" t="s">
        <v>402</v>
      </c>
      <c r="AU189" s="225" t="s">
        <v>81</v>
      </c>
      <c r="AY189" s="19" t="s">
        <v>175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79</v>
      </c>
      <c r="BK189" s="226">
        <f>ROUND(I189*H189,2)</f>
        <v>0</v>
      </c>
      <c r="BL189" s="19" t="s">
        <v>182</v>
      </c>
      <c r="BM189" s="225" t="s">
        <v>4714</v>
      </c>
    </row>
    <row r="190" s="2" customFormat="1">
      <c r="A190" s="40"/>
      <c r="B190" s="41"/>
      <c r="C190" s="42"/>
      <c r="D190" s="227" t="s">
        <v>184</v>
      </c>
      <c r="E190" s="42"/>
      <c r="F190" s="228" t="s">
        <v>4713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184</v>
      </c>
      <c r="AU190" s="19" t="s">
        <v>81</v>
      </c>
    </row>
    <row r="191" s="14" customFormat="1">
      <c r="A191" s="14"/>
      <c r="B191" s="244"/>
      <c r="C191" s="245"/>
      <c r="D191" s="227" t="s">
        <v>188</v>
      </c>
      <c r="E191" s="246" t="s">
        <v>19</v>
      </c>
      <c r="F191" s="247" t="s">
        <v>4715</v>
      </c>
      <c r="G191" s="245"/>
      <c r="H191" s="248">
        <v>4.6500000000000004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188</v>
      </c>
      <c r="AU191" s="254" t="s">
        <v>81</v>
      </c>
      <c r="AV191" s="14" t="s">
        <v>81</v>
      </c>
      <c r="AW191" s="14" t="s">
        <v>33</v>
      </c>
      <c r="AX191" s="14" t="s">
        <v>79</v>
      </c>
      <c r="AY191" s="254" t="s">
        <v>175</v>
      </c>
    </row>
    <row r="192" s="14" customFormat="1">
      <c r="A192" s="14"/>
      <c r="B192" s="244"/>
      <c r="C192" s="245"/>
      <c r="D192" s="227" t="s">
        <v>188</v>
      </c>
      <c r="E192" s="245"/>
      <c r="F192" s="247" t="s">
        <v>4716</v>
      </c>
      <c r="G192" s="245"/>
      <c r="H192" s="248">
        <v>4.7430000000000003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188</v>
      </c>
      <c r="AU192" s="254" t="s">
        <v>81</v>
      </c>
      <c r="AV192" s="14" t="s">
        <v>81</v>
      </c>
      <c r="AW192" s="14" t="s">
        <v>4</v>
      </c>
      <c r="AX192" s="14" t="s">
        <v>79</v>
      </c>
      <c r="AY192" s="254" t="s">
        <v>175</v>
      </c>
    </row>
    <row r="193" s="2" customFormat="1" ht="24.15" customHeight="1">
      <c r="A193" s="40"/>
      <c r="B193" s="41"/>
      <c r="C193" s="214" t="s">
        <v>326</v>
      </c>
      <c r="D193" s="214" t="s">
        <v>177</v>
      </c>
      <c r="E193" s="215" t="s">
        <v>246</v>
      </c>
      <c r="F193" s="216" t="s">
        <v>247</v>
      </c>
      <c r="G193" s="217" t="s">
        <v>248</v>
      </c>
      <c r="H193" s="218">
        <v>748.70000000000005</v>
      </c>
      <c r="I193" s="219"/>
      <c r="J193" s="220">
        <f>ROUND(I193*H193,2)</f>
        <v>0</v>
      </c>
      <c r="K193" s="216" t="s">
        <v>181</v>
      </c>
      <c r="L193" s="46"/>
      <c r="M193" s="221" t="s">
        <v>19</v>
      </c>
      <c r="N193" s="222" t="s">
        <v>42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182</v>
      </c>
      <c r="AT193" s="225" t="s">
        <v>177</v>
      </c>
      <c r="AU193" s="225" t="s">
        <v>81</v>
      </c>
      <c r="AY193" s="19" t="s">
        <v>175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182</v>
      </c>
      <c r="BM193" s="225" t="s">
        <v>4717</v>
      </c>
    </row>
    <row r="194" s="2" customFormat="1">
      <c r="A194" s="40"/>
      <c r="B194" s="41"/>
      <c r="C194" s="42"/>
      <c r="D194" s="227" t="s">
        <v>184</v>
      </c>
      <c r="E194" s="42"/>
      <c r="F194" s="228" t="s">
        <v>250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184</v>
      </c>
      <c r="AU194" s="19" t="s">
        <v>81</v>
      </c>
    </row>
    <row r="195" s="2" customFormat="1">
      <c r="A195" s="40"/>
      <c r="B195" s="41"/>
      <c r="C195" s="42"/>
      <c r="D195" s="232" t="s">
        <v>186</v>
      </c>
      <c r="E195" s="42"/>
      <c r="F195" s="233" t="s">
        <v>251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186</v>
      </c>
      <c r="AU195" s="19" t="s">
        <v>81</v>
      </c>
    </row>
    <row r="196" s="13" customFormat="1">
      <c r="A196" s="13"/>
      <c r="B196" s="234"/>
      <c r="C196" s="235"/>
      <c r="D196" s="227" t="s">
        <v>188</v>
      </c>
      <c r="E196" s="236" t="s">
        <v>19</v>
      </c>
      <c r="F196" s="237" t="s">
        <v>4704</v>
      </c>
      <c r="G196" s="235"/>
      <c r="H196" s="236" t="s">
        <v>19</v>
      </c>
      <c r="I196" s="238"/>
      <c r="J196" s="235"/>
      <c r="K196" s="235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188</v>
      </c>
      <c r="AU196" s="243" t="s">
        <v>81</v>
      </c>
      <c r="AV196" s="13" t="s">
        <v>79</v>
      </c>
      <c r="AW196" s="13" t="s">
        <v>33</v>
      </c>
      <c r="AX196" s="13" t="s">
        <v>71</v>
      </c>
      <c r="AY196" s="243" t="s">
        <v>175</v>
      </c>
    </row>
    <row r="197" s="14" customFormat="1">
      <c r="A197" s="14"/>
      <c r="B197" s="244"/>
      <c r="C197" s="245"/>
      <c r="D197" s="227" t="s">
        <v>188</v>
      </c>
      <c r="E197" s="246" t="s">
        <v>19</v>
      </c>
      <c r="F197" s="247" t="s">
        <v>4718</v>
      </c>
      <c r="G197" s="245"/>
      <c r="H197" s="248">
        <v>205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188</v>
      </c>
      <c r="AU197" s="254" t="s">
        <v>81</v>
      </c>
      <c r="AV197" s="14" t="s">
        <v>81</v>
      </c>
      <c r="AW197" s="14" t="s">
        <v>33</v>
      </c>
      <c r="AX197" s="14" t="s">
        <v>71</v>
      </c>
      <c r="AY197" s="254" t="s">
        <v>175</v>
      </c>
    </row>
    <row r="198" s="14" customFormat="1">
      <c r="A198" s="14"/>
      <c r="B198" s="244"/>
      <c r="C198" s="245"/>
      <c r="D198" s="227" t="s">
        <v>188</v>
      </c>
      <c r="E198" s="246" t="s">
        <v>19</v>
      </c>
      <c r="F198" s="247" t="s">
        <v>4719</v>
      </c>
      <c r="G198" s="245"/>
      <c r="H198" s="248">
        <v>195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188</v>
      </c>
      <c r="AU198" s="254" t="s">
        <v>81</v>
      </c>
      <c r="AV198" s="14" t="s">
        <v>81</v>
      </c>
      <c r="AW198" s="14" t="s">
        <v>33</v>
      </c>
      <c r="AX198" s="14" t="s">
        <v>71</v>
      </c>
      <c r="AY198" s="254" t="s">
        <v>175</v>
      </c>
    </row>
    <row r="199" s="14" customFormat="1">
      <c r="A199" s="14"/>
      <c r="B199" s="244"/>
      <c r="C199" s="245"/>
      <c r="D199" s="227" t="s">
        <v>188</v>
      </c>
      <c r="E199" s="246" t="s">
        <v>19</v>
      </c>
      <c r="F199" s="247" t="s">
        <v>4720</v>
      </c>
      <c r="G199" s="245"/>
      <c r="H199" s="248">
        <v>325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188</v>
      </c>
      <c r="AU199" s="254" t="s">
        <v>81</v>
      </c>
      <c r="AV199" s="14" t="s">
        <v>81</v>
      </c>
      <c r="AW199" s="14" t="s">
        <v>33</v>
      </c>
      <c r="AX199" s="14" t="s">
        <v>71</v>
      </c>
      <c r="AY199" s="254" t="s">
        <v>175</v>
      </c>
    </row>
    <row r="200" s="14" customFormat="1">
      <c r="A200" s="14"/>
      <c r="B200" s="244"/>
      <c r="C200" s="245"/>
      <c r="D200" s="227" t="s">
        <v>188</v>
      </c>
      <c r="E200" s="246" t="s">
        <v>19</v>
      </c>
      <c r="F200" s="247" t="s">
        <v>4705</v>
      </c>
      <c r="G200" s="245"/>
      <c r="H200" s="248">
        <v>23.699999999999999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188</v>
      </c>
      <c r="AU200" s="254" t="s">
        <v>81</v>
      </c>
      <c r="AV200" s="14" t="s">
        <v>81</v>
      </c>
      <c r="AW200" s="14" t="s">
        <v>33</v>
      </c>
      <c r="AX200" s="14" t="s">
        <v>71</v>
      </c>
      <c r="AY200" s="254" t="s">
        <v>175</v>
      </c>
    </row>
    <row r="201" s="15" customFormat="1">
      <c r="A201" s="15"/>
      <c r="B201" s="255"/>
      <c r="C201" s="256"/>
      <c r="D201" s="227" t="s">
        <v>188</v>
      </c>
      <c r="E201" s="257" t="s">
        <v>19</v>
      </c>
      <c r="F201" s="258" t="s">
        <v>206</v>
      </c>
      <c r="G201" s="256"/>
      <c r="H201" s="259">
        <v>748.70000000000005</v>
      </c>
      <c r="I201" s="260"/>
      <c r="J201" s="256"/>
      <c r="K201" s="256"/>
      <c r="L201" s="261"/>
      <c r="M201" s="262"/>
      <c r="N201" s="263"/>
      <c r="O201" s="263"/>
      <c r="P201" s="263"/>
      <c r="Q201" s="263"/>
      <c r="R201" s="263"/>
      <c r="S201" s="263"/>
      <c r="T201" s="264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5" t="s">
        <v>188</v>
      </c>
      <c r="AU201" s="265" t="s">
        <v>81</v>
      </c>
      <c r="AV201" s="15" t="s">
        <v>182</v>
      </c>
      <c r="AW201" s="15" t="s">
        <v>33</v>
      </c>
      <c r="AX201" s="15" t="s">
        <v>79</v>
      </c>
      <c r="AY201" s="265" t="s">
        <v>175</v>
      </c>
    </row>
    <row r="202" s="12" customFormat="1" ht="22.8" customHeight="1">
      <c r="A202" s="12"/>
      <c r="B202" s="198"/>
      <c r="C202" s="199"/>
      <c r="D202" s="200" t="s">
        <v>70</v>
      </c>
      <c r="E202" s="212" t="s">
        <v>81</v>
      </c>
      <c r="F202" s="212" t="s">
        <v>253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SUM(P203:P224)</f>
        <v>0</v>
      </c>
      <c r="Q202" s="206"/>
      <c r="R202" s="207">
        <f>SUM(R203:R224)</f>
        <v>4.0693864</v>
      </c>
      <c r="S202" s="206"/>
      <c r="T202" s="208">
        <f>SUM(T203:T224)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79</v>
      </c>
      <c r="AT202" s="210" t="s">
        <v>70</v>
      </c>
      <c r="AU202" s="210" t="s">
        <v>79</v>
      </c>
      <c r="AY202" s="209" t="s">
        <v>175</v>
      </c>
      <c r="BK202" s="211">
        <f>SUM(BK203:BK224)</f>
        <v>0</v>
      </c>
    </row>
    <row r="203" s="2" customFormat="1" ht="21.75" customHeight="1">
      <c r="A203" s="40"/>
      <c r="B203" s="41"/>
      <c r="C203" s="214" t="s">
        <v>336</v>
      </c>
      <c r="D203" s="214" t="s">
        <v>177</v>
      </c>
      <c r="E203" s="215" t="s">
        <v>4721</v>
      </c>
      <c r="F203" s="216" t="s">
        <v>4722</v>
      </c>
      <c r="G203" s="217" t="s">
        <v>180</v>
      </c>
      <c r="H203" s="218">
        <v>2.093</v>
      </c>
      <c r="I203" s="219"/>
      <c r="J203" s="220">
        <f>ROUND(I203*H203,2)</f>
        <v>0</v>
      </c>
      <c r="K203" s="216" t="s">
        <v>181</v>
      </c>
      <c r="L203" s="46"/>
      <c r="M203" s="221" t="s">
        <v>19</v>
      </c>
      <c r="N203" s="222" t="s">
        <v>42</v>
      </c>
      <c r="O203" s="86"/>
      <c r="P203" s="223">
        <f>O203*H203</f>
        <v>0</v>
      </c>
      <c r="Q203" s="223">
        <v>1.9199999999999999</v>
      </c>
      <c r="R203" s="223">
        <f>Q203*H203</f>
        <v>4.0185599999999999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182</v>
      </c>
      <c r="AT203" s="225" t="s">
        <v>177</v>
      </c>
      <c r="AU203" s="225" t="s">
        <v>81</v>
      </c>
      <c r="AY203" s="19" t="s">
        <v>175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79</v>
      </c>
      <c r="BK203" s="226">
        <f>ROUND(I203*H203,2)</f>
        <v>0</v>
      </c>
      <c r="BL203" s="19" t="s">
        <v>182</v>
      </c>
      <c r="BM203" s="225" t="s">
        <v>4723</v>
      </c>
    </row>
    <row r="204" s="2" customFormat="1">
      <c r="A204" s="40"/>
      <c r="B204" s="41"/>
      <c r="C204" s="42"/>
      <c r="D204" s="227" t="s">
        <v>184</v>
      </c>
      <c r="E204" s="42"/>
      <c r="F204" s="228" t="s">
        <v>4722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184</v>
      </c>
      <c r="AU204" s="19" t="s">
        <v>81</v>
      </c>
    </row>
    <row r="205" s="2" customFormat="1">
      <c r="A205" s="40"/>
      <c r="B205" s="41"/>
      <c r="C205" s="42"/>
      <c r="D205" s="232" t="s">
        <v>186</v>
      </c>
      <c r="E205" s="42"/>
      <c r="F205" s="233" t="s">
        <v>4724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186</v>
      </c>
      <c r="AU205" s="19" t="s">
        <v>81</v>
      </c>
    </row>
    <row r="206" s="13" customFormat="1">
      <c r="A206" s="13"/>
      <c r="B206" s="234"/>
      <c r="C206" s="235"/>
      <c r="D206" s="227" t="s">
        <v>188</v>
      </c>
      <c r="E206" s="236" t="s">
        <v>19</v>
      </c>
      <c r="F206" s="237" t="s">
        <v>4688</v>
      </c>
      <c r="G206" s="235"/>
      <c r="H206" s="236" t="s">
        <v>19</v>
      </c>
      <c r="I206" s="238"/>
      <c r="J206" s="235"/>
      <c r="K206" s="235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188</v>
      </c>
      <c r="AU206" s="243" t="s">
        <v>81</v>
      </c>
      <c r="AV206" s="13" t="s">
        <v>79</v>
      </c>
      <c r="AW206" s="13" t="s">
        <v>33</v>
      </c>
      <c r="AX206" s="13" t="s">
        <v>71</v>
      </c>
      <c r="AY206" s="243" t="s">
        <v>175</v>
      </c>
    </row>
    <row r="207" s="14" customFormat="1">
      <c r="A207" s="14"/>
      <c r="B207" s="244"/>
      <c r="C207" s="245"/>
      <c r="D207" s="227" t="s">
        <v>188</v>
      </c>
      <c r="E207" s="246" t="s">
        <v>19</v>
      </c>
      <c r="F207" s="247" t="s">
        <v>4725</v>
      </c>
      <c r="G207" s="245"/>
      <c r="H207" s="248">
        <v>2.093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188</v>
      </c>
      <c r="AU207" s="254" t="s">
        <v>81</v>
      </c>
      <c r="AV207" s="14" t="s">
        <v>81</v>
      </c>
      <c r="AW207" s="14" t="s">
        <v>33</v>
      </c>
      <c r="AX207" s="14" t="s">
        <v>79</v>
      </c>
      <c r="AY207" s="254" t="s">
        <v>175</v>
      </c>
    </row>
    <row r="208" s="2" customFormat="1" ht="24.15" customHeight="1">
      <c r="A208" s="40"/>
      <c r="B208" s="41"/>
      <c r="C208" s="214" t="s">
        <v>344</v>
      </c>
      <c r="D208" s="214" t="s">
        <v>177</v>
      </c>
      <c r="E208" s="215" t="s">
        <v>4726</v>
      </c>
      <c r="F208" s="216" t="s">
        <v>4727</v>
      </c>
      <c r="G208" s="217" t="s">
        <v>339</v>
      </c>
      <c r="H208" s="218">
        <v>46.5</v>
      </c>
      <c r="I208" s="219"/>
      <c r="J208" s="220">
        <f>ROUND(I208*H208,2)</f>
        <v>0</v>
      </c>
      <c r="K208" s="216" t="s">
        <v>181</v>
      </c>
      <c r="L208" s="46"/>
      <c r="M208" s="221" t="s">
        <v>19</v>
      </c>
      <c r="N208" s="222" t="s">
        <v>42</v>
      </c>
      <c r="O208" s="86"/>
      <c r="P208" s="223">
        <f>O208*H208</f>
        <v>0</v>
      </c>
      <c r="Q208" s="223">
        <v>0.00048999999999999998</v>
      </c>
      <c r="R208" s="223">
        <f>Q208*H208</f>
        <v>0.022785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182</v>
      </c>
      <c r="AT208" s="225" t="s">
        <v>177</v>
      </c>
      <c r="AU208" s="225" t="s">
        <v>81</v>
      </c>
      <c r="AY208" s="19" t="s">
        <v>175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182</v>
      </c>
      <c r="BM208" s="225" t="s">
        <v>4728</v>
      </c>
    </row>
    <row r="209" s="2" customFormat="1">
      <c r="A209" s="40"/>
      <c r="B209" s="41"/>
      <c r="C209" s="42"/>
      <c r="D209" s="227" t="s">
        <v>184</v>
      </c>
      <c r="E209" s="42"/>
      <c r="F209" s="228" t="s">
        <v>4729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184</v>
      </c>
      <c r="AU209" s="19" t="s">
        <v>81</v>
      </c>
    </row>
    <row r="210" s="2" customFormat="1">
      <c r="A210" s="40"/>
      <c r="B210" s="41"/>
      <c r="C210" s="42"/>
      <c r="D210" s="232" t="s">
        <v>186</v>
      </c>
      <c r="E210" s="42"/>
      <c r="F210" s="233" t="s">
        <v>4730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186</v>
      </c>
      <c r="AU210" s="19" t="s">
        <v>81</v>
      </c>
    </row>
    <row r="211" s="13" customFormat="1">
      <c r="A211" s="13"/>
      <c r="B211" s="234"/>
      <c r="C211" s="235"/>
      <c r="D211" s="227" t="s">
        <v>188</v>
      </c>
      <c r="E211" s="236" t="s">
        <v>19</v>
      </c>
      <c r="F211" s="237" t="s">
        <v>4688</v>
      </c>
      <c r="G211" s="235"/>
      <c r="H211" s="236" t="s">
        <v>19</v>
      </c>
      <c r="I211" s="238"/>
      <c r="J211" s="235"/>
      <c r="K211" s="235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188</v>
      </c>
      <c r="AU211" s="243" t="s">
        <v>81</v>
      </c>
      <c r="AV211" s="13" t="s">
        <v>79</v>
      </c>
      <c r="AW211" s="13" t="s">
        <v>33</v>
      </c>
      <c r="AX211" s="13" t="s">
        <v>71</v>
      </c>
      <c r="AY211" s="243" t="s">
        <v>175</v>
      </c>
    </row>
    <row r="212" s="14" customFormat="1">
      <c r="A212" s="14"/>
      <c r="B212" s="244"/>
      <c r="C212" s="245"/>
      <c r="D212" s="227" t="s">
        <v>188</v>
      </c>
      <c r="E212" s="246" t="s">
        <v>19</v>
      </c>
      <c r="F212" s="247" t="s">
        <v>4731</v>
      </c>
      <c r="G212" s="245"/>
      <c r="H212" s="248">
        <v>46.5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188</v>
      </c>
      <c r="AU212" s="254" t="s">
        <v>81</v>
      </c>
      <c r="AV212" s="14" t="s">
        <v>81</v>
      </c>
      <c r="AW212" s="14" t="s">
        <v>33</v>
      </c>
      <c r="AX212" s="14" t="s">
        <v>79</v>
      </c>
      <c r="AY212" s="254" t="s">
        <v>175</v>
      </c>
    </row>
    <row r="213" s="2" customFormat="1" ht="24.15" customHeight="1">
      <c r="A213" s="40"/>
      <c r="B213" s="41"/>
      <c r="C213" s="214" t="s">
        <v>353</v>
      </c>
      <c r="D213" s="214" t="s">
        <v>177</v>
      </c>
      <c r="E213" s="215" t="s">
        <v>4732</v>
      </c>
      <c r="F213" s="216" t="s">
        <v>4733</v>
      </c>
      <c r="G213" s="217" t="s">
        <v>248</v>
      </c>
      <c r="H213" s="218">
        <v>74.400000000000006</v>
      </c>
      <c r="I213" s="219"/>
      <c r="J213" s="220">
        <f>ROUND(I213*H213,2)</f>
        <v>0</v>
      </c>
      <c r="K213" s="216" t="s">
        <v>181</v>
      </c>
      <c r="L213" s="46"/>
      <c r="M213" s="221" t="s">
        <v>19</v>
      </c>
      <c r="N213" s="222" t="s">
        <v>42</v>
      </c>
      <c r="O213" s="86"/>
      <c r="P213" s="223">
        <f>O213*H213</f>
        <v>0</v>
      </c>
      <c r="Q213" s="223">
        <v>0.00013999999999999999</v>
      </c>
      <c r="R213" s="223">
        <f>Q213*H213</f>
        <v>0.010416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182</v>
      </c>
      <c r="AT213" s="225" t="s">
        <v>177</v>
      </c>
      <c r="AU213" s="225" t="s">
        <v>81</v>
      </c>
      <c r="AY213" s="19" t="s">
        <v>175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79</v>
      </c>
      <c r="BK213" s="226">
        <f>ROUND(I213*H213,2)</f>
        <v>0</v>
      </c>
      <c r="BL213" s="19" t="s">
        <v>182</v>
      </c>
      <c r="BM213" s="225" t="s">
        <v>4734</v>
      </c>
    </row>
    <row r="214" s="2" customFormat="1">
      <c r="A214" s="40"/>
      <c r="B214" s="41"/>
      <c r="C214" s="42"/>
      <c r="D214" s="227" t="s">
        <v>184</v>
      </c>
      <c r="E214" s="42"/>
      <c r="F214" s="228" t="s">
        <v>4735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184</v>
      </c>
      <c r="AU214" s="19" t="s">
        <v>81</v>
      </c>
    </row>
    <row r="215" s="2" customFormat="1">
      <c r="A215" s="40"/>
      <c r="B215" s="41"/>
      <c r="C215" s="42"/>
      <c r="D215" s="232" t="s">
        <v>186</v>
      </c>
      <c r="E215" s="42"/>
      <c r="F215" s="233" t="s">
        <v>4736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186</v>
      </c>
      <c r="AU215" s="19" t="s">
        <v>81</v>
      </c>
    </row>
    <row r="216" s="13" customFormat="1">
      <c r="A216" s="13"/>
      <c r="B216" s="234"/>
      <c r="C216" s="235"/>
      <c r="D216" s="227" t="s">
        <v>188</v>
      </c>
      <c r="E216" s="236" t="s">
        <v>19</v>
      </c>
      <c r="F216" s="237" t="s">
        <v>4688</v>
      </c>
      <c r="G216" s="235"/>
      <c r="H216" s="236" t="s">
        <v>19</v>
      </c>
      <c r="I216" s="238"/>
      <c r="J216" s="235"/>
      <c r="K216" s="235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188</v>
      </c>
      <c r="AU216" s="243" t="s">
        <v>81</v>
      </c>
      <c r="AV216" s="13" t="s">
        <v>79</v>
      </c>
      <c r="AW216" s="13" t="s">
        <v>33</v>
      </c>
      <c r="AX216" s="13" t="s">
        <v>71</v>
      </c>
      <c r="AY216" s="243" t="s">
        <v>175</v>
      </c>
    </row>
    <row r="217" s="14" customFormat="1">
      <c r="A217" s="14"/>
      <c r="B217" s="244"/>
      <c r="C217" s="245"/>
      <c r="D217" s="227" t="s">
        <v>188</v>
      </c>
      <c r="E217" s="246" t="s">
        <v>19</v>
      </c>
      <c r="F217" s="247" t="s">
        <v>4737</v>
      </c>
      <c r="G217" s="245"/>
      <c r="H217" s="248">
        <v>74.400000000000006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188</v>
      </c>
      <c r="AU217" s="254" t="s">
        <v>81</v>
      </c>
      <c r="AV217" s="14" t="s">
        <v>81</v>
      </c>
      <c r="AW217" s="14" t="s">
        <v>33</v>
      </c>
      <c r="AX217" s="14" t="s">
        <v>71</v>
      </c>
      <c r="AY217" s="254" t="s">
        <v>175</v>
      </c>
    </row>
    <row r="218" s="15" customFormat="1">
      <c r="A218" s="15"/>
      <c r="B218" s="255"/>
      <c r="C218" s="256"/>
      <c r="D218" s="227" t="s">
        <v>188</v>
      </c>
      <c r="E218" s="257" t="s">
        <v>19</v>
      </c>
      <c r="F218" s="258" t="s">
        <v>206</v>
      </c>
      <c r="G218" s="256"/>
      <c r="H218" s="259">
        <v>74.400000000000006</v>
      </c>
      <c r="I218" s="260"/>
      <c r="J218" s="256"/>
      <c r="K218" s="256"/>
      <c r="L218" s="261"/>
      <c r="M218" s="262"/>
      <c r="N218" s="263"/>
      <c r="O218" s="263"/>
      <c r="P218" s="263"/>
      <c r="Q218" s="263"/>
      <c r="R218" s="263"/>
      <c r="S218" s="263"/>
      <c r="T218" s="264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5" t="s">
        <v>188</v>
      </c>
      <c r="AU218" s="265" t="s">
        <v>81</v>
      </c>
      <c r="AV218" s="15" t="s">
        <v>182</v>
      </c>
      <c r="AW218" s="15" t="s">
        <v>33</v>
      </c>
      <c r="AX218" s="15" t="s">
        <v>79</v>
      </c>
      <c r="AY218" s="265" t="s">
        <v>175</v>
      </c>
    </row>
    <row r="219" s="2" customFormat="1" ht="24.15" customHeight="1">
      <c r="A219" s="40"/>
      <c r="B219" s="41"/>
      <c r="C219" s="277" t="s">
        <v>7</v>
      </c>
      <c r="D219" s="277" t="s">
        <v>402</v>
      </c>
      <c r="E219" s="278" t="s">
        <v>4738</v>
      </c>
      <c r="F219" s="279" t="s">
        <v>4739</v>
      </c>
      <c r="G219" s="280" t="s">
        <v>248</v>
      </c>
      <c r="H219" s="281">
        <v>88.126999999999995</v>
      </c>
      <c r="I219" s="282"/>
      <c r="J219" s="283">
        <f>ROUND(I219*H219,2)</f>
        <v>0</v>
      </c>
      <c r="K219" s="279" t="s">
        <v>181</v>
      </c>
      <c r="L219" s="284"/>
      <c r="M219" s="285" t="s">
        <v>19</v>
      </c>
      <c r="N219" s="286" t="s">
        <v>42</v>
      </c>
      <c r="O219" s="86"/>
      <c r="P219" s="223">
        <f>O219*H219</f>
        <v>0</v>
      </c>
      <c r="Q219" s="223">
        <v>0.00020000000000000001</v>
      </c>
      <c r="R219" s="223">
        <f>Q219*H219</f>
        <v>0.017625399999999999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245</v>
      </c>
      <c r="AT219" s="225" t="s">
        <v>402</v>
      </c>
      <c r="AU219" s="225" t="s">
        <v>81</v>
      </c>
      <c r="AY219" s="19" t="s">
        <v>175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79</v>
      </c>
      <c r="BK219" s="226">
        <f>ROUND(I219*H219,2)</f>
        <v>0</v>
      </c>
      <c r="BL219" s="19" t="s">
        <v>182</v>
      </c>
      <c r="BM219" s="225" t="s">
        <v>4740</v>
      </c>
    </row>
    <row r="220" s="2" customFormat="1">
      <c r="A220" s="40"/>
      <c r="B220" s="41"/>
      <c r="C220" s="42"/>
      <c r="D220" s="227" t="s">
        <v>184</v>
      </c>
      <c r="E220" s="42"/>
      <c r="F220" s="228" t="s">
        <v>4739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184</v>
      </c>
      <c r="AU220" s="19" t="s">
        <v>81</v>
      </c>
    </row>
    <row r="221" s="13" customFormat="1">
      <c r="A221" s="13"/>
      <c r="B221" s="234"/>
      <c r="C221" s="235"/>
      <c r="D221" s="227" t="s">
        <v>188</v>
      </c>
      <c r="E221" s="236" t="s">
        <v>19</v>
      </c>
      <c r="F221" s="237" t="s">
        <v>3994</v>
      </c>
      <c r="G221" s="235"/>
      <c r="H221" s="236" t="s">
        <v>19</v>
      </c>
      <c r="I221" s="238"/>
      <c r="J221" s="235"/>
      <c r="K221" s="235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188</v>
      </c>
      <c r="AU221" s="243" t="s">
        <v>81</v>
      </c>
      <c r="AV221" s="13" t="s">
        <v>79</v>
      </c>
      <c r="AW221" s="13" t="s">
        <v>33</v>
      </c>
      <c r="AX221" s="13" t="s">
        <v>71</v>
      </c>
      <c r="AY221" s="243" t="s">
        <v>175</v>
      </c>
    </row>
    <row r="222" s="14" customFormat="1">
      <c r="A222" s="14"/>
      <c r="B222" s="244"/>
      <c r="C222" s="245"/>
      <c r="D222" s="227" t="s">
        <v>188</v>
      </c>
      <c r="E222" s="246" t="s">
        <v>19</v>
      </c>
      <c r="F222" s="247" t="s">
        <v>4741</v>
      </c>
      <c r="G222" s="245"/>
      <c r="H222" s="248">
        <v>74.400000000000006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188</v>
      </c>
      <c r="AU222" s="254" t="s">
        <v>81</v>
      </c>
      <c r="AV222" s="14" t="s">
        <v>81</v>
      </c>
      <c r="AW222" s="14" t="s">
        <v>33</v>
      </c>
      <c r="AX222" s="14" t="s">
        <v>71</v>
      </c>
      <c r="AY222" s="254" t="s">
        <v>175</v>
      </c>
    </row>
    <row r="223" s="15" customFormat="1">
      <c r="A223" s="15"/>
      <c r="B223" s="255"/>
      <c r="C223" s="256"/>
      <c r="D223" s="227" t="s">
        <v>188</v>
      </c>
      <c r="E223" s="257" t="s">
        <v>19</v>
      </c>
      <c r="F223" s="258" t="s">
        <v>206</v>
      </c>
      <c r="G223" s="256"/>
      <c r="H223" s="259">
        <v>74.400000000000006</v>
      </c>
      <c r="I223" s="260"/>
      <c r="J223" s="256"/>
      <c r="K223" s="256"/>
      <c r="L223" s="261"/>
      <c r="M223" s="262"/>
      <c r="N223" s="263"/>
      <c r="O223" s="263"/>
      <c r="P223" s="263"/>
      <c r="Q223" s="263"/>
      <c r="R223" s="263"/>
      <c r="S223" s="263"/>
      <c r="T223" s="264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5" t="s">
        <v>188</v>
      </c>
      <c r="AU223" s="265" t="s">
        <v>81</v>
      </c>
      <c r="AV223" s="15" t="s">
        <v>182</v>
      </c>
      <c r="AW223" s="15" t="s">
        <v>33</v>
      </c>
      <c r="AX223" s="15" t="s">
        <v>79</v>
      </c>
      <c r="AY223" s="265" t="s">
        <v>175</v>
      </c>
    </row>
    <row r="224" s="14" customFormat="1">
      <c r="A224" s="14"/>
      <c r="B224" s="244"/>
      <c r="C224" s="245"/>
      <c r="D224" s="227" t="s">
        <v>188</v>
      </c>
      <c r="E224" s="245"/>
      <c r="F224" s="247" t="s">
        <v>4742</v>
      </c>
      <c r="G224" s="245"/>
      <c r="H224" s="248">
        <v>88.126999999999995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188</v>
      </c>
      <c r="AU224" s="254" t="s">
        <v>81</v>
      </c>
      <c r="AV224" s="14" t="s">
        <v>81</v>
      </c>
      <c r="AW224" s="14" t="s">
        <v>4</v>
      </c>
      <c r="AX224" s="14" t="s">
        <v>79</v>
      </c>
      <c r="AY224" s="254" t="s">
        <v>175</v>
      </c>
    </row>
    <row r="225" s="12" customFormat="1" ht="22.8" customHeight="1">
      <c r="A225" s="12"/>
      <c r="B225" s="198"/>
      <c r="C225" s="199"/>
      <c r="D225" s="200" t="s">
        <v>70</v>
      </c>
      <c r="E225" s="212" t="s">
        <v>221</v>
      </c>
      <c r="F225" s="212" t="s">
        <v>4743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SUM(P226:P327)</f>
        <v>0</v>
      </c>
      <c r="Q225" s="206"/>
      <c r="R225" s="207">
        <f>SUM(R226:R327)</f>
        <v>108.66540000000001</v>
      </c>
      <c r="S225" s="206"/>
      <c r="T225" s="208">
        <f>SUM(T226:T327)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79</v>
      </c>
      <c r="AT225" s="210" t="s">
        <v>70</v>
      </c>
      <c r="AU225" s="210" t="s">
        <v>79</v>
      </c>
      <c r="AY225" s="209" t="s">
        <v>175</v>
      </c>
      <c r="BK225" s="211">
        <f>SUM(BK226:BK327)</f>
        <v>0</v>
      </c>
    </row>
    <row r="226" s="2" customFormat="1" ht="37.8" customHeight="1">
      <c r="A226" s="40"/>
      <c r="B226" s="41"/>
      <c r="C226" s="214" t="s">
        <v>366</v>
      </c>
      <c r="D226" s="214" t="s">
        <v>177</v>
      </c>
      <c r="E226" s="215" t="s">
        <v>4744</v>
      </c>
      <c r="F226" s="216" t="s">
        <v>4745</v>
      </c>
      <c r="G226" s="217" t="s">
        <v>248</v>
      </c>
      <c r="H226" s="218">
        <v>530</v>
      </c>
      <c r="I226" s="219"/>
      <c r="J226" s="220">
        <f>ROUND(I226*H226,2)</f>
        <v>0</v>
      </c>
      <c r="K226" s="216" t="s">
        <v>181</v>
      </c>
      <c r="L226" s="46"/>
      <c r="M226" s="221" t="s">
        <v>19</v>
      </c>
      <c r="N226" s="222" t="s">
        <v>42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182</v>
      </c>
      <c r="AT226" s="225" t="s">
        <v>177</v>
      </c>
      <c r="AU226" s="225" t="s">
        <v>81</v>
      </c>
      <c r="AY226" s="19" t="s">
        <v>175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79</v>
      </c>
      <c r="BK226" s="226">
        <f>ROUND(I226*H226,2)</f>
        <v>0</v>
      </c>
      <c r="BL226" s="19" t="s">
        <v>182</v>
      </c>
      <c r="BM226" s="225" t="s">
        <v>4746</v>
      </c>
    </row>
    <row r="227" s="2" customFormat="1">
      <c r="A227" s="40"/>
      <c r="B227" s="41"/>
      <c r="C227" s="42"/>
      <c r="D227" s="227" t="s">
        <v>184</v>
      </c>
      <c r="E227" s="42"/>
      <c r="F227" s="228" t="s">
        <v>4747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184</v>
      </c>
      <c r="AU227" s="19" t="s">
        <v>81</v>
      </c>
    </row>
    <row r="228" s="2" customFormat="1">
      <c r="A228" s="40"/>
      <c r="B228" s="41"/>
      <c r="C228" s="42"/>
      <c r="D228" s="232" t="s">
        <v>186</v>
      </c>
      <c r="E228" s="42"/>
      <c r="F228" s="233" t="s">
        <v>4748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186</v>
      </c>
      <c r="AU228" s="19" t="s">
        <v>81</v>
      </c>
    </row>
    <row r="229" s="13" customFormat="1">
      <c r="A229" s="13"/>
      <c r="B229" s="234"/>
      <c r="C229" s="235"/>
      <c r="D229" s="227" t="s">
        <v>188</v>
      </c>
      <c r="E229" s="236" t="s">
        <v>19</v>
      </c>
      <c r="F229" s="237" t="s">
        <v>4749</v>
      </c>
      <c r="G229" s="235"/>
      <c r="H229" s="236" t="s">
        <v>19</v>
      </c>
      <c r="I229" s="238"/>
      <c r="J229" s="235"/>
      <c r="K229" s="235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188</v>
      </c>
      <c r="AU229" s="243" t="s">
        <v>81</v>
      </c>
      <c r="AV229" s="13" t="s">
        <v>79</v>
      </c>
      <c r="AW229" s="13" t="s">
        <v>33</v>
      </c>
      <c r="AX229" s="13" t="s">
        <v>71</v>
      </c>
      <c r="AY229" s="243" t="s">
        <v>175</v>
      </c>
    </row>
    <row r="230" s="14" customFormat="1">
      <c r="A230" s="14"/>
      <c r="B230" s="244"/>
      <c r="C230" s="245"/>
      <c r="D230" s="227" t="s">
        <v>188</v>
      </c>
      <c r="E230" s="246" t="s">
        <v>19</v>
      </c>
      <c r="F230" s="247" t="s">
        <v>4750</v>
      </c>
      <c r="G230" s="245"/>
      <c r="H230" s="248">
        <v>530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188</v>
      </c>
      <c r="AU230" s="254" t="s">
        <v>81</v>
      </c>
      <c r="AV230" s="14" t="s">
        <v>81</v>
      </c>
      <c r="AW230" s="14" t="s">
        <v>33</v>
      </c>
      <c r="AX230" s="14" t="s">
        <v>79</v>
      </c>
      <c r="AY230" s="254" t="s">
        <v>175</v>
      </c>
    </row>
    <row r="231" s="2" customFormat="1" ht="21.75" customHeight="1">
      <c r="A231" s="40"/>
      <c r="B231" s="41"/>
      <c r="C231" s="277" t="s">
        <v>373</v>
      </c>
      <c r="D231" s="277" t="s">
        <v>402</v>
      </c>
      <c r="E231" s="278" t="s">
        <v>4751</v>
      </c>
      <c r="F231" s="279" t="s">
        <v>4752</v>
      </c>
      <c r="G231" s="280" t="s">
        <v>224</v>
      </c>
      <c r="H231" s="281">
        <v>1.9079999999999999</v>
      </c>
      <c r="I231" s="282"/>
      <c r="J231" s="283">
        <f>ROUND(I231*H231,2)</f>
        <v>0</v>
      </c>
      <c r="K231" s="279" t="s">
        <v>181</v>
      </c>
      <c r="L231" s="284"/>
      <c r="M231" s="285" t="s">
        <v>19</v>
      </c>
      <c r="N231" s="286" t="s">
        <v>42</v>
      </c>
      <c r="O231" s="86"/>
      <c r="P231" s="223">
        <f>O231*H231</f>
        <v>0</v>
      </c>
      <c r="Q231" s="223">
        <v>1</v>
      </c>
      <c r="R231" s="223">
        <f>Q231*H231</f>
        <v>1.9079999999999999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245</v>
      </c>
      <c r="AT231" s="225" t="s">
        <v>402</v>
      </c>
      <c r="AU231" s="225" t="s">
        <v>81</v>
      </c>
      <c r="AY231" s="19" t="s">
        <v>175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79</v>
      </c>
      <c r="BK231" s="226">
        <f>ROUND(I231*H231,2)</f>
        <v>0</v>
      </c>
      <c r="BL231" s="19" t="s">
        <v>182</v>
      </c>
      <c r="BM231" s="225" t="s">
        <v>4753</v>
      </c>
    </row>
    <row r="232" s="2" customFormat="1">
      <c r="A232" s="40"/>
      <c r="B232" s="41"/>
      <c r="C232" s="42"/>
      <c r="D232" s="227" t="s">
        <v>184</v>
      </c>
      <c r="E232" s="42"/>
      <c r="F232" s="228" t="s">
        <v>4752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184</v>
      </c>
      <c r="AU232" s="19" t="s">
        <v>81</v>
      </c>
    </row>
    <row r="233" s="13" customFormat="1">
      <c r="A233" s="13"/>
      <c r="B233" s="234"/>
      <c r="C233" s="235"/>
      <c r="D233" s="227" t="s">
        <v>188</v>
      </c>
      <c r="E233" s="236" t="s">
        <v>19</v>
      </c>
      <c r="F233" s="237" t="s">
        <v>4754</v>
      </c>
      <c r="G233" s="235"/>
      <c r="H233" s="236" t="s">
        <v>19</v>
      </c>
      <c r="I233" s="238"/>
      <c r="J233" s="235"/>
      <c r="K233" s="235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188</v>
      </c>
      <c r="AU233" s="243" t="s">
        <v>81</v>
      </c>
      <c r="AV233" s="13" t="s">
        <v>79</v>
      </c>
      <c r="AW233" s="13" t="s">
        <v>33</v>
      </c>
      <c r="AX233" s="13" t="s">
        <v>71</v>
      </c>
      <c r="AY233" s="243" t="s">
        <v>175</v>
      </c>
    </row>
    <row r="234" s="14" customFormat="1">
      <c r="A234" s="14"/>
      <c r="B234" s="244"/>
      <c r="C234" s="245"/>
      <c r="D234" s="227" t="s">
        <v>188</v>
      </c>
      <c r="E234" s="246" t="s">
        <v>19</v>
      </c>
      <c r="F234" s="247" t="s">
        <v>4755</v>
      </c>
      <c r="G234" s="245"/>
      <c r="H234" s="248">
        <v>1.9079999999999999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188</v>
      </c>
      <c r="AU234" s="254" t="s">
        <v>81</v>
      </c>
      <c r="AV234" s="14" t="s">
        <v>81</v>
      </c>
      <c r="AW234" s="14" t="s">
        <v>33</v>
      </c>
      <c r="AX234" s="14" t="s">
        <v>79</v>
      </c>
      <c r="AY234" s="254" t="s">
        <v>175</v>
      </c>
    </row>
    <row r="235" s="2" customFormat="1" ht="21.75" customHeight="1">
      <c r="A235" s="40"/>
      <c r="B235" s="41"/>
      <c r="C235" s="214" t="s">
        <v>379</v>
      </c>
      <c r="D235" s="214" t="s">
        <v>177</v>
      </c>
      <c r="E235" s="215" t="s">
        <v>4756</v>
      </c>
      <c r="F235" s="216" t="s">
        <v>4757</v>
      </c>
      <c r="G235" s="217" t="s">
        <v>248</v>
      </c>
      <c r="H235" s="218">
        <v>392</v>
      </c>
      <c r="I235" s="219"/>
      <c r="J235" s="220">
        <f>ROUND(I235*H235,2)</f>
        <v>0</v>
      </c>
      <c r="K235" s="216" t="s">
        <v>181</v>
      </c>
      <c r="L235" s="46"/>
      <c r="M235" s="221" t="s">
        <v>19</v>
      </c>
      <c r="N235" s="222" t="s">
        <v>42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182</v>
      </c>
      <c r="AT235" s="225" t="s">
        <v>177</v>
      </c>
      <c r="AU235" s="225" t="s">
        <v>81</v>
      </c>
      <c r="AY235" s="19" t="s">
        <v>175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182</v>
      </c>
      <c r="BM235" s="225" t="s">
        <v>4758</v>
      </c>
    </row>
    <row r="236" s="2" customFormat="1">
      <c r="A236" s="40"/>
      <c r="B236" s="41"/>
      <c r="C236" s="42"/>
      <c r="D236" s="227" t="s">
        <v>184</v>
      </c>
      <c r="E236" s="42"/>
      <c r="F236" s="228" t="s">
        <v>4759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184</v>
      </c>
      <c r="AU236" s="19" t="s">
        <v>81</v>
      </c>
    </row>
    <row r="237" s="2" customFormat="1">
      <c r="A237" s="40"/>
      <c r="B237" s="41"/>
      <c r="C237" s="42"/>
      <c r="D237" s="232" t="s">
        <v>186</v>
      </c>
      <c r="E237" s="42"/>
      <c r="F237" s="233" t="s">
        <v>4760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186</v>
      </c>
      <c r="AU237" s="19" t="s">
        <v>81</v>
      </c>
    </row>
    <row r="238" s="13" customFormat="1">
      <c r="A238" s="13"/>
      <c r="B238" s="234"/>
      <c r="C238" s="235"/>
      <c r="D238" s="227" t="s">
        <v>188</v>
      </c>
      <c r="E238" s="236" t="s">
        <v>19</v>
      </c>
      <c r="F238" s="237" t="s">
        <v>4761</v>
      </c>
      <c r="G238" s="235"/>
      <c r="H238" s="236" t="s">
        <v>19</v>
      </c>
      <c r="I238" s="238"/>
      <c r="J238" s="235"/>
      <c r="K238" s="235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188</v>
      </c>
      <c r="AU238" s="243" t="s">
        <v>81</v>
      </c>
      <c r="AV238" s="13" t="s">
        <v>79</v>
      </c>
      <c r="AW238" s="13" t="s">
        <v>33</v>
      </c>
      <c r="AX238" s="13" t="s">
        <v>71</v>
      </c>
      <c r="AY238" s="243" t="s">
        <v>175</v>
      </c>
    </row>
    <row r="239" s="14" customFormat="1">
      <c r="A239" s="14"/>
      <c r="B239" s="244"/>
      <c r="C239" s="245"/>
      <c r="D239" s="227" t="s">
        <v>188</v>
      </c>
      <c r="E239" s="246" t="s">
        <v>19</v>
      </c>
      <c r="F239" s="247" t="s">
        <v>4762</v>
      </c>
      <c r="G239" s="245"/>
      <c r="H239" s="248">
        <v>197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188</v>
      </c>
      <c r="AU239" s="254" t="s">
        <v>81</v>
      </c>
      <c r="AV239" s="14" t="s">
        <v>81</v>
      </c>
      <c r="AW239" s="14" t="s">
        <v>33</v>
      </c>
      <c r="AX239" s="14" t="s">
        <v>71</v>
      </c>
      <c r="AY239" s="254" t="s">
        <v>175</v>
      </c>
    </row>
    <row r="240" s="14" customFormat="1">
      <c r="A240" s="14"/>
      <c r="B240" s="244"/>
      <c r="C240" s="245"/>
      <c r="D240" s="227" t="s">
        <v>188</v>
      </c>
      <c r="E240" s="246" t="s">
        <v>19</v>
      </c>
      <c r="F240" s="247" t="s">
        <v>4763</v>
      </c>
      <c r="G240" s="245"/>
      <c r="H240" s="248">
        <v>195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188</v>
      </c>
      <c r="AU240" s="254" t="s">
        <v>81</v>
      </c>
      <c r="AV240" s="14" t="s">
        <v>81</v>
      </c>
      <c r="AW240" s="14" t="s">
        <v>33</v>
      </c>
      <c r="AX240" s="14" t="s">
        <v>71</v>
      </c>
      <c r="AY240" s="254" t="s">
        <v>175</v>
      </c>
    </row>
    <row r="241" s="15" customFormat="1">
      <c r="A241" s="15"/>
      <c r="B241" s="255"/>
      <c r="C241" s="256"/>
      <c r="D241" s="227" t="s">
        <v>188</v>
      </c>
      <c r="E241" s="257" t="s">
        <v>19</v>
      </c>
      <c r="F241" s="258" t="s">
        <v>206</v>
      </c>
      <c r="G241" s="256"/>
      <c r="H241" s="259">
        <v>392</v>
      </c>
      <c r="I241" s="260"/>
      <c r="J241" s="256"/>
      <c r="K241" s="256"/>
      <c r="L241" s="261"/>
      <c r="M241" s="262"/>
      <c r="N241" s="263"/>
      <c r="O241" s="263"/>
      <c r="P241" s="263"/>
      <c r="Q241" s="263"/>
      <c r="R241" s="263"/>
      <c r="S241" s="263"/>
      <c r="T241" s="26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5" t="s">
        <v>188</v>
      </c>
      <c r="AU241" s="265" t="s">
        <v>81</v>
      </c>
      <c r="AV241" s="15" t="s">
        <v>182</v>
      </c>
      <c r="AW241" s="15" t="s">
        <v>33</v>
      </c>
      <c r="AX241" s="15" t="s">
        <v>79</v>
      </c>
      <c r="AY241" s="265" t="s">
        <v>175</v>
      </c>
    </row>
    <row r="242" s="2" customFormat="1" ht="24.15" customHeight="1">
      <c r="A242" s="40"/>
      <c r="B242" s="41"/>
      <c r="C242" s="214" t="s">
        <v>386</v>
      </c>
      <c r="D242" s="214" t="s">
        <v>177</v>
      </c>
      <c r="E242" s="215" t="s">
        <v>4764</v>
      </c>
      <c r="F242" s="216" t="s">
        <v>4765</v>
      </c>
      <c r="G242" s="217" t="s">
        <v>248</v>
      </c>
      <c r="H242" s="218">
        <v>197</v>
      </c>
      <c r="I242" s="219"/>
      <c r="J242" s="220">
        <f>ROUND(I242*H242,2)</f>
        <v>0</v>
      </c>
      <c r="K242" s="216" t="s">
        <v>181</v>
      </c>
      <c r="L242" s="46"/>
      <c r="M242" s="221" t="s">
        <v>19</v>
      </c>
      <c r="N242" s="222" t="s">
        <v>42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182</v>
      </c>
      <c r="AT242" s="225" t="s">
        <v>177</v>
      </c>
      <c r="AU242" s="225" t="s">
        <v>81</v>
      </c>
      <c r="AY242" s="19" t="s">
        <v>175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79</v>
      </c>
      <c r="BK242" s="226">
        <f>ROUND(I242*H242,2)</f>
        <v>0</v>
      </c>
      <c r="BL242" s="19" t="s">
        <v>182</v>
      </c>
      <c r="BM242" s="225" t="s">
        <v>4766</v>
      </c>
    </row>
    <row r="243" s="2" customFormat="1">
      <c r="A243" s="40"/>
      <c r="B243" s="41"/>
      <c r="C243" s="42"/>
      <c r="D243" s="227" t="s">
        <v>184</v>
      </c>
      <c r="E243" s="42"/>
      <c r="F243" s="228" t="s">
        <v>4767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184</v>
      </c>
      <c r="AU243" s="19" t="s">
        <v>81</v>
      </c>
    </row>
    <row r="244" s="2" customFormat="1">
      <c r="A244" s="40"/>
      <c r="B244" s="41"/>
      <c r="C244" s="42"/>
      <c r="D244" s="232" t="s">
        <v>186</v>
      </c>
      <c r="E244" s="42"/>
      <c r="F244" s="233" t="s">
        <v>4768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186</v>
      </c>
      <c r="AU244" s="19" t="s">
        <v>81</v>
      </c>
    </row>
    <row r="245" s="13" customFormat="1">
      <c r="A245" s="13"/>
      <c r="B245" s="234"/>
      <c r="C245" s="235"/>
      <c r="D245" s="227" t="s">
        <v>188</v>
      </c>
      <c r="E245" s="236" t="s">
        <v>19</v>
      </c>
      <c r="F245" s="237" t="s">
        <v>4761</v>
      </c>
      <c r="G245" s="235"/>
      <c r="H245" s="236" t="s">
        <v>19</v>
      </c>
      <c r="I245" s="238"/>
      <c r="J245" s="235"/>
      <c r="K245" s="235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188</v>
      </c>
      <c r="AU245" s="243" t="s">
        <v>81</v>
      </c>
      <c r="AV245" s="13" t="s">
        <v>79</v>
      </c>
      <c r="AW245" s="13" t="s">
        <v>33</v>
      </c>
      <c r="AX245" s="13" t="s">
        <v>71</v>
      </c>
      <c r="AY245" s="243" t="s">
        <v>175</v>
      </c>
    </row>
    <row r="246" s="14" customFormat="1">
      <c r="A246" s="14"/>
      <c r="B246" s="244"/>
      <c r="C246" s="245"/>
      <c r="D246" s="227" t="s">
        <v>188</v>
      </c>
      <c r="E246" s="246" t="s">
        <v>19</v>
      </c>
      <c r="F246" s="247" t="s">
        <v>4769</v>
      </c>
      <c r="G246" s="245"/>
      <c r="H246" s="248">
        <v>197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188</v>
      </c>
      <c r="AU246" s="254" t="s">
        <v>81</v>
      </c>
      <c r="AV246" s="14" t="s">
        <v>81</v>
      </c>
      <c r="AW246" s="14" t="s">
        <v>33</v>
      </c>
      <c r="AX246" s="14" t="s">
        <v>79</v>
      </c>
      <c r="AY246" s="254" t="s">
        <v>175</v>
      </c>
    </row>
    <row r="247" s="2" customFormat="1" ht="24.15" customHeight="1">
      <c r="A247" s="40"/>
      <c r="B247" s="41"/>
      <c r="C247" s="214" t="s">
        <v>393</v>
      </c>
      <c r="D247" s="214" t="s">
        <v>177</v>
      </c>
      <c r="E247" s="215" t="s">
        <v>4770</v>
      </c>
      <c r="F247" s="216" t="s">
        <v>4771</v>
      </c>
      <c r="G247" s="217" t="s">
        <v>248</v>
      </c>
      <c r="H247" s="218">
        <v>735</v>
      </c>
      <c r="I247" s="219"/>
      <c r="J247" s="220">
        <f>ROUND(I247*H247,2)</f>
        <v>0</v>
      </c>
      <c r="K247" s="216" t="s">
        <v>181</v>
      </c>
      <c r="L247" s="46"/>
      <c r="M247" s="221" t="s">
        <v>19</v>
      </c>
      <c r="N247" s="222" t="s">
        <v>42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182</v>
      </c>
      <c r="AT247" s="225" t="s">
        <v>177</v>
      </c>
      <c r="AU247" s="225" t="s">
        <v>81</v>
      </c>
      <c r="AY247" s="19" t="s">
        <v>175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79</v>
      </c>
      <c r="BK247" s="226">
        <f>ROUND(I247*H247,2)</f>
        <v>0</v>
      </c>
      <c r="BL247" s="19" t="s">
        <v>182</v>
      </c>
      <c r="BM247" s="225" t="s">
        <v>4772</v>
      </c>
    </row>
    <row r="248" s="2" customFormat="1">
      <c r="A248" s="40"/>
      <c r="B248" s="41"/>
      <c r="C248" s="42"/>
      <c r="D248" s="227" t="s">
        <v>184</v>
      </c>
      <c r="E248" s="42"/>
      <c r="F248" s="228" t="s">
        <v>4773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184</v>
      </c>
      <c r="AU248" s="19" t="s">
        <v>81</v>
      </c>
    </row>
    <row r="249" s="2" customFormat="1">
      <c r="A249" s="40"/>
      <c r="B249" s="41"/>
      <c r="C249" s="42"/>
      <c r="D249" s="232" t="s">
        <v>186</v>
      </c>
      <c r="E249" s="42"/>
      <c r="F249" s="233" t="s">
        <v>4774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186</v>
      </c>
      <c r="AU249" s="19" t="s">
        <v>81</v>
      </c>
    </row>
    <row r="250" s="13" customFormat="1">
      <c r="A250" s="13"/>
      <c r="B250" s="234"/>
      <c r="C250" s="235"/>
      <c r="D250" s="227" t="s">
        <v>188</v>
      </c>
      <c r="E250" s="236" t="s">
        <v>19</v>
      </c>
      <c r="F250" s="237" t="s">
        <v>4775</v>
      </c>
      <c r="G250" s="235"/>
      <c r="H250" s="236" t="s">
        <v>19</v>
      </c>
      <c r="I250" s="238"/>
      <c r="J250" s="235"/>
      <c r="K250" s="235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188</v>
      </c>
      <c r="AU250" s="243" t="s">
        <v>81</v>
      </c>
      <c r="AV250" s="13" t="s">
        <v>79</v>
      </c>
      <c r="AW250" s="13" t="s">
        <v>33</v>
      </c>
      <c r="AX250" s="13" t="s">
        <v>71</v>
      </c>
      <c r="AY250" s="243" t="s">
        <v>175</v>
      </c>
    </row>
    <row r="251" s="14" customFormat="1">
      <c r="A251" s="14"/>
      <c r="B251" s="244"/>
      <c r="C251" s="245"/>
      <c r="D251" s="227" t="s">
        <v>188</v>
      </c>
      <c r="E251" s="246" t="s">
        <v>19</v>
      </c>
      <c r="F251" s="247" t="s">
        <v>4776</v>
      </c>
      <c r="G251" s="245"/>
      <c r="H251" s="248">
        <v>205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188</v>
      </c>
      <c r="AU251" s="254" t="s">
        <v>81</v>
      </c>
      <c r="AV251" s="14" t="s">
        <v>81</v>
      </c>
      <c r="AW251" s="14" t="s">
        <v>33</v>
      </c>
      <c r="AX251" s="14" t="s">
        <v>71</v>
      </c>
      <c r="AY251" s="254" t="s">
        <v>175</v>
      </c>
    </row>
    <row r="252" s="14" customFormat="1">
      <c r="A252" s="14"/>
      <c r="B252" s="244"/>
      <c r="C252" s="245"/>
      <c r="D252" s="227" t="s">
        <v>188</v>
      </c>
      <c r="E252" s="246" t="s">
        <v>19</v>
      </c>
      <c r="F252" s="247" t="s">
        <v>4777</v>
      </c>
      <c r="G252" s="245"/>
      <c r="H252" s="248">
        <v>205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188</v>
      </c>
      <c r="AU252" s="254" t="s">
        <v>81</v>
      </c>
      <c r="AV252" s="14" t="s">
        <v>81</v>
      </c>
      <c r="AW252" s="14" t="s">
        <v>33</v>
      </c>
      <c r="AX252" s="14" t="s">
        <v>71</v>
      </c>
      <c r="AY252" s="254" t="s">
        <v>175</v>
      </c>
    </row>
    <row r="253" s="14" customFormat="1">
      <c r="A253" s="14"/>
      <c r="B253" s="244"/>
      <c r="C253" s="245"/>
      <c r="D253" s="227" t="s">
        <v>188</v>
      </c>
      <c r="E253" s="246" t="s">
        <v>19</v>
      </c>
      <c r="F253" s="247" t="s">
        <v>4778</v>
      </c>
      <c r="G253" s="245"/>
      <c r="H253" s="248">
        <v>325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188</v>
      </c>
      <c r="AU253" s="254" t="s">
        <v>81</v>
      </c>
      <c r="AV253" s="14" t="s">
        <v>81</v>
      </c>
      <c r="AW253" s="14" t="s">
        <v>33</v>
      </c>
      <c r="AX253" s="14" t="s">
        <v>71</v>
      </c>
      <c r="AY253" s="254" t="s">
        <v>175</v>
      </c>
    </row>
    <row r="254" s="15" customFormat="1">
      <c r="A254" s="15"/>
      <c r="B254" s="255"/>
      <c r="C254" s="256"/>
      <c r="D254" s="227" t="s">
        <v>188</v>
      </c>
      <c r="E254" s="257" t="s">
        <v>19</v>
      </c>
      <c r="F254" s="258" t="s">
        <v>206</v>
      </c>
      <c r="G254" s="256"/>
      <c r="H254" s="259">
        <v>735</v>
      </c>
      <c r="I254" s="260"/>
      <c r="J254" s="256"/>
      <c r="K254" s="256"/>
      <c r="L254" s="261"/>
      <c r="M254" s="262"/>
      <c r="N254" s="263"/>
      <c r="O254" s="263"/>
      <c r="P254" s="263"/>
      <c r="Q254" s="263"/>
      <c r="R254" s="263"/>
      <c r="S254" s="263"/>
      <c r="T254" s="264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5" t="s">
        <v>188</v>
      </c>
      <c r="AU254" s="265" t="s">
        <v>81</v>
      </c>
      <c r="AV254" s="15" t="s">
        <v>182</v>
      </c>
      <c r="AW254" s="15" t="s">
        <v>33</v>
      </c>
      <c r="AX254" s="15" t="s">
        <v>79</v>
      </c>
      <c r="AY254" s="265" t="s">
        <v>175</v>
      </c>
    </row>
    <row r="255" s="2" customFormat="1" ht="24.15" customHeight="1">
      <c r="A255" s="40"/>
      <c r="B255" s="41"/>
      <c r="C255" s="214" t="s">
        <v>401</v>
      </c>
      <c r="D255" s="214" t="s">
        <v>177</v>
      </c>
      <c r="E255" s="215" t="s">
        <v>4779</v>
      </c>
      <c r="F255" s="216" t="s">
        <v>4780</v>
      </c>
      <c r="G255" s="217" t="s">
        <v>248</v>
      </c>
      <c r="H255" s="218">
        <v>325</v>
      </c>
      <c r="I255" s="219"/>
      <c r="J255" s="220">
        <f>ROUND(I255*H255,2)</f>
        <v>0</v>
      </c>
      <c r="K255" s="216" t="s">
        <v>181</v>
      </c>
      <c r="L255" s="46"/>
      <c r="M255" s="221" t="s">
        <v>19</v>
      </c>
      <c r="N255" s="222" t="s">
        <v>42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182</v>
      </c>
      <c r="AT255" s="225" t="s">
        <v>177</v>
      </c>
      <c r="AU255" s="225" t="s">
        <v>81</v>
      </c>
      <c r="AY255" s="19" t="s">
        <v>175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79</v>
      </c>
      <c r="BK255" s="226">
        <f>ROUND(I255*H255,2)</f>
        <v>0</v>
      </c>
      <c r="BL255" s="19" t="s">
        <v>182</v>
      </c>
      <c r="BM255" s="225" t="s">
        <v>4781</v>
      </c>
    </row>
    <row r="256" s="2" customFormat="1">
      <c r="A256" s="40"/>
      <c r="B256" s="41"/>
      <c r="C256" s="42"/>
      <c r="D256" s="227" t="s">
        <v>184</v>
      </c>
      <c r="E256" s="42"/>
      <c r="F256" s="228" t="s">
        <v>4782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184</v>
      </c>
      <c r="AU256" s="19" t="s">
        <v>81</v>
      </c>
    </row>
    <row r="257" s="2" customFormat="1">
      <c r="A257" s="40"/>
      <c r="B257" s="41"/>
      <c r="C257" s="42"/>
      <c r="D257" s="232" t="s">
        <v>186</v>
      </c>
      <c r="E257" s="42"/>
      <c r="F257" s="233" t="s">
        <v>4783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186</v>
      </c>
      <c r="AU257" s="19" t="s">
        <v>81</v>
      </c>
    </row>
    <row r="258" s="13" customFormat="1">
      <c r="A258" s="13"/>
      <c r="B258" s="234"/>
      <c r="C258" s="235"/>
      <c r="D258" s="227" t="s">
        <v>188</v>
      </c>
      <c r="E258" s="236" t="s">
        <v>19</v>
      </c>
      <c r="F258" s="237" t="s">
        <v>4704</v>
      </c>
      <c r="G258" s="235"/>
      <c r="H258" s="236" t="s">
        <v>19</v>
      </c>
      <c r="I258" s="238"/>
      <c r="J258" s="235"/>
      <c r="K258" s="235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188</v>
      </c>
      <c r="AU258" s="243" t="s">
        <v>81</v>
      </c>
      <c r="AV258" s="13" t="s">
        <v>79</v>
      </c>
      <c r="AW258" s="13" t="s">
        <v>33</v>
      </c>
      <c r="AX258" s="13" t="s">
        <v>71</v>
      </c>
      <c r="AY258" s="243" t="s">
        <v>175</v>
      </c>
    </row>
    <row r="259" s="14" customFormat="1">
      <c r="A259" s="14"/>
      <c r="B259" s="244"/>
      <c r="C259" s="245"/>
      <c r="D259" s="227" t="s">
        <v>188</v>
      </c>
      <c r="E259" s="246" t="s">
        <v>19</v>
      </c>
      <c r="F259" s="247" t="s">
        <v>4784</v>
      </c>
      <c r="G259" s="245"/>
      <c r="H259" s="248">
        <v>325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188</v>
      </c>
      <c r="AU259" s="254" t="s">
        <v>81</v>
      </c>
      <c r="AV259" s="14" t="s">
        <v>81</v>
      </c>
      <c r="AW259" s="14" t="s">
        <v>33</v>
      </c>
      <c r="AX259" s="14" t="s">
        <v>79</v>
      </c>
      <c r="AY259" s="254" t="s">
        <v>175</v>
      </c>
    </row>
    <row r="260" s="2" customFormat="1" ht="33" customHeight="1">
      <c r="A260" s="40"/>
      <c r="B260" s="41"/>
      <c r="C260" s="214" t="s">
        <v>409</v>
      </c>
      <c r="D260" s="214" t="s">
        <v>177</v>
      </c>
      <c r="E260" s="215" t="s">
        <v>4785</v>
      </c>
      <c r="F260" s="216" t="s">
        <v>4786</v>
      </c>
      <c r="G260" s="217" t="s">
        <v>248</v>
      </c>
      <c r="H260" s="218">
        <v>325</v>
      </c>
      <c r="I260" s="219"/>
      <c r="J260" s="220">
        <f>ROUND(I260*H260,2)</f>
        <v>0</v>
      </c>
      <c r="K260" s="216" t="s">
        <v>181</v>
      </c>
      <c r="L260" s="46"/>
      <c r="M260" s="221" t="s">
        <v>19</v>
      </c>
      <c r="N260" s="222" t="s">
        <v>42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182</v>
      </c>
      <c r="AT260" s="225" t="s">
        <v>177</v>
      </c>
      <c r="AU260" s="225" t="s">
        <v>81</v>
      </c>
      <c r="AY260" s="19" t="s">
        <v>175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79</v>
      </c>
      <c r="BK260" s="226">
        <f>ROUND(I260*H260,2)</f>
        <v>0</v>
      </c>
      <c r="BL260" s="19" t="s">
        <v>182</v>
      </c>
      <c r="BM260" s="225" t="s">
        <v>4787</v>
      </c>
    </row>
    <row r="261" s="2" customFormat="1">
      <c r="A261" s="40"/>
      <c r="B261" s="41"/>
      <c r="C261" s="42"/>
      <c r="D261" s="227" t="s">
        <v>184</v>
      </c>
      <c r="E261" s="42"/>
      <c r="F261" s="228" t="s">
        <v>4788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184</v>
      </c>
      <c r="AU261" s="19" t="s">
        <v>81</v>
      </c>
    </row>
    <row r="262" s="2" customFormat="1">
      <c r="A262" s="40"/>
      <c r="B262" s="41"/>
      <c r="C262" s="42"/>
      <c r="D262" s="232" t="s">
        <v>186</v>
      </c>
      <c r="E262" s="42"/>
      <c r="F262" s="233" t="s">
        <v>4789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186</v>
      </c>
      <c r="AU262" s="19" t="s">
        <v>81</v>
      </c>
    </row>
    <row r="263" s="13" customFormat="1">
      <c r="A263" s="13"/>
      <c r="B263" s="234"/>
      <c r="C263" s="235"/>
      <c r="D263" s="227" t="s">
        <v>188</v>
      </c>
      <c r="E263" s="236" t="s">
        <v>19</v>
      </c>
      <c r="F263" s="237" t="s">
        <v>4704</v>
      </c>
      <c r="G263" s="235"/>
      <c r="H263" s="236" t="s">
        <v>19</v>
      </c>
      <c r="I263" s="238"/>
      <c r="J263" s="235"/>
      <c r="K263" s="235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188</v>
      </c>
      <c r="AU263" s="243" t="s">
        <v>81</v>
      </c>
      <c r="AV263" s="13" t="s">
        <v>79</v>
      </c>
      <c r="AW263" s="13" t="s">
        <v>33</v>
      </c>
      <c r="AX263" s="13" t="s">
        <v>71</v>
      </c>
      <c r="AY263" s="243" t="s">
        <v>175</v>
      </c>
    </row>
    <row r="264" s="14" customFormat="1">
      <c r="A264" s="14"/>
      <c r="B264" s="244"/>
      <c r="C264" s="245"/>
      <c r="D264" s="227" t="s">
        <v>188</v>
      </c>
      <c r="E264" s="246" t="s">
        <v>19</v>
      </c>
      <c r="F264" s="247" t="s">
        <v>4790</v>
      </c>
      <c r="G264" s="245"/>
      <c r="H264" s="248">
        <v>325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188</v>
      </c>
      <c r="AU264" s="254" t="s">
        <v>81</v>
      </c>
      <c r="AV264" s="14" t="s">
        <v>81</v>
      </c>
      <c r="AW264" s="14" t="s">
        <v>33</v>
      </c>
      <c r="AX264" s="14" t="s">
        <v>79</v>
      </c>
      <c r="AY264" s="254" t="s">
        <v>175</v>
      </c>
    </row>
    <row r="265" s="2" customFormat="1" ht="24.15" customHeight="1">
      <c r="A265" s="40"/>
      <c r="B265" s="41"/>
      <c r="C265" s="214" t="s">
        <v>417</v>
      </c>
      <c r="D265" s="214" t="s">
        <v>177</v>
      </c>
      <c r="E265" s="215" t="s">
        <v>4791</v>
      </c>
      <c r="F265" s="216" t="s">
        <v>4792</v>
      </c>
      <c r="G265" s="217" t="s">
        <v>248</v>
      </c>
      <c r="H265" s="218">
        <v>15</v>
      </c>
      <c r="I265" s="219"/>
      <c r="J265" s="220">
        <f>ROUND(I265*H265,2)</f>
        <v>0</v>
      </c>
      <c r="K265" s="216" t="s">
        <v>181</v>
      </c>
      <c r="L265" s="46"/>
      <c r="M265" s="221" t="s">
        <v>19</v>
      </c>
      <c r="N265" s="222" t="s">
        <v>42</v>
      </c>
      <c r="O265" s="86"/>
      <c r="P265" s="223">
        <f>O265*H265</f>
        <v>0</v>
      </c>
      <c r="Q265" s="223">
        <v>0.10434</v>
      </c>
      <c r="R265" s="223">
        <f>Q265*H265</f>
        <v>1.5650999999999999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182</v>
      </c>
      <c r="AT265" s="225" t="s">
        <v>177</v>
      </c>
      <c r="AU265" s="225" t="s">
        <v>81</v>
      </c>
      <c r="AY265" s="19" t="s">
        <v>175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79</v>
      </c>
      <c r="BK265" s="226">
        <f>ROUND(I265*H265,2)</f>
        <v>0</v>
      </c>
      <c r="BL265" s="19" t="s">
        <v>182</v>
      </c>
      <c r="BM265" s="225" t="s">
        <v>4793</v>
      </c>
    </row>
    <row r="266" s="2" customFormat="1">
      <c r="A266" s="40"/>
      <c r="B266" s="41"/>
      <c r="C266" s="42"/>
      <c r="D266" s="227" t="s">
        <v>184</v>
      </c>
      <c r="E266" s="42"/>
      <c r="F266" s="228" t="s">
        <v>4794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184</v>
      </c>
      <c r="AU266" s="19" t="s">
        <v>81</v>
      </c>
    </row>
    <row r="267" s="2" customFormat="1">
      <c r="A267" s="40"/>
      <c r="B267" s="41"/>
      <c r="C267" s="42"/>
      <c r="D267" s="232" t="s">
        <v>186</v>
      </c>
      <c r="E267" s="42"/>
      <c r="F267" s="233" t="s">
        <v>4795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186</v>
      </c>
      <c r="AU267" s="19" t="s">
        <v>81</v>
      </c>
    </row>
    <row r="268" s="14" customFormat="1">
      <c r="A268" s="14"/>
      <c r="B268" s="244"/>
      <c r="C268" s="245"/>
      <c r="D268" s="227" t="s">
        <v>188</v>
      </c>
      <c r="E268" s="246" t="s">
        <v>19</v>
      </c>
      <c r="F268" s="247" t="s">
        <v>4796</v>
      </c>
      <c r="G268" s="245"/>
      <c r="H268" s="248">
        <v>15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188</v>
      </c>
      <c r="AU268" s="254" t="s">
        <v>81</v>
      </c>
      <c r="AV268" s="14" t="s">
        <v>81</v>
      </c>
      <c r="AW268" s="14" t="s">
        <v>33</v>
      </c>
      <c r="AX268" s="14" t="s">
        <v>79</v>
      </c>
      <c r="AY268" s="254" t="s">
        <v>175</v>
      </c>
    </row>
    <row r="269" s="2" customFormat="1" ht="24.15" customHeight="1">
      <c r="A269" s="40"/>
      <c r="B269" s="41"/>
      <c r="C269" s="214" t="s">
        <v>422</v>
      </c>
      <c r="D269" s="214" t="s">
        <v>177</v>
      </c>
      <c r="E269" s="215" t="s">
        <v>4797</v>
      </c>
      <c r="F269" s="216" t="s">
        <v>4798</v>
      </c>
      <c r="G269" s="217" t="s">
        <v>248</v>
      </c>
      <c r="H269" s="218">
        <v>15</v>
      </c>
      <c r="I269" s="219"/>
      <c r="J269" s="220">
        <f>ROUND(I269*H269,2)</f>
        <v>0</v>
      </c>
      <c r="K269" s="216" t="s">
        <v>181</v>
      </c>
      <c r="L269" s="46"/>
      <c r="M269" s="221" t="s">
        <v>19</v>
      </c>
      <c r="N269" s="222" t="s">
        <v>42</v>
      </c>
      <c r="O269" s="86"/>
      <c r="P269" s="223">
        <f>O269*H269</f>
        <v>0</v>
      </c>
      <c r="Q269" s="223">
        <v>0.15620000000000001</v>
      </c>
      <c r="R269" s="223">
        <f>Q269*H269</f>
        <v>2.343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182</v>
      </c>
      <c r="AT269" s="225" t="s">
        <v>177</v>
      </c>
      <c r="AU269" s="225" t="s">
        <v>81</v>
      </c>
      <c r="AY269" s="19" t="s">
        <v>175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79</v>
      </c>
      <c r="BK269" s="226">
        <f>ROUND(I269*H269,2)</f>
        <v>0</v>
      </c>
      <c r="BL269" s="19" t="s">
        <v>182</v>
      </c>
      <c r="BM269" s="225" t="s">
        <v>4799</v>
      </c>
    </row>
    <row r="270" s="2" customFormat="1">
      <c r="A270" s="40"/>
      <c r="B270" s="41"/>
      <c r="C270" s="42"/>
      <c r="D270" s="227" t="s">
        <v>184</v>
      </c>
      <c r="E270" s="42"/>
      <c r="F270" s="228" t="s">
        <v>4800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184</v>
      </c>
      <c r="AU270" s="19" t="s">
        <v>81</v>
      </c>
    </row>
    <row r="271" s="2" customFormat="1">
      <c r="A271" s="40"/>
      <c r="B271" s="41"/>
      <c r="C271" s="42"/>
      <c r="D271" s="232" t="s">
        <v>186</v>
      </c>
      <c r="E271" s="42"/>
      <c r="F271" s="233" t="s">
        <v>4801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186</v>
      </c>
      <c r="AU271" s="19" t="s">
        <v>81</v>
      </c>
    </row>
    <row r="272" s="13" customFormat="1">
      <c r="A272" s="13"/>
      <c r="B272" s="234"/>
      <c r="C272" s="235"/>
      <c r="D272" s="227" t="s">
        <v>188</v>
      </c>
      <c r="E272" s="236" t="s">
        <v>19</v>
      </c>
      <c r="F272" s="237" t="s">
        <v>4704</v>
      </c>
      <c r="G272" s="235"/>
      <c r="H272" s="236" t="s">
        <v>19</v>
      </c>
      <c r="I272" s="238"/>
      <c r="J272" s="235"/>
      <c r="K272" s="235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188</v>
      </c>
      <c r="AU272" s="243" t="s">
        <v>81</v>
      </c>
      <c r="AV272" s="13" t="s">
        <v>79</v>
      </c>
      <c r="AW272" s="13" t="s">
        <v>33</v>
      </c>
      <c r="AX272" s="13" t="s">
        <v>71</v>
      </c>
      <c r="AY272" s="243" t="s">
        <v>175</v>
      </c>
    </row>
    <row r="273" s="14" customFormat="1">
      <c r="A273" s="14"/>
      <c r="B273" s="244"/>
      <c r="C273" s="245"/>
      <c r="D273" s="227" t="s">
        <v>188</v>
      </c>
      <c r="E273" s="246" t="s">
        <v>19</v>
      </c>
      <c r="F273" s="247" t="s">
        <v>4802</v>
      </c>
      <c r="G273" s="245"/>
      <c r="H273" s="248">
        <v>15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188</v>
      </c>
      <c r="AU273" s="254" t="s">
        <v>81</v>
      </c>
      <c r="AV273" s="14" t="s">
        <v>81</v>
      </c>
      <c r="AW273" s="14" t="s">
        <v>33</v>
      </c>
      <c r="AX273" s="14" t="s">
        <v>79</v>
      </c>
      <c r="AY273" s="254" t="s">
        <v>175</v>
      </c>
    </row>
    <row r="274" s="2" customFormat="1" ht="33" customHeight="1">
      <c r="A274" s="40"/>
      <c r="B274" s="41"/>
      <c r="C274" s="214" t="s">
        <v>427</v>
      </c>
      <c r="D274" s="214" t="s">
        <v>177</v>
      </c>
      <c r="E274" s="215" t="s">
        <v>4803</v>
      </c>
      <c r="F274" s="216" t="s">
        <v>4804</v>
      </c>
      <c r="G274" s="217" t="s">
        <v>248</v>
      </c>
      <c r="H274" s="218">
        <v>15</v>
      </c>
      <c r="I274" s="219"/>
      <c r="J274" s="220">
        <f>ROUND(I274*H274,2)</f>
        <v>0</v>
      </c>
      <c r="K274" s="216" t="s">
        <v>181</v>
      </c>
      <c r="L274" s="46"/>
      <c r="M274" s="221" t="s">
        <v>19</v>
      </c>
      <c r="N274" s="222" t="s">
        <v>42</v>
      </c>
      <c r="O274" s="86"/>
      <c r="P274" s="223">
        <f>O274*H274</f>
        <v>0</v>
      </c>
      <c r="Q274" s="223">
        <v>0.1118</v>
      </c>
      <c r="R274" s="223">
        <f>Q274*H274</f>
        <v>1.6770000000000001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182</v>
      </c>
      <c r="AT274" s="225" t="s">
        <v>177</v>
      </c>
      <c r="AU274" s="225" t="s">
        <v>81</v>
      </c>
      <c r="AY274" s="19" t="s">
        <v>175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79</v>
      </c>
      <c r="BK274" s="226">
        <f>ROUND(I274*H274,2)</f>
        <v>0</v>
      </c>
      <c r="BL274" s="19" t="s">
        <v>182</v>
      </c>
      <c r="BM274" s="225" t="s">
        <v>4805</v>
      </c>
    </row>
    <row r="275" s="2" customFormat="1">
      <c r="A275" s="40"/>
      <c r="B275" s="41"/>
      <c r="C275" s="42"/>
      <c r="D275" s="227" t="s">
        <v>184</v>
      </c>
      <c r="E275" s="42"/>
      <c r="F275" s="228" t="s">
        <v>4806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184</v>
      </c>
      <c r="AU275" s="19" t="s">
        <v>81</v>
      </c>
    </row>
    <row r="276" s="2" customFormat="1">
      <c r="A276" s="40"/>
      <c r="B276" s="41"/>
      <c r="C276" s="42"/>
      <c r="D276" s="232" t="s">
        <v>186</v>
      </c>
      <c r="E276" s="42"/>
      <c r="F276" s="233" t="s">
        <v>4807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186</v>
      </c>
      <c r="AU276" s="19" t="s">
        <v>81</v>
      </c>
    </row>
    <row r="277" s="14" customFormat="1">
      <c r="A277" s="14"/>
      <c r="B277" s="244"/>
      <c r="C277" s="245"/>
      <c r="D277" s="227" t="s">
        <v>188</v>
      </c>
      <c r="E277" s="246" t="s">
        <v>19</v>
      </c>
      <c r="F277" s="247" t="s">
        <v>4796</v>
      </c>
      <c r="G277" s="245"/>
      <c r="H277" s="248">
        <v>15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188</v>
      </c>
      <c r="AU277" s="254" t="s">
        <v>81</v>
      </c>
      <c r="AV277" s="14" t="s">
        <v>81</v>
      </c>
      <c r="AW277" s="14" t="s">
        <v>33</v>
      </c>
      <c r="AX277" s="14" t="s">
        <v>79</v>
      </c>
      <c r="AY277" s="254" t="s">
        <v>175</v>
      </c>
    </row>
    <row r="278" s="2" customFormat="1" ht="24.15" customHeight="1">
      <c r="A278" s="40"/>
      <c r="B278" s="41"/>
      <c r="C278" s="214" t="s">
        <v>434</v>
      </c>
      <c r="D278" s="214" t="s">
        <v>177</v>
      </c>
      <c r="E278" s="215" t="s">
        <v>4808</v>
      </c>
      <c r="F278" s="216" t="s">
        <v>4809</v>
      </c>
      <c r="G278" s="217" t="s">
        <v>339</v>
      </c>
      <c r="H278" s="218">
        <v>15</v>
      </c>
      <c r="I278" s="219"/>
      <c r="J278" s="220">
        <f>ROUND(I278*H278,2)</f>
        <v>0</v>
      </c>
      <c r="K278" s="216" t="s">
        <v>181</v>
      </c>
      <c r="L278" s="46"/>
      <c r="M278" s="221" t="s">
        <v>19</v>
      </c>
      <c r="N278" s="222" t="s">
        <v>42</v>
      </c>
      <c r="O278" s="86"/>
      <c r="P278" s="223">
        <f>O278*H278</f>
        <v>0</v>
      </c>
      <c r="Q278" s="223">
        <v>0.0012700000000000001</v>
      </c>
      <c r="R278" s="223">
        <f>Q278*H278</f>
        <v>0.019050000000000001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182</v>
      </c>
      <c r="AT278" s="225" t="s">
        <v>177</v>
      </c>
      <c r="AU278" s="225" t="s">
        <v>81</v>
      </c>
      <c r="AY278" s="19" t="s">
        <v>175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79</v>
      </c>
      <c r="BK278" s="226">
        <f>ROUND(I278*H278,2)</f>
        <v>0</v>
      </c>
      <c r="BL278" s="19" t="s">
        <v>182</v>
      </c>
      <c r="BM278" s="225" t="s">
        <v>4810</v>
      </c>
    </row>
    <row r="279" s="2" customFormat="1">
      <c r="A279" s="40"/>
      <c r="B279" s="41"/>
      <c r="C279" s="42"/>
      <c r="D279" s="227" t="s">
        <v>184</v>
      </c>
      <c r="E279" s="42"/>
      <c r="F279" s="228" t="s">
        <v>4811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184</v>
      </c>
      <c r="AU279" s="19" t="s">
        <v>81</v>
      </c>
    </row>
    <row r="280" s="2" customFormat="1">
      <c r="A280" s="40"/>
      <c r="B280" s="41"/>
      <c r="C280" s="42"/>
      <c r="D280" s="232" t="s">
        <v>186</v>
      </c>
      <c r="E280" s="42"/>
      <c r="F280" s="233" t="s">
        <v>4812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186</v>
      </c>
      <c r="AU280" s="19" t="s">
        <v>81</v>
      </c>
    </row>
    <row r="281" s="13" customFormat="1">
      <c r="A281" s="13"/>
      <c r="B281" s="234"/>
      <c r="C281" s="235"/>
      <c r="D281" s="227" t="s">
        <v>188</v>
      </c>
      <c r="E281" s="236" t="s">
        <v>19</v>
      </c>
      <c r="F281" s="237" t="s">
        <v>4704</v>
      </c>
      <c r="G281" s="235"/>
      <c r="H281" s="236" t="s">
        <v>19</v>
      </c>
      <c r="I281" s="238"/>
      <c r="J281" s="235"/>
      <c r="K281" s="235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188</v>
      </c>
      <c r="AU281" s="243" t="s">
        <v>81</v>
      </c>
      <c r="AV281" s="13" t="s">
        <v>79</v>
      </c>
      <c r="AW281" s="13" t="s">
        <v>33</v>
      </c>
      <c r="AX281" s="13" t="s">
        <v>71</v>
      </c>
      <c r="AY281" s="243" t="s">
        <v>175</v>
      </c>
    </row>
    <row r="282" s="13" customFormat="1">
      <c r="A282" s="13"/>
      <c r="B282" s="234"/>
      <c r="C282" s="235"/>
      <c r="D282" s="227" t="s">
        <v>188</v>
      </c>
      <c r="E282" s="236" t="s">
        <v>19</v>
      </c>
      <c r="F282" s="237" t="s">
        <v>4813</v>
      </c>
      <c r="G282" s="235"/>
      <c r="H282" s="236" t="s">
        <v>19</v>
      </c>
      <c r="I282" s="238"/>
      <c r="J282" s="235"/>
      <c r="K282" s="235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188</v>
      </c>
      <c r="AU282" s="243" t="s">
        <v>81</v>
      </c>
      <c r="AV282" s="13" t="s">
        <v>79</v>
      </c>
      <c r="AW282" s="13" t="s">
        <v>33</v>
      </c>
      <c r="AX282" s="13" t="s">
        <v>71</v>
      </c>
      <c r="AY282" s="243" t="s">
        <v>175</v>
      </c>
    </row>
    <row r="283" s="14" customFormat="1">
      <c r="A283" s="14"/>
      <c r="B283" s="244"/>
      <c r="C283" s="245"/>
      <c r="D283" s="227" t="s">
        <v>188</v>
      </c>
      <c r="E283" s="246" t="s">
        <v>19</v>
      </c>
      <c r="F283" s="247" t="s">
        <v>4814</v>
      </c>
      <c r="G283" s="245"/>
      <c r="H283" s="248">
        <v>15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188</v>
      </c>
      <c r="AU283" s="254" t="s">
        <v>81</v>
      </c>
      <c r="AV283" s="14" t="s">
        <v>81</v>
      </c>
      <c r="AW283" s="14" t="s">
        <v>33</v>
      </c>
      <c r="AX283" s="14" t="s">
        <v>79</v>
      </c>
      <c r="AY283" s="254" t="s">
        <v>175</v>
      </c>
    </row>
    <row r="284" s="2" customFormat="1" ht="21.75" customHeight="1">
      <c r="A284" s="40"/>
      <c r="B284" s="41"/>
      <c r="C284" s="214" t="s">
        <v>442</v>
      </c>
      <c r="D284" s="214" t="s">
        <v>177</v>
      </c>
      <c r="E284" s="215" t="s">
        <v>4815</v>
      </c>
      <c r="F284" s="216" t="s">
        <v>4816</v>
      </c>
      <c r="G284" s="217" t="s">
        <v>248</v>
      </c>
      <c r="H284" s="218">
        <v>325</v>
      </c>
      <c r="I284" s="219"/>
      <c r="J284" s="220">
        <f>ROUND(I284*H284,2)</f>
        <v>0</v>
      </c>
      <c r="K284" s="216" t="s">
        <v>181</v>
      </c>
      <c r="L284" s="46"/>
      <c r="M284" s="221" t="s">
        <v>19</v>
      </c>
      <c r="N284" s="222" t="s">
        <v>42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182</v>
      </c>
      <c r="AT284" s="225" t="s">
        <v>177</v>
      </c>
      <c r="AU284" s="225" t="s">
        <v>81</v>
      </c>
      <c r="AY284" s="19" t="s">
        <v>175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182</v>
      </c>
      <c r="BM284" s="225" t="s">
        <v>4817</v>
      </c>
    </row>
    <row r="285" s="2" customFormat="1">
      <c r="A285" s="40"/>
      <c r="B285" s="41"/>
      <c r="C285" s="42"/>
      <c r="D285" s="227" t="s">
        <v>184</v>
      </c>
      <c r="E285" s="42"/>
      <c r="F285" s="228" t="s">
        <v>4818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184</v>
      </c>
      <c r="AU285" s="19" t="s">
        <v>81</v>
      </c>
    </row>
    <row r="286" s="2" customFormat="1">
      <c r="A286" s="40"/>
      <c r="B286" s="41"/>
      <c r="C286" s="42"/>
      <c r="D286" s="232" t="s">
        <v>186</v>
      </c>
      <c r="E286" s="42"/>
      <c r="F286" s="233" t="s">
        <v>4819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186</v>
      </c>
      <c r="AU286" s="19" t="s">
        <v>81</v>
      </c>
    </row>
    <row r="287" s="13" customFormat="1">
      <c r="A287" s="13"/>
      <c r="B287" s="234"/>
      <c r="C287" s="235"/>
      <c r="D287" s="227" t="s">
        <v>188</v>
      </c>
      <c r="E287" s="236" t="s">
        <v>19</v>
      </c>
      <c r="F287" s="237" t="s">
        <v>4704</v>
      </c>
      <c r="G287" s="235"/>
      <c r="H287" s="236" t="s">
        <v>19</v>
      </c>
      <c r="I287" s="238"/>
      <c r="J287" s="235"/>
      <c r="K287" s="235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188</v>
      </c>
      <c r="AU287" s="243" t="s">
        <v>81</v>
      </c>
      <c r="AV287" s="13" t="s">
        <v>79</v>
      </c>
      <c r="AW287" s="13" t="s">
        <v>33</v>
      </c>
      <c r="AX287" s="13" t="s">
        <v>71</v>
      </c>
      <c r="AY287" s="243" t="s">
        <v>175</v>
      </c>
    </row>
    <row r="288" s="14" customFormat="1">
      <c r="A288" s="14"/>
      <c r="B288" s="244"/>
      <c r="C288" s="245"/>
      <c r="D288" s="227" t="s">
        <v>188</v>
      </c>
      <c r="E288" s="246" t="s">
        <v>19</v>
      </c>
      <c r="F288" s="247" t="s">
        <v>4790</v>
      </c>
      <c r="G288" s="245"/>
      <c r="H288" s="248">
        <v>325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188</v>
      </c>
      <c r="AU288" s="254" t="s">
        <v>81</v>
      </c>
      <c r="AV288" s="14" t="s">
        <v>81</v>
      </c>
      <c r="AW288" s="14" t="s">
        <v>33</v>
      </c>
      <c r="AX288" s="14" t="s">
        <v>79</v>
      </c>
      <c r="AY288" s="254" t="s">
        <v>175</v>
      </c>
    </row>
    <row r="289" s="2" customFormat="1" ht="16.5" customHeight="1">
      <c r="A289" s="40"/>
      <c r="B289" s="41"/>
      <c r="C289" s="214" t="s">
        <v>449</v>
      </c>
      <c r="D289" s="214" t="s">
        <v>177</v>
      </c>
      <c r="E289" s="215" t="s">
        <v>4820</v>
      </c>
      <c r="F289" s="216" t="s">
        <v>4821</v>
      </c>
      <c r="G289" s="217" t="s">
        <v>248</v>
      </c>
      <c r="H289" s="218">
        <v>325</v>
      </c>
      <c r="I289" s="219"/>
      <c r="J289" s="220">
        <f>ROUND(I289*H289,2)</f>
        <v>0</v>
      </c>
      <c r="K289" s="216" t="s">
        <v>181</v>
      </c>
      <c r="L289" s="46"/>
      <c r="M289" s="221" t="s">
        <v>19</v>
      </c>
      <c r="N289" s="222" t="s">
        <v>42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182</v>
      </c>
      <c r="AT289" s="225" t="s">
        <v>177</v>
      </c>
      <c r="AU289" s="225" t="s">
        <v>81</v>
      </c>
      <c r="AY289" s="19" t="s">
        <v>175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79</v>
      </c>
      <c r="BK289" s="226">
        <f>ROUND(I289*H289,2)</f>
        <v>0</v>
      </c>
      <c r="BL289" s="19" t="s">
        <v>182</v>
      </c>
      <c r="BM289" s="225" t="s">
        <v>4822</v>
      </c>
    </row>
    <row r="290" s="2" customFormat="1">
      <c r="A290" s="40"/>
      <c r="B290" s="41"/>
      <c r="C290" s="42"/>
      <c r="D290" s="227" t="s">
        <v>184</v>
      </c>
      <c r="E290" s="42"/>
      <c r="F290" s="228" t="s">
        <v>4823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184</v>
      </c>
      <c r="AU290" s="19" t="s">
        <v>81</v>
      </c>
    </row>
    <row r="291" s="2" customFormat="1">
      <c r="A291" s="40"/>
      <c r="B291" s="41"/>
      <c r="C291" s="42"/>
      <c r="D291" s="232" t="s">
        <v>186</v>
      </c>
      <c r="E291" s="42"/>
      <c r="F291" s="233" t="s">
        <v>4824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186</v>
      </c>
      <c r="AU291" s="19" t="s">
        <v>81</v>
      </c>
    </row>
    <row r="292" s="13" customFormat="1">
      <c r="A292" s="13"/>
      <c r="B292" s="234"/>
      <c r="C292" s="235"/>
      <c r="D292" s="227" t="s">
        <v>188</v>
      </c>
      <c r="E292" s="236" t="s">
        <v>19</v>
      </c>
      <c r="F292" s="237" t="s">
        <v>4704</v>
      </c>
      <c r="G292" s="235"/>
      <c r="H292" s="236" t="s">
        <v>19</v>
      </c>
      <c r="I292" s="238"/>
      <c r="J292" s="235"/>
      <c r="K292" s="235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188</v>
      </c>
      <c r="AU292" s="243" t="s">
        <v>81</v>
      </c>
      <c r="AV292" s="13" t="s">
        <v>79</v>
      </c>
      <c r="AW292" s="13" t="s">
        <v>33</v>
      </c>
      <c r="AX292" s="13" t="s">
        <v>71</v>
      </c>
      <c r="AY292" s="243" t="s">
        <v>175</v>
      </c>
    </row>
    <row r="293" s="14" customFormat="1">
      <c r="A293" s="14"/>
      <c r="B293" s="244"/>
      <c r="C293" s="245"/>
      <c r="D293" s="227" t="s">
        <v>188</v>
      </c>
      <c r="E293" s="246" t="s">
        <v>19</v>
      </c>
      <c r="F293" s="247" t="s">
        <v>4790</v>
      </c>
      <c r="G293" s="245"/>
      <c r="H293" s="248">
        <v>325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188</v>
      </c>
      <c r="AU293" s="254" t="s">
        <v>81</v>
      </c>
      <c r="AV293" s="14" t="s">
        <v>81</v>
      </c>
      <c r="AW293" s="14" t="s">
        <v>33</v>
      </c>
      <c r="AX293" s="14" t="s">
        <v>79</v>
      </c>
      <c r="AY293" s="254" t="s">
        <v>175</v>
      </c>
    </row>
    <row r="294" s="2" customFormat="1" ht="33" customHeight="1">
      <c r="A294" s="40"/>
      <c r="B294" s="41"/>
      <c r="C294" s="214" t="s">
        <v>456</v>
      </c>
      <c r="D294" s="214" t="s">
        <v>177</v>
      </c>
      <c r="E294" s="215" t="s">
        <v>4825</v>
      </c>
      <c r="F294" s="216" t="s">
        <v>4826</v>
      </c>
      <c r="G294" s="217" t="s">
        <v>248</v>
      </c>
      <c r="H294" s="218">
        <v>325</v>
      </c>
      <c r="I294" s="219"/>
      <c r="J294" s="220">
        <f>ROUND(I294*H294,2)</f>
        <v>0</v>
      </c>
      <c r="K294" s="216" t="s">
        <v>181</v>
      </c>
      <c r="L294" s="46"/>
      <c r="M294" s="221" t="s">
        <v>19</v>
      </c>
      <c r="N294" s="222" t="s">
        <v>42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182</v>
      </c>
      <c r="AT294" s="225" t="s">
        <v>177</v>
      </c>
      <c r="AU294" s="225" t="s">
        <v>81</v>
      </c>
      <c r="AY294" s="19" t="s">
        <v>175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79</v>
      </c>
      <c r="BK294" s="226">
        <f>ROUND(I294*H294,2)</f>
        <v>0</v>
      </c>
      <c r="BL294" s="19" t="s">
        <v>182</v>
      </c>
      <c r="BM294" s="225" t="s">
        <v>4827</v>
      </c>
    </row>
    <row r="295" s="2" customFormat="1">
      <c r="A295" s="40"/>
      <c r="B295" s="41"/>
      <c r="C295" s="42"/>
      <c r="D295" s="227" t="s">
        <v>184</v>
      </c>
      <c r="E295" s="42"/>
      <c r="F295" s="228" t="s">
        <v>4828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184</v>
      </c>
      <c r="AU295" s="19" t="s">
        <v>81</v>
      </c>
    </row>
    <row r="296" s="2" customFormat="1">
      <c r="A296" s="40"/>
      <c r="B296" s="41"/>
      <c r="C296" s="42"/>
      <c r="D296" s="232" t="s">
        <v>186</v>
      </c>
      <c r="E296" s="42"/>
      <c r="F296" s="233" t="s">
        <v>4829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186</v>
      </c>
      <c r="AU296" s="19" t="s">
        <v>81</v>
      </c>
    </row>
    <row r="297" s="13" customFormat="1">
      <c r="A297" s="13"/>
      <c r="B297" s="234"/>
      <c r="C297" s="235"/>
      <c r="D297" s="227" t="s">
        <v>188</v>
      </c>
      <c r="E297" s="236" t="s">
        <v>19</v>
      </c>
      <c r="F297" s="237" t="s">
        <v>4704</v>
      </c>
      <c r="G297" s="235"/>
      <c r="H297" s="236" t="s">
        <v>19</v>
      </c>
      <c r="I297" s="238"/>
      <c r="J297" s="235"/>
      <c r="K297" s="235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188</v>
      </c>
      <c r="AU297" s="243" t="s">
        <v>81</v>
      </c>
      <c r="AV297" s="13" t="s">
        <v>79</v>
      </c>
      <c r="AW297" s="13" t="s">
        <v>33</v>
      </c>
      <c r="AX297" s="13" t="s">
        <v>71</v>
      </c>
      <c r="AY297" s="243" t="s">
        <v>175</v>
      </c>
    </row>
    <row r="298" s="14" customFormat="1">
      <c r="A298" s="14"/>
      <c r="B298" s="244"/>
      <c r="C298" s="245"/>
      <c r="D298" s="227" t="s">
        <v>188</v>
      </c>
      <c r="E298" s="246" t="s">
        <v>19</v>
      </c>
      <c r="F298" s="247" t="s">
        <v>4790</v>
      </c>
      <c r="G298" s="245"/>
      <c r="H298" s="248">
        <v>325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188</v>
      </c>
      <c r="AU298" s="254" t="s">
        <v>81</v>
      </c>
      <c r="AV298" s="14" t="s">
        <v>81</v>
      </c>
      <c r="AW298" s="14" t="s">
        <v>33</v>
      </c>
      <c r="AX298" s="14" t="s">
        <v>79</v>
      </c>
      <c r="AY298" s="254" t="s">
        <v>175</v>
      </c>
    </row>
    <row r="299" s="2" customFormat="1" ht="33" customHeight="1">
      <c r="A299" s="40"/>
      <c r="B299" s="41"/>
      <c r="C299" s="214" t="s">
        <v>464</v>
      </c>
      <c r="D299" s="214" t="s">
        <v>177</v>
      </c>
      <c r="E299" s="215" t="s">
        <v>4830</v>
      </c>
      <c r="F299" s="216" t="s">
        <v>4831</v>
      </c>
      <c r="G299" s="217" t="s">
        <v>248</v>
      </c>
      <c r="H299" s="218">
        <v>195</v>
      </c>
      <c r="I299" s="219"/>
      <c r="J299" s="220">
        <f>ROUND(I299*H299,2)</f>
        <v>0</v>
      </c>
      <c r="K299" s="216" t="s">
        <v>181</v>
      </c>
      <c r="L299" s="46"/>
      <c r="M299" s="221" t="s">
        <v>19</v>
      </c>
      <c r="N299" s="222" t="s">
        <v>42</v>
      </c>
      <c r="O299" s="86"/>
      <c r="P299" s="223">
        <f>O299*H299</f>
        <v>0</v>
      </c>
      <c r="Q299" s="223">
        <v>0.089219999999999994</v>
      </c>
      <c r="R299" s="223">
        <f>Q299*H299</f>
        <v>17.3979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182</v>
      </c>
      <c r="AT299" s="225" t="s">
        <v>177</v>
      </c>
      <c r="AU299" s="225" t="s">
        <v>81</v>
      </c>
      <c r="AY299" s="19" t="s">
        <v>175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182</v>
      </c>
      <c r="BM299" s="225" t="s">
        <v>4832</v>
      </c>
    </row>
    <row r="300" s="2" customFormat="1">
      <c r="A300" s="40"/>
      <c r="B300" s="41"/>
      <c r="C300" s="42"/>
      <c r="D300" s="227" t="s">
        <v>184</v>
      </c>
      <c r="E300" s="42"/>
      <c r="F300" s="228" t="s">
        <v>4833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184</v>
      </c>
      <c r="AU300" s="19" t="s">
        <v>81</v>
      </c>
    </row>
    <row r="301" s="2" customFormat="1">
      <c r="A301" s="40"/>
      <c r="B301" s="41"/>
      <c r="C301" s="42"/>
      <c r="D301" s="232" t="s">
        <v>186</v>
      </c>
      <c r="E301" s="42"/>
      <c r="F301" s="233" t="s">
        <v>4834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186</v>
      </c>
      <c r="AU301" s="19" t="s">
        <v>81</v>
      </c>
    </row>
    <row r="302" s="13" customFormat="1">
      <c r="A302" s="13"/>
      <c r="B302" s="234"/>
      <c r="C302" s="235"/>
      <c r="D302" s="227" t="s">
        <v>188</v>
      </c>
      <c r="E302" s="236" t="s">
        <v>19</v>
      </c>
      <c r="F302" s="237" t="s">
        <v>4775</v>
      </c>
      <c r="G302" s="235"/>
      <c r="H302" s="236" t="s">
        <v>19</v>
      </c>
      <c r="I302" s="238"/>
      <c r="J302" s="235"/>
      <c r="K302" s="235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188</v>
      </c>
      <c r="AU302" s="243" t="s">
        <v>81</v>
      </c>
      <c r="AV302" s="13" t="s">
        <v>79</v>
      </c>
      <c r="AW302" s="13" t="s">
        <v>33</v>
      </c>
      <c r="AX302" s="13" t="s">
        <v>71</v>
      </c>
      <c r="AY302" s="243" t="s">
        <v>175</v>
      </c>
    </row>
    <row r="303" s="14" customFormat="1">
      <c r="A303" s="14"/>
      <c r="B303" s="244"/>
      <c r="C303" s="245"/>
      <c r="D303" s="227" t="s">
        <v>188</v>
      </c>
      <c r="E303" s="246" t="s">
        <v>19</v>
      </c>
      <c r="F303" s="247" t="s">
        <v>4835</v>
      </c>
      <c r="G303" s="245"/>
      <c r="H303" s="248">
        <v>195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188</v>
      </c>
      <c r="AU303" s="254" t="s">
        <v>81</v>
      </c>
      <c r="AV303" s="14" t="s">
        <v>81</v>
      </c>
      <c r="AW303" s="14" t="s">
        <v>33</v>
      </c>
      <c r="AX303" s="14" t="s">
        <v>79</v>
      </c>
      <c r="AY303" s="254" t="s">
        <v>175</v>
      </c>
    </row>
    <row r="304" s="2" customFormat="1" ht="21.75" customHeight="1">
      <c r="A304" s="40"/>
      <c r="B304" s="41"/>
      <c r="C304" s="277" t="s">
        <v>478</v>
      </c>
      <c r="D304" s="277" t="s">
        <v>402</v>
      </c>
      <c r="E304" s="278" t="s">
        <v>4836</v>
      </c>
      <c r="F304" s="279" t="s">
        <v>4837</v>
      </c>
      <c r="G304" s="280" t="s">
        <v>248</v>
      </c>
      <c r="H304" s="281">
        <v>204.75</v>
      </c>
      <c r="I304" s="282"/>
      <c r="J304" s="283">
        <f>ROUND(I304*H304,2)</f>
        <v>0</v>
      </c>
      <c r="K304" s="279" t="s">
        <v>181</v>
      </c>
      <c r="L304" s="284"/>
      <c r="M304" s="285" t="s">
        <v>19</v>
      </c>
      <c r="N304" s="286" t="s">
        <v>42</v>
      </c>
      <c r="O304" s="86"/>
      <c r="P304" s="223">
        <f>O304*H304</f>
        <v>0</v>
      </c>
      <c r="Q304" s="223">
        <v>0.13100000000000001</v>
      </c>
      <c r="R304" s="223">
        <f>Q304*H304</f>
        <v>26.82225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245</v>
      </c>
      <c r="AT304" s="225" t="s">
        <v>402</v>
      </c>
      <c r="AU304" s="225" t="s">
        <v>81</v>
      </c>
      <c r="AY304" s="19" t="s">
        <v>175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182</v>
      </c>
      <c r="BM304" s="225" t="s">
        <v>4838</v>
      </c>
    </row>
    <row r="305" s="2" customFormat="1">
      <c r="A305" s="40"/>
      <c r="B305" s="41"/>
      <c r="C305" s="42"/>
      <c r="D305" s="227" t="s">
        <v>184</v>
      </c>
      <c r="E305" s="42"/>
      <c r="F305" s="228" t="s">
        <v>4837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184</v>
      </c>
      <c r="AU305" s="19" t="s">
        <v>81</v>
      </c>
    </row>
    <row r="306" s="14" customFormat="1">
      <c r="A306" s="14"/>
      <c r="B306" s="244"/>
      <c r="C306" s="245"/>
      <c r="D306" s="227" t="s">
        <v>188</v>
      </c>
      <c r="E306" s="246" t="s">
        <v>19</v>
      </c>
      <c r="F306" s="247" t="s">
        <v>4839</v>
      </c>
      <c r="G306" s="245"/>
      <c r="H306" s="248">
        <v>195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188</v>
      </c>
      <c r="AU306" s="254" t="s">
        <v>81</v>
      </c>
      <c r="AV306" s="14" t="s">
        <v>81</v>
      </c>
      <c r="AW306" s="14" t="s">
        <v>33</v>
      </c>
      <c r="AX306" s="14" t="s">
        <v>79</v>
      </c>
      <c r="AY306" s="254" t="s">
        <v>175</v>
      </c>
    </row>
    <row r="307" s="14" customFormat="1">
      <c r="A307" s="14"/>
      <c r="B307" s="244"/>
      <c r="C307" s="245"/>
      <c r="D307" s="227" t="s">
        <v>188</v>
      </c>
      <c r="E307" s="245"/>
      <c r="F307" s="247" t="s">
        <v>4840</v>
      </c>
      <c r="G307" s="245"/>
      <c r="H307" s="248">
        <v>204.75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188</v>
      </c>
      <c r="AU307" s="254" t="s">
        <v>81</v>
      </c>
      <c r="AV307" s="14" t="s">
        <v>81</v>
      </c>
      <c r="AW307" s="14" t="s">
        <v>4</v>
      </c>
      <c r="AX307" s="14" t="s">
        <v>79</v>
      </c>
      <c r="AY307" s="254" t="s">
        <v>175</v>
      </c>
    </row>
    <row r="308" s="2" customFormat="1" ht="33" customHeight="1">
      <c r="A308" s="40"/>
      <c r="B308" s="41"/>
      <c r="C308" s="214" t="s">
        <v>488</v>
      </c>
      <c r="D308" s="214" t="s">
        <v>177</v>
      </c>
      <c r="E308" s="215" t="s">
        <v>4841</v>
      </c>
      <c r="F308" s="216" t="s">
        <v>4842</v>
      </c>
      <c r="G308" s="217" t="s">
        <v>248</v>
      </c>
      <c r="H308" s="218">
        <v>205</v>
      </c>
      <c r="I308" s="219"/>
      <c r="J308" s="220">
        <f>ROUND(I308*H308,2)</f>
        <v>0</v>
      </c>
      <c r="K308" s="216" t="s">
        <v>181</v>
      </c>
      <c r="L308" s="46"/>
      <c r="M308" s="221" t="s">
        <v>19</v>
      </c>
      <c r="N308" s="222" t="s">
        <v>42</v>
      </c>
      <c r="O308" s="86"/>
      <c r="P308" s="223">
        <f>O308*H308</f>
        <v>0</v>
      </c>
      <c r="Q308" s="223">
        <v>0.090620000000000006</v>
      </c>
      <c r="R308" s="223">
        <f>Q308*H308</f>
        <v>18.577100000000002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182</v>
      </c>
      <c r="AT308" s="225" t="s">
        <v>177</v>
      </c>
      <c r="AU308" s="225" t="s">
        <v>81</v>
      </c>
      <c r="AY308" s="19" t="s">
        <v>175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79</v>
      </c>
      <c r="BK308" s="226">
        <f>ROUND(I308*H308,2)</f>
        <v>0</v>
      </c>
      <c r="BL308" s="19" t="s">
        <v>182</v>
      </c>
      <c r="BM308" s="225" t="s">
        <v>4843</v>
      </c>
    </row>
    <row r="309" s="2" customFormat="1">
      <c r="A309" s="40"/>
      <c r="B309" s="41"/>
      <c r="C309" s="42"/>
      <c r="D309" s="227" t="s">
        <v>184</v>
      </c>
      <c r="E309" s="42"/>
      <c r="F309" s="228" t="s">
        <v>4844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184</v>
      </c>
      <c r="AU309" s="19" t="s">
        <v>81</v>
      </c>
    </row>
    <row r="310" s="2" customFormat="1">
      <c r="A310" s="40"/>
      <c r="B310" s="41"/>
      <c r="C310" s="42"/>
      <c r="D310" s="232" t="s">
        <v>186</v>
      </c>
      <c r="E310" s="42"/>
      <c r="F310" s="233" t="s">
        <v>4845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186</v>
      </c>
      <c r="AU310" s="19" t="s">
        <v>81</v>
      </c>
    </row>
    <row r="311" s="13" customFormat="1">
      <c r="A311" s="13"/>
      <c r="B311" s="234"/>
      <c r="C311" s="235"/>
      <c r="D311" s="227" t="s">
        <v>188</v>
      </c>
      <c r="E311" s="236" t="s">
        <v>19</v>
      </c>
      <c r="F311" s="237" t="s">
        <v>4775</v>
      </c>
      <c r="G311" s="235"/>
      <c r="H311" s="236" t="s">
        <v>19</v>
      </c>
      <c r="I311" s="238"/>
      <c r="J311" s="235"/>
      <c r="K311" s="235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188</v>
      </c>
      <c r="AU311" s="243" t="s">
        <v>81</v>
      </c>
      <c r="AV311" s="13" t="s">
        <v>79</v>
      </c>
      <c r="AW311" s="13" t="s">
        <v>33</v>
      </c>
      <c r="AX311" s="13" t="s">
        <v>71</v>
      </c>
      <c r="AY311" s="243" t="s">
        <v>175</v>
      </c>
    </row>
    <row r="312" s="14" customFormat="1">
      <c r="A312" s="14"/>
      <c r="B312" s="244"/>
      <c r="C312" s="245"/>
      <c r="D312" s="227" t="s">
        <v>188</v>
      </c>
      <c r="E312" s="246" t="s">
        <v>19</v>
      </c>
      <c r="F312" s="247" t="s">
        <v>4846</v>
      </c>
      <c r="G312" s="245"/>
      <c r="H312" s="248">
        <v>205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188</v>
      </c>
      <c r="AU312" s="254" t="s">
        <v>81</v>
      </c>
      <c r="AV312" s="14" t="s">
        <v>81</v>
      </c>
      <c r="AW312" s="14" t="s">
        <v>33</v>
      </c>
      <c r="AX312" s="14" t="s">
        <v>79</v>
      </c>
      <c r="AY312" s="254" t="s">
        <v>175</v>
      </c>
    </row>
    <row r="313" s="2" customFormat="1" ht="21.75" customHeight="1">
      <c r="A313" s="40"/>
      <c r="B313" s="41"/>
      <c r="C313" s="277" t="s">
        <v>495</v>
      </c>
      <c r="D313" s="277" t="s">
        <v>402</v>
      </c>
      <c r="E313" s="278" t="s">
        <v>4847</v>
      </c>
      <c r="F313" s="279" t="s">
        <v>4848</v>
      </c>
      <c r="G313" s="280" t="s">
        <v>248</v>
      </c>
      <c r="H313" s="281">
        <v>215.25</v>
      </c>
      <c r="I313" s="282"/>
      <c r="J313" s="283">
        <f>ROUND(I313*H313,2)</f>
        <v>0</v>
      </c>
      <c r="K313" s="279" t="s">
        <v>181</v>
      </c>
      <c r="L313" s="284"/>
      <c r="M313" s="285" t="s">
        <v>19</v>
      </c>
      <c r="N313" s="286" t="s">
        <v>42</v>
      </c>
      <c r="O313" s="86"/>
      <c r="P313" s="223">
        <f>O313*H313</f>
        <v>0</v>
      </c>
      <c r="Q313" s="223">
        <v>0.17599999999999999</v>
      </c>
      <c r="R313" s="223">
        <f>Q313*H313</f>
        <v>37.884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245</v>
      </c>
      <c r="AT313" s="225" t="s">
        <v>402</v>
      </c>
      <c r="AU313" s="225" t="s">
        <v>81</v>
      </c>
      <c r="AY313" s="19" t="s">
        <v>175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79</v>
      </c>
      <c r="BK313" s="226">
        <f>ROUND(I313*H313,2)</f>
        <v>0</v>
      </c>
      <c r="BL313" s="19" t="s">
        <v>182</v>
      </c>
      <c r="BM313" s="225" t="s">
        <v>4849</v>
      </c>
    </row>
    <row r="314" s="2" customFormat="1">
      <c r="A314" s="40"/>
      <c r="B314" s="41"/>
      <c r="C314" s="42"/>
      <c r="D314" s="227" t="s">
        <v>184</v>
      </c>
      <c r="E314" s="42"/>
      <c r="F314" s="228" t="s">
        <v>4848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184</v>
      </c>
      <c r="AU314" s="19" t="s">
        <v>81</v>
      </c>
    </row>
    <row r="315" s="14" customFormat="1">
      <c r="A315" s="14"/>
      <c r="B315" s="244"/>
      <c r="C315" s="245"/>
      <c r="D315" s="227" t="s">
        <v>188</v>
      </c>
      <c r="E315" s="246" t="s">
        <v>19</v>
      </c>
      <c r="F315" s="247" t="s">
        <v>4850</v>
      </c>
      <c r="G315" s="245"/>
      <c r="H315" s="248">
        <v>205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188</v>
      </c>
      <c r="AU315" s="254" t="s">
        <v>81</v>
      </c>
      <c r="AV315" s="14" t="s">
        <v>81</v>
      </c>
      <c r="AW315" s="14" t="s">
        <v>33</v>
      </c>
      <c r="AX315" s="14" t="s">
        <v>79</v>
      </c>
      <c r="AY315" s="254" t="s">
        <v>175</v>
      </c>
    </row>
    <row r="316" s="14" customFormat="1">
      <c r="A316" s="14"/>
      <c r="B316" s="244"/>
      <c r="C316" s="245"/>
      <c r="D316" s="227" t="s">
        <v>188</v>
      </c>
      <c r="E316" s="245"/>
      <c r="F316" s="247" t="s">
        <v>4851</v>
      </c>
      <c r="G316" s="245"/>
      <c r="H316" s="248">
        <v>215.25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188</v>
      </c>
      <c r="AU316" s="254" t="s">
        <v>81</v>
      </c>
      <c r="AV316" s="14" t="s">
        <v>81</v>
      </c>
      <c r="AW316" s="14" t="s">
        <v>4</v>
      </c>
      <c r="AX316" s="14" t="s">
        <v>79</v>
      </c>
      <c r="AY316" s="254" t="s">
        <v>175</v>
      </c>
    </row>
    <row r="317" s="2" customFormat="1" ht="21.75" customHeight="1">
      <c r="A317" s="40"/>
      <c r="B317" s="41"/>
      <c r="C317" s="214" t="s">
        <v>500</v>
      </c>
      <c r="D317" s="214" t="s">
        <v>177</v>
      </c>
      <c r="E317" s="215" t="s">
        <v>4852</v>
      </c>
      <c r="F317" s="216" t="s">
        <v>4853</v>
      </c>
      <c r="G317" s="217" t="s">
        <v>339</v>
      </c>
      <c r="H317" s="218">
        <v>100</v>
      </c>
      <c r="I317" s="219"/>
      <c r="J317" s="220">
        <f>ROUND(I317*H317,2)</f>
        <v>0</v>
      </c>
      <c r="K317" s="216" t="s">
        <v>181</v>
      </c>
      <c r="L317" s="46"/>
      <c r="M317" s="221" t="s">
        <v>19</v>
      </c>
      <c r="N317" s="222" t="s">
        <v>42</v>
      </c>
      <c r="O317" s="86"/>
      <c r="P317" s="223">
        <f>O317*H317</f>
        <v>0</v>
      </c>
      <c r="Q317" s="223">
        <v>0.0035999999999999999</v>
      </c>
      <c r="R317" s="223">
        <f>Q317*H317</f>
        <v>0.35999999999999999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182</v>
      </c>
      <c r="AT317" s="225" t="s">
        <v>177</v>
      </c>
      <c r="AU317" s="225" t="s">
        <v>81</v>
      </c>
      <c r="AY317" s="19" t="s">
        <v>175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182</v>
      </c>
      <c r="BM317" s="225" t="s">
        <v>4854</v>
      </c>
    </row>
    <row r="318" s="2" customFormat="1">
      <c r="A318" s="40"/>
      <c r="B318" s="41"/>
      <c r="C318" s="42"/>
      <c r="D318" s="227" t="s">
        <v>184</v>
      </c>
      <c r="E318" s="42"/>
      <c r="F318" s="228" t="s">
        <v>4855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184</v>
      </c>
      <c r="AU318" s="19" t="s">
        <v>81</v>
      </c>
    </row>
    <row r="319" s="2" customFormat="1">
      <c r="A319" s="40"/>
      <c r="B319" s="41"/>
      <c r="C319" s="42"/>
      <c r="D319" s="232" t="s">
        <v>186</v>
      </c>
      <c r="E319" s="42"/>
      <c r="F319" s="233" t="s">
        <v>4856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186</v>
      </c>
      <c r="AU319" s="19" t="s">
        <v>81</v>
      </c>
    </row>
    <row r="320" s="13" customFormat="1">
      <c r="A320" s="13"/>
      <c r="B320" s="234"/>
      <c r="C320" s="235"/>
      <c r="D320" s="227" t="s">
        <v>188</v>
      </c>
      <c r="E320" s="236" t="s">
        <v>19</v>
      </c>
      <c r="F320" s="237" t="s">
        <v>4704</v>
      </c>
      <c r="G320" s="235"/>
      <c r="H320" s="236" t="s">
        <v>19</v>
      </c>
      <c r="I320" s="238"/>
      <c r="J320" s="235"/>
      <c r="K320" s="235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188</v>
      </c>
      <c r="AU320" s="243" t="s">
        <v>81</v>
      </c>
      <c r="AV320" s="13" t="s">
        <v>79</v>
      </c>
      <c r="AW320" s="13" t="s">
        <v>33</v>
      </c>
      <c r="AX320" s="13" t="s">
        <v>71</v>
      </c>
      <c r="AY320" s="243" t="s">
        <v>175</v>
      </c>
    </row>
    <row r="321" s="14" customFormat="1">
      <c r="A321" s="14"/>
      <c r="B321" s="244"/>
      <c r="C321" s="245"/>
      <c r="D321" s="227" t="s">
        <v>188</v>
      </c>
      <c r="E321" s="246" t="s">
        <v>19</v>
      </c>
      <c r="F321" s="247" t="s">
        <v>4857</v>
      </c>
      <c r="G321" s="245"/>
      <c r="H321" s="248">
        <v>100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188</v>
      </c>
      <c r="AU321" s="254" t="s">
        <v>81</v>
      </c>
      <c r="AV321" s="14" t="s">
        <v>81</v>
      </c>
      <c r="AW321" s="14" t="s">
        <v>33</v>
      </c>
      <c r="AX321" s="14" t="s">
        <v>79</v>
      </c>
      <c r="AY321" s="254" t="s">
        <v>175</v>
      </c>
    </row>
    <row r="322" s="2" customFormat="1" ht="37.8" customHeight="1">
      <c r="A322" s="40"/>
      <c r="B322" s="41"/>
      <c r="C322" s="214" t="s">
        <v>508</v>
      </c>
      <c r="D322" s="214" t="s">
        <v>177</v>
      </c>
      <c r="E322" s="215" t="s">
        <v>4858</v>
      </c>
      <c r="F322" s="216" t="s">
        <v>4859</v>
      </c>
      <c r="G322" s="217" t="s">
        <v>339</v>
      </c>
      <c r="H322" s="218">
        <v>50</v>
      </c>
      <c r="I322" s="219"/>
      <c r="J322" s="220">
        <f>ROUND(I322*H322,2)</f>
        <v>0</v>
      </c>
      <c r="K322" s="216" t="s">
        <v>181</v>
      </c>
      <c r="L322" s="46"/>
      <c r="M322" s="221" t="s">
        <v>19</v>
      </c>
      <c r="N322" s="222" t="s">
        <v>42</v>
      </c>
      <c r="O322" s="86"/>
      <c r="P322" s="223">
        <f>O322*H322</f>
        <v>0</v>
      </c>
      <c r="Q322" s="223">
        <v>0.0022399999999999998</v>
      </c>
      <c r="R322" s="223">
        <f>Q322*H322</f>
        <v>0.11199999999999999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182</v>
      </c>
      <c r="AT322" s="225" t="s">
        <v>177</v>
      </c>
      <c r="AU322" s="225" t="s">
        <v>81</v>
      </c>
      <c r="AY322" s="19" t="s">
        <v>175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182</v>
      </c>
      <c r="BM322" s="225" t="s">
        <v>4860</v>
      </c>
    </row>
    <row r="323" s="2" customFormat="1">
      <c r="A323" s="40"/>
      <c r="B323" s="41"/>
      <c r="C323" s="42"/>
      <c r="D323" s="227" t="s">
        <v>184</v>
      </c>
      <c r="E323" s="42"/>
      <c r="F323" s="228" t="s">
        <v>4861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184</v>
      </c>
      <c r="AU323" s="19" t="s">
        <v>81</v>
      </c>
    </row>
    <row r="324" s="2" customFormat="1">
      <c r="A324" s="40"/>
      <c r="B324" s="41"/>
      <c r="C324" s="42"/>
      <c r="D324" s="232" t="s">
        <v>186</v>
      </c>
      <c r="E324" s="42"/>
      <c r="F324" s="233" t="s">
        <v>4862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186</v>
      </c>
      <c r="AU324" s="19" t="s">
        <v>81</v>
      </c>
    </row>
    <row r="325" s="13" customFormat="1">
      <c r="A325" s="13"/>
      <c r="B325" s="234"/>
      <c r="C325" s="235"/>
      <c r="D325" s="227" t="s">
        <v>188</v>
      </c>
      <c r="E325" s="236" t="s">
        <v>19</v>
      </c>
      <c r="F325" s="237" t="s">
        <v>4863</v>
      </c>
      <c r="G325" s="235"/>
      <c r="H325" s="236" t="s">
        <v>19</v>
      </c>
      <c r="I325" s="238"/>
      <c r="J325" s="235"/>
      <c r="K325" s="235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188</v>
      </c>
      <c r="AU325" s="243" t="s">
        <v>81</v>
      </c>
      <c r="AV325" s="13" t="s">
        <v>79</v>
      </c>
      <c r="AW325" s="13" t="s">
        <v>33</v>
      </c>
      <c r="AX325" s="13" t="s">
        <v>71</v>
      </c>
      <c r="AY325" s="243" t="s">
        <v>175</v>
      </c>
    </row>
    <row r="326" s="14" customFormat="1">
      <c r="A326" s="14"/>
      <c r="B326" s="244"/>
      <c r="C326" s="245"/>
      <c r="D326" s="227" t="s">
        <v>188</v>
      </c>
      <c r="E326" s="246" t="s">
        <v>19</v>
      </c>
      <c r="F326" s="247" t="s">
        <v>4864</v>
      </c>
      <c r="G326" s="245"/>
      <c r="H326" s="248">
        <v>50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188</v>
      </c>
      <c r="AU326" s="254" t="s">
        <v>81</v>
      </c>
      <c r="AV326" s="14" t="s">
        <v>81</v>
      </c>
      <c r="AW326" s="14" t="s">
        <v>33</v>
      </c>
      <c r="AX326" s="14" t="s">
        <v>71</v>
      </c>
      <c r="AY326" s="254" t="s">
        <v>175</v>
      </c>
    </row>
    <row r="327" s="15" customFormat="1">
      <c r="A327" s="15"/>
      <c r="B327" s="255"/>
      <c r="C327" s="256"/>
      <c r="D327" s="227" t="s">
        <v>188</v>
      </c>
      <c r="E327" s="257" t="s">
        <v>19</v>
      </c>
      <c r="F327" s="258" t="s">
        <v>206</v>
      </c>
      <c r="G327" s="256"/>
      <c r="H327" s="259">
        <v>50</v>
      </c>
      <c r="I327" s="260"/>
      <c r="J327" s="256"/>
      <c r="K327" s="256"/>
      <c r="L327" s="261"/>
      <c r="M327" s="262"/>
      <c r="N327" s="263"/>
      <c r="O327" s="263"/>
      <c r="P327" s="263"/>
      <c r="Q327" s="263"/>
      <c r="R327" s="263"/>
      <c r="S327" s="263"/>
      <c r="T327" s="264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5" t="s">
        <v>188</v>
      </c>
      <c r="AU327" s="265" t="s">
        <v>81</v>
      </c>
      <c r="AV327" s="15" t="s">
        <v>182</v>
      </c>
      <c r="AW327" s="15" t="s">
        <v>33</v>
      </c>
      <c r="AX327" s="15" t="s">
        <v>79</v>
      </c>
      <c r="AY327" s="265" t="s">
        <v>175</v>
      </c>
    </row>
    <row r="328" s="12" customFormat="1" ht="22.8" customHeight="1">
      <c r="A328" s="12"/>
      <c r="B328" s="198"/>
      <c r="C328" s="199"/>
      <c r="D328" s="200" t="s">
        <v>70</v>
      </c>
      <c r="E328" s="212" t="s">
        <v>702</v>
      </c>
      <c r="F328" s="212" t="s">
        <v>863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SUM(P329:P337)</f>
        <v>0</v>
      </c>
      <c r="Q328" s="206"/>
      <c r="R328" s="207">
        <f>SUM(R329:R337)</f>
        <v>40.91825</v>
      </c>
      <c r="S328" s="206"/>
      <c r="T328" s="208">
        <f>SUM(T329:T337)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79</v>
      </c>
      <c r="AT328" s="210" t="s">
        <v>70</v>
      </c>
      <c r="AU328" s="210" t="s">
        <v>79</v>
      </c>
      <c r="AY328" s="209" t="s">
        <v>175</v>
      </c>
      <c r="BK328" s="211">
        <f>SUM(BK329:BK337)</f>
        <v>0</v>
      </c>
    </row>
    <row r="329" s="2" customFormat="1" ht="21.75" customHeight="1">
      <c r="A329" s="40"/>
      <c r="B329" s="41"/>
      <c r="C329" s="214" t="s">
        <v>516</v>
      </c>
      <c r="D329" s="214" t="s">
        <v>177</v>
      </c>
      <c r="E329" s="215" t="s">
        <v>4865</v>
      </c>
      <c r="F329" s="216" t="s">
        <v>4866</v>
      </c>
      <c r="G329" s="217" t="s">
        <v>248</v>
      </c>
      <c r="H329" s="218">
        <v>135</v>
      </c>
      <c r="I329" s="219"/>
      <c r="J329" s="220">
        <f>ROUND(I329*H329,2)</f>
        <v>0</v>
      </c>
      <c r="K329" s="216" t="s">
        <v>181</v>
      </c>
      <c r="L329" s="46"/>
      <c r="M329" s="221" t="s">
        <v>19</v>
      </c>
      <c r="N329" s="222" t="s">
        <v>42</v>
      </c>
      <c r="O329" s="86"/>
      <c r="P329" s="223">
        <f>O329*H329</f>
        <v>0</v>
      </c>
      <c r="Q329" s="223">
        <v>0.1837</v>
      </c>
      <c r="R329" s="223">
        <f>Q329*H329</f>
        <v>24.799500000000002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182</v>
      </c>
      <c r="AT329" s="225" t="s">
        <v>177</v>
      </c>
      <c r="AU329" s="225" t="s">
        <v>81</v>
      </c>
      <c r="AY329" s="19" t="s">
        <v>175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79</v>
      </c>
      <c r="BK329" s="226">
        <f>ROUND(I329*H329,2)</f>
        <v>0</v>
      </c>
      <c r="BL329" s="19" t="s">
        <v>182</v>
      </c>
      <c r="BM329" s="225" t="s">
        <v>4867</v>
      </c>
    </row>
    <row r="330" s="2" customFormat="1">
      <c r="A330" s="40"/>
      <c r="B330" s="41"/>
      <c r="C330" s="42"/>
      <c r="D330" s="227" t="s">
        <v>184</v>
      </c>
      <c r="E330" s="42"/>
      <c r="F330" s="228" t="s">
        <v>4868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184</v>
      </c>
      <c r="AU330" s="19" t="s">
        <v>81</v>
      </c>
    </row>
    <row r="331" s="2" customFormat="1">
      <c r="A331" s="40"/>
      <c r="B331" s="41"/>
      <c r="C331" s="42"/>
      <c r="D331" s="232" t="s">
        <v>186</v>
      </c>
      <c r="E331" s="42"/>
      <c r="F331" s="233" t="s">
        <v>4869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186</v>
      </c>
      <c r="AU331" s="19" t="s">
        <v>81</v>
      </c>
    </row>
    <row r="332" s="14" customFormat="1">
      <c r="A332" s="14"/>
      <c r="B332" s="244"/>
      <c r="C332" s="245"/>
      <c r="D332" s="227" t="s">
        <v>188</v>
      </c>
      <c r="E332" s="246" t="s">
        <v>19</v>
      </c>
      <c r="F332" s="247" t="s">
        <v>4870</v>
      </c>
      <c r="G332" s="245"/>
      <c r="H332" s="248">
        <v>135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188</v>
      </c>
      <c r="AU332" s="254" t="s">
        <v>81</v>
      </c>
      <c r="AV332" s="14" t="s">
        <v>81</v>
      </c>
      <c r="AW332" s="14" t="s">
        <v>33</v>
      </c>
      <c r="AX332" s="14" t="s">
        <v>79</v>
      </c>
      <c r="AY332" s="254" t="s">
        <v>175</v>
      </c>
    </row>
    <row r="333" s="2" customFormat="1" ht="24.15" customHeight="1">
      <c r="A333" s="40"/>
      <c r="B333" s="41"/>
      <c r="C333" s="214" t="s">
        <v>523</v>
      </c>
      <c r="D333" s="214" t="s">
        <v>177</v>
      </c>
      <c r="E333" s="215" t="s">
        <v>4871</v>
      </c>
      <c r="F333" s="216" t="s">
        <v>4872</v>
      </c>
      <c r="G333" s="217" t="s">
        <v>339</v>
      </c>
      <c r="H333" s="218">
        <v>125</v>
      </c>
      <c r="I333" s="219"/>
      <c r="J333" s="220">
        <f>ROUND(I333*H333,2)</f>
        <v>0</v>
      </c>
      <c r="K333" s="216" t="s">
        <v>181</v>
      </c>
      <c r="L333" s="46"/>
      <c r="M333" s="221" t="s">
        <v>19</v>
      </c>
      <c r="N333" s="222" t="s">
        <v>42</v>
      </c>
      <c r="O333" s="86"/>
      <c r="P333" s="223">
        <f>O333*H333</f>
        <v>0</v>
      </c>
      <c r="Q333" s="223">
        <v>0.12895000000000001</v>
      </c>
      <c r="R333" s="223">
        <f>Q333*H333</f>
        <v>16.118750000000002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182</v>
      </c>
      <c r="AT333" s="225" t="s">
        <v>177</v>
      </c>
      <c r="AU333" s="225" t="s">
        <v>81</v>
      </c>
      <c r="AY333" s="19" t="s">
        <v>175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79</v>
      </c>
      <c r="BK333" s="226">
        <f>ROUND(I333*H333,2)</f>
        <v>0</v>
      </c>
      <c r="BL333" s="19" t="s">
        <v>182</v>
      </c>
      <c r="BM333" s="225" t="s">
        <v>4873</v>
      </c>
    </row>
    <row r="334" s="2" customFormat="1">
      <c r="A334" s="40"/>
      <c r="B334" s="41"/>
      <c r="C334" s="42"/>
      <c r="D334" s="227" t="s">
        <v>184</v>
      </c>
      <c r="E334" s="42"/>
      <c r="F334" s="228" t="s">
        <v>4874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184</v>
      </c>
      <c r="AU334" s="19" t="s">
        <v>81</v>
      </c>
    </row>
    <row r="335" s="2" customFormat="1">
      <c r="A335" s="40"/>
      <c r="B335" s="41"/>
      <c r="C335" s="42"/>
      <c r="D335" s="232" t="s">
        <v>186</v>
      </c>
      <c r="E335" s="42"/>
      <c r="F335" s="233" t="s">
        <v>4875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186</v>
      </c>
      <c r="AU335" s="19" t="s">
        <v>81</v>
      </c>
    </row>
    <row r="336" s="13" customFormat="1">
      <c r="A336" s="13"/>
      <c r="B336" s="234"/>
      <c r="C336" s="235"/>
      <c r="D336" s="227" t="s">
        <v>188</v>
      </c>
      <c r="E336" s="236" t="s">
        <v>19</v>
      </c>
      <c r="F336" s="237" t="s">
        <v>4876</v>
      </c>
      <c r="G336" s="235"/>
      <c r="H336" s="236" t="s">
        <v>19</v>
      </c>
      <c r="I336" s="238"/>
      <c r="J336" s="235"/>
      <c r="K336" s="235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188</v>
      </c>
      <c r="AU336" s="243" t="s">
        <v>81</v>
      </c>
      <c r="AV336" s="13" t="s">
        <v>79</v>
      </c>
      <c r="AW336" s="13" t="s">
        <v>33</v>
      </c>
      <c r="AX336" s="13" t="s">
        <v>71</v>
      </c>
      <c r="AY336" s="243" t="s">
        <v>175</v>
      </c>
    </row>
    <row r="337" s="14" customFormat="1">
      <c r="A337" s="14"/>
      <c r="B337" s="244"/>
      <c r="C337" s="245"/>
      <c r="D337" s="227" t="s">
        <v>188</v>
      </c>
      <c r="E337" s="246" t="s">
        <v>19</v>
      </c>
      <c r="F337" s="247" t="s">
        <v>4877</v>
      </c>
      <c r="G337" s="245"/>
      <c r="H337" s="248">
        <v>125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188</v>
      </c>
      <c r="AU337" s="254" t="s">
        <v>81</v>
      </c>
      <c r="AV337" s="14" t="s">
        <v>81</v>
      </c>
      <c r="AW337" s="14" t="s">
        <v>33</v>
      </c>
      <c r="AX337" s="14" t="s">
        <v>79</v>
      </c>
      <c r="AY337" s="254" t="s">
        <v>175</v>
      </c>
    </row>
    <row r="338" s="12" customFormat="1" ht="22.8" customHeight="1">
      <c r="A338" s="12"/>
      <c r="B338" s="198"/>
      <c r="C338" s="199"/>
      <c r="D338" s="200" t="s">
        <v>70</v>
      </c>
      <c r="E338" s="212" t="s">
        <v>254</v>
      </c>
      <c r="F338" s="212" t="s">
        <v>901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SUM(P339:P423)</f>
        <v>0</v>
      </c>
      <c r="Q338" s="206"/>
      <c r="R338" s="207">
        <f>SUM(R339:R423)</f>
        <v>75.36217400000001</v>
      </c>
      <c r="S338" s="206"/>
      <c r="T338" s="208">
        <f>SUM(T339:T423)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79</v>
      </c>
      <c r="AT338" s="210" t="s">
        <v>70</v>
      </c>
      <c r="AU338" s="210" t="s">
        <v>79</v>
      </c>
      <c r="AY338" s="209" t="s">
        <v>175</v>
      </c>
      <c r="BK338" s="211">
        <f>SUM(BK339:BK423)</f>
        <v>0</v>
      </c>
    </row>
    <row r="339" s="2" customFormat="1" ht="24.15" customHeight="1">
      <c r="A339" s="40"/>
      <c r="B339" s="41"/>
      <c r="C339" s="214" t="s">
        <v>530</v>
      </c>
      <c r="D339" s="214" t="s">
        <v>177</v>
      </c>
      <c r="E339" s="215" t="s">
        <v>4878</v>
      </c>
      <c r="F339" s="216" t="s">
        <v>4879</v>
      </c>
      <c r="G339" s="217" t="s">
        <v>347</v>
      </c>
      <c r="H339" s="218">
        <v>9</v>
      </c>
      <c r="I339" s="219"/>
      <c r="J339" s="220">
        <f>ROUND(I339*H339,2)</f>
        <v>0</v>
      </c>
      <c r="K339" s="216" t="s">
        <v>181</v>
      </c>
      <c r="L339" s="46"/>
      <c r="M339" s="221" t="s">
        <v>19</v>
      </c>
      <c r="N339" s="222" t="s">
        <v>42</v>
      </c>
      <c r="O339" s="86"/>
      <c r="P339" s="223">
        <f>O339*H339</f>
        <v>0</v>
      </c>
      <c r="Q339" s="223">
        <v>1.0000000000000001E-05</v>
      </c>
      <c r="R339" s="223">
        <f>Q339*H339</f>
        <v>9.0000000000000006E-05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182</v>
      </c>
      <c r="AT339" s="225" t="s">
        <v>177</v>
      </c>
      <c r="AU339" s="225" t="s">
        <v>81</v>
      </c>
      <c r="AY339" s="19" t="s">
        <v>175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79</v>
      </c>
      <c r="BK339" s="226">
        <f>ROUND(I339*H339,2)</f>
        <v>0</v>
      </c>
      <c r="BL339" s="19" t="s">
        <v>182</v>
      </c>
      <c r="BM339" s="225" t="s">
        <v>4880</v>
      </c>
    </row>
    <row r="340" s="2" customFormat="1">
      <c r="A340" s="40"/>
      <c r="B340" s="41"/>
      <c r="C340" s="42"/>
      <c r="D340" s="227" t="s">
        <v>184</v>
      </c>
      <c r="E340" s="42"/>
      <c r="F340" s="228" t="s">
        <v>4881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184</v>
      </c>
      <c r="AU340" s="19" t="s">
        <v>81</v>
      </c>
    </row>
    <row r="341" s="2" customFormat="1">
      <c r="A341" s="40"/>
      <c r="B341" s="41"/>
      <c r="C341" s="42"/>
      <c r="D341" s="232" t="s">
        <v>186</v>
      </c>
      <c r="E341" s="42"/>
      <c r="F341" s="233" t="s">
        <v>4882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186</v>
      </c>
      <c r="AU341" s="19" t="s">
        <v>81</v>
      </c>
    </row>
    <row r="342" s="13" customFormat="1">
      <c r="A342" s="13"/>
      <c r="B342" s="234"/>
      <c r="C342" s="235"/>
      <c r="D342" s="227" t="s">
        <v>188</v>
      </c>
      <c r="E342" s="236" t="s">
        <v>19</v>
      </c>
      <c r="F342" s="237" t="s">
        <v>4876</v>
      </c>
      <c r="G342" s="235"/>
      <c r="H342" s="236" t="s">
        <v>19</v>
      </c>
      <c r="I342" s="238"/>
      <c r="J342" s="235"/>
      <c r="K342" s="235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188</v>
      </c>
      <c r="AU342" s="243" t="s">
        <v>81</v>
      </c>
      <c r="AV342" s="13" t="s">
        <v>79</v>
      </c>
      <c r="AW342" s="13" t="s">
        <v>33</v>
      </c>
      <c r="AX342" s="13" t="s">
        <v>71</v>
      </c>
      <c r="AY342" s="243" t="s">
        <v>175</v>
      </c>
    </row>
    <row r="343" s="14" customFormat="1">
      <c r="A343" s="14"/>
      <c r="B343" s="244"/>
      <c r="C343" s="245"/>
      <c r="D343" s="227" t="s">
        <v>188</v>
      </c>
      <c r="E343" s="246" t="s">
        <v>19</v>
      </c>
      <c r="F343" s="247" t="s">
        <v>4883</v>
      </c>
      <c r="G343" s="245"/>
      <c r="H343" s="248">
        <v>9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188</v>
      </c>
      <c r="AU343" s="254" t="s">
        <v>81</v>
      </c>
      <c r="AV343" s="14" t="s">
        <v>81</v>
      </c>
      <c r="AW343" s="14" t="s">
        <v>33</v>
      </c>
      <c r="AX343" s="14" t="s">
        <v>79</v>
      </c>
      <c r="AY343" s="254" t="s">
        <v>175</v>
      </c>
    </row>
    <row r="344" s="2" customFormat="1" ht="24.15" customHeight="1">
      <c r="A344" s="40"/>
      <c r="B344" s="41"/>
      <c r="C344" s="277" t="s">
        <v>535</v>
      </c>
      <c r="D344" s="277" t="s">
        <v>402</v>
      </c>
      <c r="E344" s="278" t="s">
        <v>4884</v>
      </c>
      <c r="F344" s="279" t="s">
        <v>4885</v>
      </c>
      <c r="G344" s="280" t="s">
        <v>347</v>
      </c>
      <c r="H344" s="281">
        <v>5</v>
      </c>
      <c r="I344" s="282"/>
      <c r="J344" s="283">
        <f>ROUND(I344*H344,2)</f>
        <v>0</v>
      </c>
      <c r="K344" s="279" t="s">
        <v>181</v>
      </c>
      <c r="L344" s="284"/>
      <c r="M344" s="285" t="s">
        <v>19</v>
      </c>
      <c r="N344" s="286" t="s">
        <v>42</v>
      </c>
      <c r="O344" s="86"/>
      <c r="P344" s="223">
        <f>O344*H344</f>
        <v>0</v>
      </c>
      <c r="Q344" s="223">
        <v>0.0025999999999999999</v>
      </c>
      <c r="R344" s="223">
        <f>Q344*H344</f>
        <v>0.012999999999999999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245</v>
      </c>
      <c r="AT344" s="225" t="s">
        <v>402</v>
      </c>
      <c r="AU344" s="225" t="s">
        <v>81</v>
      </c>
      <c r="AY344" s="19" t="s">
        <v>175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79</v>
      </c>
      <c r="BK344" s="226">
        <f>ROUND(I344*H344,2)</f>
        <v>0</v>
      </c>
      <c r="BL344" s="19" t="s">
        <v>182</v>
      </c>
      <c r="BM344" s="225" t="s">
        <v>4886</v>
      </c>
    </row>
    <row r="345" s="2" customFormat="1">
      <c r="A345" s="40"/>
      <c r="B345" s="41"/>
      <c r="C345" s="42"/>
      <c r="D345" s="227" t="s">
        <v>184</v>
      </c>
      <c r="E345" s="42"/>
      <c r="F345" s="228" t="s">
        <v>4885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184</v>
      </c>
      <c r="AU345" s="19" t="s">
        <v>81</v>
      </c>
    </row>
    <row r="346" s="14" customFormat="1">
      <c r="A346" s="14"/>
      <c r="B346" s="244"/>
      <c r="C346" s="245"/>
      <c r="D346" s="227" t="s">
        <v>188</v>
      </c>
      <c r="E346" s="246" t="s">
        <v>19</v>
      </c>
      <c r="F346" s="247" t="s">
        <v>4887</v>
      </c>
      <c r="G346" s="245"/>
      <c r="H346" s="248">
        <v>5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188</v>
      </c>
      <c r="AU346" s="254" t="s">
        <v>81</v>
      </c>
      <c r="AV346" s="14" t="s">
        <v>81</v>
      </c>
      <c r="AW346" s="14" t="s">
        <v>33</v>
      </c>
      <c r="AX346" s="14" t="s">
        <v>79</v>
      </c>
      <c r="AY346" s="254" t="s">
        <v>175</v>
      </c>
    </row>
    <row r="347" s="2" customFormat="1" ht="16.5" customHeight="1">
      <c r="A347" s="40"/>
      <c r="B347" s="41"/>
      <c r="C347" s="277" t="s">
        <v>542</v>
      </c>
      <c r="D347" s="277" t="s">
        <v>402</v>
      </c>
      <c r="E347" s="278" t="s">
        <v>4888</v>
      </c>
      <c r="F347" s="279" t="s">
        <v>4889</v>
      </c>
      <c r="G347" s="280" t="s">
        <v>347</v>
      </c>
      <c r="H347" s="281">
        <v>4</v>
      </c>
      <c r="I347" s="282"/>
      <c r="J347" s="283">
        <f>ROUND(I347*H347,2)</f>
        <v>0</v>
      </c>
      <c r="K347" s="279" t="s">
        <v>181</v>
      </c>
      <c r="L347" s="284"/>
      <c r="M347" s="285" t="s">
        <v>19</v>
      </c>
      <c r="N347" s="286" t="s">
        <v>42</v>
      </c>
      <c r="O347" s="86"/>
      <c r="P347" s="223">
        <f>O347*H347</f>
        <v>0</v>
      </c>
      <c r="Q347" s="223">
        <v>0.0016999999999999999</v>
      </c>
      <c r="R347" s="223">
        <f>Q347*H347</f>
        <v>0.0067999999999999996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402</v>
      </c>
      <c r="AU347" s="225" t="s">
        <v>81</v>
      </c>
      <c r="AY347" s="19" t="s">
        <v>175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79</v>
      </c>
      <c r="BK347" s="226">
        <f>ROUND(I347*H347,2)</f>
        <v>0</v>
      </c>
      <c r="BL347" s="19" t="s">
        <v>182</v>
      </c>
      <c r="BM347" s="225" t="s">
        <v>4890</v>
      </c>
    </row>
    <row r="348" s="2" customFormat="1">
      <c r="A348" s="40"/>
      <c r="B348" s="41"/>
      <c r="C348" s="42"/>
      <c r="D348" s="227" t="s">
        <v>184</v>
      </c>
      <c r="E348" s="42"/>
      <c r="F348" s="228" t="s">
        <v>4889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184</v>
      </c>
      <c r="AU348" s="19" t="s">
        <v>81</v>
      </c>
    </row>
    <row r="349" s="14" customFormat="1">
      <c r="A349" s="14"/>
      <c r="B349" s="244"/>
      <c r="C349" s="245"/>
      <c r="D349" s="227" t="s">
        <v>188</v>
      </c>
      <c r="E349" s="246" t="s">
        <v>19</v>
      </c>
      <c r="F349" s="247" t="s">
        <v>4891</v>
      </c>
      <c r="G349" s="245"/>
      <c r="H349" s="248">
        <v>4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188</v>
      </c>
      <c r="AU349" s="254" t="s">
        <v>81</v>
      </c>
      <c r="AV349" s="14" t="s">
        <v>81</v>
      </c>
      <c r="AW349" s="14" t="s">
        <v>33</v>
      </c>
      <c r="AX349" s="14" t="s">
        <v>79</v>
      </c>
      <c r="AY349" s="254" t="s">
        <v>175</v>
      </c>
    </row>
    <row r="350" s="2" customFormat="1" ht="24.15" customHeight="1">
      <c r="A350" s="40"/>
      <c r="B350" s="41"/>
      <c r="C350" s="214" t="s">
        <v>547</v>
      </c>
      <c r="D350" s="214" t="s">
        <v>177</v>
      </c>
      <c r="E350" s="215" t="s">
        <v>4892</v>
      </c>
      <c r="F350" s="216" t="s">
        <v>4893</v>
      </c>
      <c r="G350" s="217" t="s">
        <v>347</v>
      </c>
      <c r="H350" s="218">
        <v>5</v>
      </c>
      <c r="I350" s="219"/>
      <c r="J350" s="220">
        <f>ROUND(I350*H350,2)</f>
        <v>0</v>
      </c>
      <c r="K350" s="216" t="s">
        <v>181</v>
      </c>
      <c r="L350" s="46"/>
      <c r="M350" s="221" t="s">
        <v>19</v>
      </c>
      <c r="N350" s="222" t="s">
        <v>42</v>
      </c>
      <c r="O350" s="86"/>
      <c r="P350" s="223">
        <f>O350*H350</f>
        <v>0</v>
      </c>
      <c r="Q350" s="223">
        <v>0.10940999999999999</v>
      </c>
      <c r="R350" s="223">
        <f>Q350*H350</f>
        <v>0.54704999999999993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182</v>
      </c>
      <c r="AT350" s="225" t="s">
        <v>177</v>
      </c>
      <c r="AU350" s="225" t="s">
        <v>81</v>
      </c>
      <c r="AY350" s="19" t="s">
        <v>175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79</v>
      </c>
      <c r="BK350" s="226">
        <f>ROUND(I350*H350,2)</f>
        <v>0</v>
      </c>
      <c r="BL350" s="19" t="s">
        <v>182</v>
      </c>
      <c r="BM350" s="225" t="s">
        <v>4894</v>
      </c>
    </row>
    <row r="351" s="2" customFormat="1">
      <c r="A351" s="40"/>
      <c r="B351" s="41"/>
      <c r="C351" s="42"/>
      <c r="D351" s="227" t="s">
        <v>184</v>
      </c>
      <c r="E351" s="42"/>
      <c r="F351" s="228" t="s">
        <v>4895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184</v>
      </c>
      <c r="AU351" s="19" t="s">
        <v>81</v>
      </c>
    </row>
    <row r="352" s="2" customFormat="1">
      <c r="A352" s="40"/>
      <c r="B352" s="41"/>
      <c r="C352" s="42"/>
      <c r="D352" s="232" t="s">
        <v>186</v>
      </c>
      <c r="E352" s="42"/>
      <c r="F352" s="233" t="s">
        <v>4896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186</v>
      </c>
      <c r="AU352" s="19" t="s">
        <v>81</v>
      </c>
    </row>
    <row r="353" s="13" customFormat="1">
      <c r="A353" s="13"/>
      <c r="B353" s="234"/>
      <c r="C353" s="235"/>
      <c r="D353" s="227" t="s">
        <v>188</v>
      </c>
      <c r="E353" s="236" t="s">
        <v>19</v>
      </c>
      <c r="F353" s="237" t="s">
        <v>4876</v>
      </c>
      <c r="G353" s="235"/>
      <c r="H353" s="236" t="s">
        <v>19</v>
      </c>
      <c r="I353" s="238"/>
      <c r="J353" s="235"/>
      <c r="K353" s="235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188</v>
      </c>
      <c r="AU353" s="243" t="s">
        <v>81</v>
      </c>
      <c r="AV353" s="13" t="s">
        <v>79</v>
      </c>
      <c r="AW353" s="13" t="s">
        <v>33</v>
      </c>
      <c r="AX353" s="13" t="s">
        <v>71</v>
      </c>
      <c r="AY353" s="243" t="s">
        <v>175</v>
      </c>
    </row>
    <row r="354" s="14" customFormat="1">
      <c r="A354" s="14"/>
      <c r="B354" s="244"/>
      <c r="C354" s="245"/>
      <c r="D354" s="227" t="s">
        <v>188</v>
      </c>
      <c r="E354" s="246" t="s">
        <v>19</v>
      </c>
      <c r="F354" s="247" t="s">
        <v>4897</v>
      </c>
      <c r="G354" s="245"/>
      <c r="H354" s="248">
        <v>5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188</v>
      </c>
      <c r="AU354" s="254" t="s">
        <v>81</v>
      </c>
      <c r="AV354" s="14" t="s">
        <v>81</v>
      </c>
      <c r="AW354" s="14" t="s">
        <v>33</v>
      </c>
      <c r="AX354" s="14" t="s">
        <v>79</v>
      </c>
      <c r="AY354" s="254" t="s">
        <v>175</v>
      </c>
    </row>
    <row r="355" s="2" customFormat="1" ht="21.75" customHeight="1">
      <c r="A355" s="40"/>
      <c r="B355" s="41"/>
      <c r="C355" s="277" t="s">
        <v>556</v>
      </c>
      <c r="D355" s="277" t="s">
        <v>402</v>
      </c>
      <c r="E355" s="278" t="s">
        <v>4898</v>
      </c>
      <c r="F355" s="279" t="s">
        <v>4899</v>
      </c>
      <c r="G355" s="280" t="s">
        <v>347</v>
      </c>
      <c r="H355" s="281">
        <v>5</v>
      </c>
      <c r="I355" s="282"/>
      <c r="J355" s="283">
        <f>ROUND(I355*H355,2)</f>
        <v>0</v>
      </c>
      <c r="K355" s="279" t="s">
        <v>181</v>
      </c>
      <c r="L355" s="284"/>
      <c r="M355" s="285" t="s">
        <v>19</v>
      </c>
      <c r="N355" s="286" t="s">
        <v>42</v>
      </c>
      <c r="O355" s="86"/>
      <c r="P355" s="223">
        <f>O355*H355</f>
        <v>0</v>
      </c>
      <c r="Q355" s="223">
        <v>0.0061000000000000004</v>
      </c>
      <c r="R355" s="223">
        <f>Q355*H355</f>
        <v>0.030500000000000003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245</v>
      </c>
      <c r="AT355" s="225" t="s">
        <v>402</v>
      </c>
      <c r="AU355" s="225" t="s">
        <v>81</v>
      </c>
      <c r="AY355" s="19" t="s">
        <v>175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79</v>
      </c>
      <c r="BK355" s="226">
        <f>ROUND(I355*H355,2)</f>
        <v>0</v>
      </c>
      <c r="BL355" s="19" t="s">
        <v>182</v>
      </c>
      <c r="BM355" s="225" t="s">
        <v>4900</v>
      </c>
    </row>
    <row r="356" s="2" customFormat="1">
      <c r="A356" s="40"/>
      <c r="B356" s="41"/>
      <c r="C356" s="42"/>
      <c r="D356" s="227" t="s">
        <v>184</v>
      </c>
      <c r="E356" s="42"/>
      <c r="F356" s="228" t="s">
        <v>4899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184</v>
      </c>
      <c r="AU356" s="19" t="s">
        <v>81</v>
      </c>
    </row>
    <row r="357" s="14" customFormat="1">
      <c r="A357" s="14"/>
      <c r="B357" s="244"/>
      <c r="C357" s="245"/>
      <c r="D357" s="227" t="s">
        <v>188</v>
      </c>
      <c r="E357" s="246" t="s">
        <v>19</v>
      </c>
      <c r="F357" s="247" t="s">
        <v>4887</v>
      </c>
      <c r="G357" s="245"/>
      <c r="H357" s="248">
        <v>5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188</v>
      </c>
      <c r="AU357" s="254" t="s">
        <v>81</v>
      </c>
      <c r="AV357" s="14" t="s">
        <v>81</v>
      </c>
      <c r="AW357" s="14" t="s">
        <v>33</v>
      </c>
      <c r="AX357" s="14" t="s">
        <v>79</v>
      </c>
      <c r="AY357" s="254" t="s">
        <v>175</v>
      </c>
    </row>
    <row r="358" s="2" customFormat="1" ht="16.5" customHeight="1">
      <c r="A358" s="40"/>
      <c r="B358" s="41"/>
      <c r="C358" s="277" t="s">
        <v>564</v>
      </c>
      <c r="D358" s="277" t="s">
        <v>402</v>
      </c>
      <c r="E358" s="278" t="s">
        <v>4901</v>
      </c>
      <c r="F358" s="279" t="s">
        <v>4902</v>
      </c>
      <c r="G358" s="280" t="s">
        <v>347</v>
      </c>
      <c r="H358" s="281">
        <v>5</v>
      </c>
      <c r="I358" s="282"/>
      <c r="J358" s="283">
        <f>ROUND(I358*H358,2)</f>
        <v>0</v>
      </c>
      <c r="K358" s="279" t="s">
        <v>181</v>
      </c>
      <c r="L358" s="284"/>
      <c r="M358" s="285" t="s">
        <v>19</v>
      </c>
      <c r="N358" s="286" t="s">
        <v>42</v>
      </c>
      <c r="O358" s="86"/>
      <c r="P358" s="223">
        <f>O358*H358</f>
        <v>0</v>
      </c>
      <c r="Q358" s="223">
        <v>0.0030000000000000001</v>
      </c>
      <c r="R358" s="223">
        <f>Q358*H358</f>
        <v>0.014999999999999999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245</v>
      </c>
      <c r="AT358" s="225" t="s">
        <v>402</v>
      </c>
      <c r="AU358" s="225" t="s">
        <v>81</v>
      </c>
      <c r="AY358" s="19" t="s">
        <v>175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79</v>
      </c>
      <c r="BK358" s="226">
        <f>ROUND(I358*H358,2)</f>
        <v>0</v>
      </c>
      <c r="BL358" s="19" t="s">
        <v>182</v>
      </c>
      <c r="BM358" s="225" t="s">
        <v>4903</v>
      </c>
    </row>
    <row r="359" s="2" customFormat="1">
      <c r="A359" s="40"/>
      <c r="B359" s="41"/>
      <c r="C359" s="42"/>
      <c r="D359" s="227" t="s">
        <v>184</v>
      </c>
      <c r="E359" s="42"/>
      <c r="F359" s="228" t="s">
        <v>4902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184</v>
      </c>
      <c r="AU359" s="19" t="s">
        <v>81</v>
      </c>
    </row>
    <row r="360" s="14" customFormat="1">
      <c r="A360" s="14"/>
      <c r="B360" s="244"/>
      <c r="C360" s="245"/>
      <c r="D360" s="227" t="s">
        <v>188</v>
      </c>
      <c r="E360" s="246" t="s">
        <v>19</v>
      </c>
      <c r="F360" s="247" t="s">
        <v>4887</v>
      </c>
      <c r="G360" s="245"/>
      <c r="H360" s="248">
        <v>5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188</v>
      </c>
      <c r="AU360" s="254" t="s">
        <v>81</v>
      </c>
      <c r="AV360" s="14" t="s">
        <v>81</v>
      </c>
      <c r="AW360" s="14" t="s">
        <v>33</v>
      </c>
      <c r="AX360" s="14" t="s">
        <v>79</v>
      </c>
      <c r="AY360" s="254" t="s">
        <v>175</v>
      </c>
    </row>
    <row r="361" s="2" customFormat="1" ht="24.15" customHeight="1">
      <c r="A361" s="40"/>
      <c r="B361" s="41"/>
      <c r="C361" s="214" t="s">
        <v>570</v>
      </c>
      <c r="D361" s="214" t="s">
        <v>177</v>
      </c>
      <c r="E361" s="215" t="s">
        <v>4904</v>
      </c>
      <c r="F361" s="216" t="s">
        <v>4905</v>
      </c>
      <c r="G361" s="217" t="s">
        <v>339</v>
      </c>
      <c r="H361" s="218">
        <v>143.69999999999999</v>
      </c>
      <c r="I361" s="219"/>
      <c r="J361" s="220">
        <f>ROUND(I361*H361,2)</f>
        <v>0</v>
      </c>
      <c r="K361" s="216" t="s">
        <v>181</v>
      </c>
      <c r="L361" s="46"/>
      <c r="M361" s="221" t="s">
        <v>19</v>
      </c>
      <c r="N361" s="222" t="s">
        <v>42</v>
      </c>
      <c r="O361" s="86"/>
      <c r="P361" s="223">
        <f>O361*H361</f>
        <v>0</v>
      </c>
      <c r="Q361" s="223">
        <v>8.0000000000000007E-05</v>
      </c>
      <c r="R361" s="223">
        <f>Q361*H361</f>
        <v>0.011495999999999999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182</v>
      </c>
      <c r="AT361" s="225" t="s">
        <v>177</v>
      </c>
      <c r="AU361" s="225" t="s">
        <v>81</v>
      </c>
      <c r="AY361" s="19" t="s">
        <v>175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79</v>
      </c>
      <c r="BK361" s="226">
        <f>ROUND(I361*H361,2)</f>
        <v>0</v>
      </c>
      <c r="BL361" s="19" t="s">
        <v>182</v>
      </c>
      <c r="BM361" s="225" t="s">
        <v>4906</v>
      </c>
    </row>
    <row r="362" s="2" customFormat="1">
      <c r="A362" s="40"/>
      <c r="B362" s="41"/>
      <c r="C362" s="42"/>
      <c r="D362" s="227" t="s">
        <v>184</v>
      </c>
      <c r="E362" s="42"/>
      <c r="F362" s="228" t="s">
        <v>4907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184</v>
      </c>
      <c r="AU362" s="19" t="s">
        <v>81</v>
      </c>
    </row>
    <row r="363" s="2" customFormat="1">
      <c r="A363" s="40"/>
      <c r="B363" s="41"/>
      <c r="C363" s="42"/>
      <c r="D363" s="232" t="s">
        <v>186</v>
      </c>
      <c r="E363" s="42"/>
      <c r="F363" s="233" t="s">
        <v>4908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186</v>
      </c>
      <c r="AU363" s="19" t="s">
        <v>81</v>
      </c>
    </row>
    <row r="364" s="13" customFormat="1">
      <c r="A364" s="13"/>
      <c r="B364" s="234"/>
      <c r="C364" s="235"/>
      <c r="D364" s="227" t="s">
        <v>188</v>
      </c>
      <c r="E364" s="236" t="s">
        <v>19</v>
      </c>
      <c r="F364" s="237" t="s">
        <v>4704</v>
      </c>
      <c r="G364" s="235"/>
      <c r="H364" s="236" t="s">
        <v>19</v>
      </c>
      <c r="I364" s="238"/>
      <c r="J364" s="235"/>
      <c r="K364" s="235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188</v>
      </c>
      <c r="AU364" s="243" t="s">
        <v>81</v>
      </c>
      <c r="AV364" s="13" t="s">
        <v>79</v>
      </c>
      <c r="AW364" s="13" t="s">
        <v>33</v>
      </c>
      <c r="AX364" s="13" t="s">
        <v>71</v>
      </c>
      <c r="AY364" s="243" t="s">
        <v>175</v>
      </c>
    </row>
    <row r="365" s="14" customFormat="1">
      <c r="A365" s="14"/>
      <c r="B365" s="244"/>
      <c r="C365" s="245"/>
      <c r="D365" s="227" t="s">
        <v>188</v>
      </c>
      <c r="E365" s="246" t="s">
        <v>19</v>
      </c>
      <c r="F365" s="247" t="s">
        <v>4909</v>
      </c>
      <c r="G365" s="245"/>
      <c r="H365" s="248">
        <v>143.69999999999999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188</v>
      </c>
      <c r="AU365" s="254" t="s">
        <v>81</v>
      </c>
      <c r="AV365" s="14" t="s">
        <v>81</v>
      </c>
      <c r="AW365" s="14" t="s">
        <v>33</v>
      </c>
      <c r="AX365" s="14" t="s">
        <v>79</v>
      </c>
      <c r="AY365" s="254" t="s">
        <v>175</v>
      </c>
    </row>
    <row r="366" s="2" customFormat="1" ht="24.15" customHeight="1">
      <c r="A366" s="40"/>
      <c r="B366" s="41"/>
      <c r="C366" s="214" t="s">
        <v>603</v>
      </c>
      <c r="D366" s="214" t="s">
        <v>177</v>
      </c>
      <c r="E366" s="215" t="s">
        <v>4910</v>
      </c>
      <c r="F366" s="216" t="s">
        <v>4911</v>
      </c>
      <c r="G366" s="217" t="s">
        <v>248</v>
      </c>
      <c r="H366" s="218">
        <v>12</v>
      </c>
      <c r="I366" s="219"/>
      <c r="J366" s="220">
        <f>ROUND(I366*H366,2)</f>
        <v>0</v>
      </c>
      <c r="K366" s="216" t="s">
        <v>181</v>
      </c>
      <c r="L366" s="46"/>
      <c r="M366" s="221" t="s">
        <v>19</v>
      </c>
      <c r="N366" s="222" t="s">
        <v>42</v>
      </c>
      <c r="O366" s="86"/>
      <c r="P366" s="223">
        <f>O366*H366</f>
        <v>0</v>
      </c>
      <c r="Q366" s="223">
        <v>0.00059999999999999995</v>
      </c>
      <c r="R366" s="223">
        <f>Q366*H366</f>
        <v>0.0071999999999999998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182</v>
      </c>
      <c r="AT366" s="225" t="s">
        <v>177</v>
      </c>
      <c r="AU366" s="225" t="s">
        <v>81</v>
      </c>
      <c r="AY366" s="19" t="s">
        <v>175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79</v>
      </c>
      <c r="BK366" s="226">
        <f>ROUND(I366*H366,2)</f>
        <v>0</v>
      </c>
      <c r="BL366" s="19" t="s">
        <v>182</v>
      </c>
      <c r="BM366" s="225" t="s">
        <v>4912</v>
      </c>
    </row>
    <row r="367" s="2" customFormat="1">
      <c r="A367" s="40"/>
      <c r="B367" s="41"/>
      <c r="C367" s="42"/>
      <c r="D367" s="227" t="s">
        <v>184</v>
      </c>
      <c r="E367" s="42"/>
      <c r="F367" s="228" t="s">
        <v>4913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184</v>
      </c>
      <c r="AU367" s="19" t="s">
        <v>81</v>
      </c>
    </row>
    <row r="368" s="2" customFormat="1">
      <c r="A368" s="40"/>
      <c r="B368" s="41"/>
      <c r="C368" s="42"/>
      <c r="D368" s="232" t="s">
        <v>186</v>
      </c>
      <c r="E368" s="42"/>
      <c r="F368" s="233" t="s">
        <v>4914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186</v>
      </c>
      <c r="AU368" s="19" t="s">
        <v>81</v>
      </c>
    </row>
    <row r="369" s="13" customFormat="1">
      <c r="A369" s="13"/>
      <c r="B369" s="234"/>
      <c r="C369" s="235"/>
      <c r="D369" s="227" t="s">
        <v>188</v>
      </c>
      <c r="E369" s="236" t="s">
        <v>19</v>
      </c>
      <c r="F369" s="237" t="s">
        <v>4704</v>
      </c>
      <c r="G369" s="235"/>
      <c r="H369" s="236" t="s">
        <v>19</v>
      </c>
      <c r="I369" s="238"/>
      <c r="J369" s="235"/>
      <c r="K369" s="235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188</v>
      </c>
      <c r="AU369" s="243" t="s">
        <v>81</v>
      </c>
      <c r="AV369" s="13" t="s">
        <v>79</v>
      </c>
      <c r="AW369" s="13" t="s">
        <v>33</v>
      </c>
      <c r="AX369" s="13" t="s">
        <v>71</v>
      </c>
      <c r="AY369" s="243" t="s">
        <v>175</v>
      </c>
    </row>
    <row r="370" s="14" customFormat="1">
      <c r="A370" s="14"/>
      <c r="B370" s="244"/>
      <c r="C370" s="245"/>
      <c r="D370" s="227" t="s">
        <v>188</v>
      </c>
      <c r="E370" s="246" t="s">
        <v>19</v>
      </c>
      <c r="F370" s="247" t="s">
        <v>4915</v>
      </c>
      <c r="G370" s="245"/>
      <c r="H370" s="248">
        <v>12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188</v>
      </c>
      <c r="AU370" s="254" t="s">
        <v>81</v>
      </c>
      <c r="AV370" s="14" t="s">
        <v>81</v>
      </c>
      <c r="AW370" s="14" t="s">
        <v>33</v>
      </c>
      <c r="AX370" s="14" t="s">
        <v>79</v>
      </c>
      <c r="AY370" s="254" t="s">
        <v>175</v>
      </c>
    </row>
    <row r="371" s="2" customFormat="1" ht="16.5" customHeight="1">
      <c r="A371" s="40"/>
      <c r="B371" s="41"/>
      <c r="C371" s="214" t="s">
        <v>613</v>
      </c>
      <c r="D371" s="214" t="s">
        <v>177</v>
      </c>
      <c r="E371" s="215" t="s">
        <v>4916</v>
      </c>
      <c r="F371" s="216" t="s">
        <v>4917</v>
      </c>
      <c r="G371" s="217" t="s">
        <v>339</v>
      </c>
      <c r="H371" s="218">
        <v>143.69999999999999</v>
      </c>
      <c r="I371" s="219"/>
      <c r="J371" s="220">
        <f>ROUND(I371*H371,2)</f>
        <v>0</v>
      </c>
      <c r="K371" s="216" t="s">
        <v>181</v>
      </c>
      <c r="L371" s="46"/>
      <c r="M371" s="221" t="s">
        <v>19</v>
      </c>
      <c r="N371" s="222" t="s">
        <v>42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182</v>
      </c>
      <c r="AT371" s="225" t="s">
        <v>177</v>
      </c>
      <c r="AU371" s="225" t="s">
        <v>81</v>
      </c>
      <c r="AY371" s="19" t="s">
        <v>175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79</v>
      </c>
      <c r="BK371" s="226">
        <f>ROUND(I371*H371,2)</f>
        <v>0</v>
      </c>
      <c r="BL371" s="19" t="s">
        <v>182</v>
      </c>
      <c r="BM371" s="225" t="s">
        <v>4918</v>
      </c>
    </row>
    <row r="372" s="2" customFormat="1">
      <c r="A372" s="40"/>
      <c r="B372" s="41"/>
      <c r="C372" s="42"/>
      <c r="D372" s="227" t="s">
        <v>184</v>
      </c>
      <c r="E372" s="42"/>
      <c r="F372" s="228" t="s">
        <v>4919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184</v>
      </c>
      <c r="AU372" s="19" t="s">
        <v>81</v>
      </c>
    </row>
    <row r="373" s="2" customFormat="1">
      <c r="A373" s="40"/>
      <c r="B373" s="41"/>
      <c r="C373" s="42"/>
      <c r="D373" s="232" t="s">
        <v>186</v>
      </c>
      <c r="E373" s="42"/>
      <c r="F373" s="233" t="s">
        <v>4920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186</v>
      </c>
      <c r="AU373" s="19" t="s">
        <v>81</v>
      </c>
    </row>
    <row r="374" s="13" customFormat="1">
      <c r="A374" s="13"/>
      <c r="B374" s="234"/>
      <c r="C374" s="235"/>
      <c r="D374" s="227" t="s">
        <v>188</v>
      </c>
      <c r="E374" s="236" t="s">
        <v>19</v>
      </c>
      <c r="F374" s="237" t="s">
        <v>4704</v>
      </c>
      <c r="G374" s="235"/>
      <c r="H374" s="236" t="s">
        <v>19</v>
      </c>
      <c r="I374" s="238"/>
      <c r="J374" s="235"/>
      <c r="K374" s="235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188</v>
      </c>
      <c r="AU374" s="243" t="s">
        <v>81</v>
      </c>
      <c r="AV374" s="13" t="s">
        <v>79</v>
      </c>
      <c r="AW374" s="13" t="s">
        <v>33</v>
      </c>
      <c r="AX374" s="13" t="s">
        <v>71</v>
      </c>
      <c r="AY374" s="243" t="s">
        <v>175</v>
      </c>
    </row>
    <row r="375" s="14" customFormat="1">
      <c r="A375" s="14"/>
      <c r="B375" s="244"/>
      <c r="C375" s="245"/>
      <c r="D375" s="227" t="s">
        <v>188</v>
      </c>
      <c r="E375" s="246" t="s">
        <v>19</v>
      </c>
      <c r="F375" s="247" t="s">
        <v>4921</v>
      </c>
      <c r="G375" s="245"/>
      <c r="H375" s="248">
        <v>143.69999999999999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188</v>
      </c>
      <c r="AU375" s="254" t="s">
        <v>81</v>
      </c>
      <c r="AV375" s="14" t="s">
        <v>81</v>
      </c>
      <c r="AW375" s="14" t="s">
        <v>33</v>
      </c>
      <c r="AX375" s="14" t="s">
        <v>79</v>
      </c>
      <c r="AY375" s="254" t="s">
        <v>175</v>
      </c>
    </row>
    <row r="376" s="2" customFormat="1" ht="16.5" customHeight="1">
      <c r="A376" s="40"/>
      <c r="B376" s="41"/>
      <c r="C376" s="214" t="s">
        <v>630</v>
      </c>
      <c r="D376" s="214" t="s">
        <v>177</v>
      </c>
      <c r="E376" s="215" t="s">
        <v>4922</v>
      </c>
      <c r="F376" s="216" t="s">
        <v>4923</v>
      </c>
      <c r="G376" s="217" t="s">
        <v>248</v>
      </c>
      <c r="H376" s="218">
        <v>12</v>
      </c>
      <c r="I376" s="219"/>
      <c r="J376" s="220">
        <f>ROUND(I376*H376,2)</f>
        <v>0</v>
      </c>
      <c r="K376" s="216" t="s">
        <v>181</v>
      </c>
      <c r="L376" s="46"/>
      <c r="M376" s="221" t="s">
        <v>19</v>
      </c>
      <c r="N376" s="222" t="s">
        <v>42</v>
      </c>
      <c r="O376" s="86"/>
      <c r="P376" s="223">
        <f>O376*H376</f>
        <v>0</v>
      </c>
      <c r="Q376" s="223">
        <v>1.0000000000000001E-05</v>
      </c>
      <c r="R376" s="223">
        <f>Q376*H376</f>
        <v>0.00012000000000000002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182</v>
      </c>
      <c r="AT376" s="225" t="s">
        <v>177</v>
      </c>
      <c r="AU376" s="225" t="s">
        <v>81</v>
      </c>
      <c r="AY376" s="19" t="s">
        <v>175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79</v>
      </c>
      <c r="BK376" s="226">
        <f>ROUND(I376*H376,2)</f>
        <v>0</v>
      </c>
      <c r="BL376" s="19" t="s">
        <v>182</v>
      </c>
      <c r="BM376" s="225" t="s">
        <v>4924</v>
      </c>
    </row>
    <row r="377" s="2" customFormat="1">
      <c r="A377" s="40"/>
      <c r="B377" s="41"/>
      <c r="C377" s="42"/>
      <c r="D377" s="227" t="s">
        <v>184</v>
      </c>
      <c r="E377" s="42"/>
      <c r="F377" s="228" t="s">
        <v>4925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184</v>
      </c>
      <c r="AU377" s="19" t="s">
        <v>81</v>
      </c>
    </row>
    <row r="378" s="2" customFormat="1">
      <c r="A378" s="40"/>
      <c r="B378" s="41"/>
      <c r="C378" s="42"/>
      <c r="D378" s="232" t="s">
        <v>186</v>
      </c>
      <c r="E378" s="42"/>
      <c r="F378" s="233" t="s">
        <v>4926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186</v>
      </c>
      <c r="AU378" s="19" t="s">
        <v>81</v>
      </c>
    </row>
    <row r="379" s="13" customFormat="1">
      <c r="A379" s="13"/>
      <c r="B379" s="234"/>
      <c r="C379" s="235"/>
      <c r="D379" s="227" t="s">
        <v>188</v>
      </c>
      <c r="E379" s="236" t="s">
        <v>19</v>
      </c>
      <c r="F379" s="237" t="s">
        <v>4704</v>
      </c>
      <c r="G379" s="235"/>
      <c r="H379" s="236" t="s">
        <v>19</v>
      </c>
      <c r="I379" s="238"/>
      <c r="J379" s="235"/>
      <c r="K379" s="235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188</v>
      </c>
      <c r="AU379" s="243" t="s">
        <v>81</v>
      </c>
      <c r="AV379" s="13" t="s">
        <v>79</v>
      </c>
      <c r="AW379" s="13" t="s">
        <v>33</v>
      </c>
      <c r="AX379" s="13" t="s">
        <v>71</v>
      </c>
      <c r="AY379" s="243" t="s">
        <v>175</v>
      </c>
    </row>
    <row r="380" s="14" customFormat="1">
      <c r="A380" s="14"/>
      <c r="B380" s="244"/>
      <c r="C380" s="245"/>
      <c r="D380" s="227" t="s">
        <v>188</v>
      </c>
      <c r="E380" s="246" t="s">
        <v>19</v>
      </c>
      <c r="F380" s="247" t="s">
        <v>4927</v>
      </c>
      <c r="G380" s="245"/>
      <c r="H380" s="248">
        <v>12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188</v>
      </c>
      <c r="AU380" s="254" t="s">
        <v>81</v>
      </c>
      <c r="AV380" s="14" t="s">
        <v>81</v>
      </c>
      <c r="AW380" s="14" t="s">
        <v>33</v>
      </c>
      <c r="AX380" s="14" t="s">
        <v>79</v>
      </c>
      <c r="AY380" s="254" t="s">
        <v>175</v>
      </c>
    </row>
    <row r="381" s="2" customFormat="1" ht="33" customHeight="1">
      <c r="A381" s="40"/>
      <c r="B381" s="41"/>
      <c r="C381" s="214" t="s">
        <v>644</v>
      </c>
      <c r="D381" s="214" t="s">
        <v>177</v>
      </c>
      <c r="E381" s="215" t="s">
        <v>4928</v>
      </c>
      <c r="F381" s="216" t="s">
        <v>4929</v>
      </c>
      <c r="G381" s="217" t="s">
        <v>339</v>
      </c>
      <c r="H381" s="218">
        <v>143</v>
      </c>
      <c r="I381" s="219"/>
      <c r="J381" s="220">
        <f>ROUND(I381*H381,2)</f>
        <v>0</v>
      </c>
      <c r="K381" s="216" t="s">
        <v>181</v>
      </c>
      <c r="L381" s="46"/>
      <c r="M381" s="221" t="s">
        <v>19</v>
      </c>
      <c r="N381" s="222" t="s">
        <v>42</v>
      </c>
      <c r="O381" s="86"/>
      <c r="P381" s="223">
        <f>O381*H381</f>
        <v>0</v>
      </c>
      <c r="Q381" s="223">
        <v>0.15540000000000001</v>
      </c>
      <c r="R381" s="223">
        <f>Q381*H381</f>
        <v>22.222200000000001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182</v>
      </c>
      <c r="AT381" s="225" t="s">
        <v>177</v>
      </c>
      <c r="AU381" s="225" t="s">
        <v>81</v>
      </c>
      <c r="AY381" s="19" t="s">
        <v>175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79</v>
      </c>
      <c r="BK381" s="226">
        <f>ROUND(I381*H381,2)</f>
        <v>0</v>
      </c>
      <c r="BL381" s="19" t="s">
        <v>182</v>
      </c>
      <c r="BM381" s="225" t="s">
        <v>4930</v>
      </c>
    </row>
    <row r="382" s="2" customFormat="1">
      <c r="A382" s="40"/>
      <c r="B382" s="41"/>
      <c r="C382" s="42"/>
      <c r="D382" s="227" t="s">
        <v>184</v>
      </c>
      <c r="E382" s="42"/>
      <c r="F382" s="228" t="s">
        <v>4931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184</v>
      </c>
      <c r="AU382" s="19" t="s">
        <v>81</v>
      </c>
    </row>
    <row r="383" s="2" customFormat="1">
      <c r="A383" s="40"/>
      <c r="B383" s="41"/>
      <c r="C383" s="42"/>
      <c r="D383" s="232" t="s">
        <v>186</v>
      </c>
      <c r="E383" s="42"/>
      <c r="F383" s="233" t="s">
        <v>4932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186</v>
      </c>
      <c r="AU383" s="19" t="s">
        <v>81</v>
      </c>
    </row>
    <row r="384" s="13" customFormat="1">
      <c r="A384" s="13"/>
      <c r="B384" s="234"/>
      <c r="C384" s="235"/>
      <c r="D384" s="227" t="s">
        <v>188</v>
      </c>
      <c r="E384" s="236" t="s">
        <v>19</v>
      </c>
      <c r="F384" s="237" t="s">
        <v>4933</v>
      </c>
      <c r="G384" s="235"/>
      <c r="H384" s="236" t="s">
        <v>19</v>
      </c>
      <c r="I384" s="238"/>
      <c r="J384" s="235"/>
      <c r="K384" s="235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188</v>
      </c>
      <c r="AU384" s="243" t="s">
        <v>81</v>
      </c>
      <c r="AV384" s="13" t="s">
        <v>79</v>
      </c>
      <c r="AW384" s="13" t="s">
        <v>33</v>
      </c>
      <c r="AX384" s="13" t="s">
        <v>71</v>
      </c>
      <c r="AY384" s="243" t="s">
        <v>175</v>
      </c>
    </row>
    <row r="385" s="13" customFormat="1">
      <c r="A385" s="13"/>
      <c r="B385" s="234"/>
      <c r="C385" s="235"/>
      <c r="D385" s="227" t="s">
        <v>188</v>
      </c>
      <c r="E385" s="236" t="s">
        <v>19</v>
      </c>
      <c r="F385" s="237" t="s">
        <v>4934</v>
      </c>
      <c r="G385" s="235"/>
      <c r="H385" s="236" t="s">
        <v>19</v>
      </c>
      <c r="I385" s="238"/>
      <c r="J385" s="235"/>
      <c r="K385" s="235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188</v>
      </c>
      <c r="AU385" s="243" t="s">
        <v>81</v>
      </c>
      <c r="AV385" s="13" t="s">
        <v>79</v>
      </c>
      <c r="AW385" s="13" t="s">
        <v>33</v>
      </c>
      <c r="AX385" s="13" t="s">
        <v>71</v>
      </c>
      <c r="AY385" s="243" t="s">
        <v>175</v>
      </c>
    </row>
    <row r="386" s="14" customFormat="1">
      <c r="A386" s="14"/>
      <c r="B386" s="244"/>
      <c r="C386" s="245"/>
      <c r="D386" s="227" t="s">
        <v>188</v>
      </c>
      <c r="E386" s="246" t="s">
        <v>19</v>
      </c>
      <c r="F386" s="247" t="s">
        <v>4935</v>
      </c>
      <c r="G386" s="245"/>
      <c r="H386" s="248">
        <v>143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188</v>
      </c>
      <c r="AU386" s="254" t="s">
        <v>81</v>
      </c>
      <c r="AV386" s="14" t="s">
        <v>81</v>
      </c>
      <c r="AW386" s="14" t="s">
        <v>33</v>
      </c>
      <c r="AX386" s="14" t="s">
        <v>79</v>
      </c>
      <c r="AY386" s="254" t="s">
        <v>175</v>
      </c>
    </row>
    <row r="387" s="2" customFormat="1" ht="16.5" customHeight="1">
      <c r="A387" s="40"/>
      <c r="B387" s="41"/>
      <c r="C387" s="277" t="s">
        <v>652</v>
      </c>
      <c r="D387" s="277" t="s">
        <v>402</v>
      </c>
      <c r="E387" s="278" t="s">
        <v>4936</v>
      </c>
      <c r="F387" s="279" t="s">
        <v>4937</v>
      </c>
      <c r="G387" s="280" t="s">
        <v>339</v>
      </c>
      <c r="H387" s="281">
        <v>157.30000000000001</v>
      </c>
      <c r="I387" s="282"/>
      <c r="J387" s="283">
        <f>ROUND(I387*H387,2)</f>
        <v>0</v>
      </c>
      <c r="K387" s="279" t="s">
        <v>181</v>
      </c>
      <c r="L387" s="284"/>
      <c r="M387" s="285" t="s">
        <v>19</v>
      </c>
      <c r="N387" s="286" t="s">
        <v>42</v>
      </c>
      <c r="O387" s="86"/>
      <c r="P387" s="223">
        <f>O387*H387</f>
        <v>0</v>
      </c>
      <c r="Q387" s="223">
        <v>0.10199999999999999</v>
      </c>
      <c r="R387" s="223">
        <f>Q387*H387</f>
        <v>16.044599999999999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245</v>
      </c>
      <c r="AT387" s="225" t="s">
        <v>402</v>
      </c>
      <c r="AU387" s="225" t="s">
        <v>81</v>
      </c>
      <c r="AY387" s="19" t="s">
        <v>175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79</v>
      </c>
      <c r="BK387" s="226">
        <f>ROUND(I387*H387,2)</f>
        <v>0</v>
      </c>
      <c r="BL387" s="19" t="s">
        <v>182</v>
      </c>
      <c r="BM387" s="225" t="s">
        <v>4938</v>
      </c>
    </row>
    <row r="388" s="2" customFormat="1">
      <c r="A388" s="40"/>
      <c r="B388" s="41"/>
      <c r="C388" s="42"/>
      <c r="D388" s="227" t="s">
        <v>184</v>
      </c>
      <c r="E388" s="42"/>
      <c r="F388" s="228" t="s">
        <v>4937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184</v>
      </c>
      <c r="AU388" s="19" t="s">
        <v>81</v>
      </c>
    </row>
    <row r="389" s="13" customFormat="1">
      <c r="A389" s="13"/>
      <c r="B389" s="234"/>
      <c r="C389" s="235"/>
      <c r="D389" s="227" t="s">
        <v>188</v>
      </c>
      <c r="E389" s="236" t="s">
        <v>19</v>
      </c>
      <c r="F389" s="237" t="s">
        <v>4939</v>
      </c>
      <c r="G389" s="235"/>
      <c r="H389" s="236" t="s">
        <v>19</v>
      </c>
      <c r="I389" s="238"/>
      <c r="J389" s="235"/>
      <c r="K389" s="235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188</v>
      </c>
      <c r="AU389" s="243" t="s">
        <v>81</v>
      </c>
      <c r="AV389" s="13" t="s">
        <v>79</v>
      </c>
      <c r="AW389" s="13" t="s">
        <v>33</v>
      </c>
      <c r="AX389" s="13" t="s">
        <v>71</v>
      </c>
      <c r="AY389" s="243" t="s">
        <v>175</v>
      </c>
    </row>
    <row r="390" s="14" customFormat="1">
      <c r="A390" s="14"/>
      <c r="B390" s="244"/>
      <c r="C390" s="245"/>
      <c r="D390" s="227" t="s">
        <v>188</v>
      </c>
      <c r="E390" s="246" t="s">
        <v>19</v>
      </c>
      <c r="F390" s="247" t="s">
        <v>4940</v>
      </c>
      <c r="G390" s="245"/>
      <c r="H390" s="248">
        <v>143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188</v>
      </c>
      <c r="AU390" s="254" t="s">
        <v>81</v>
      </c>
      <c r="AV390" s="14" t="s">
        <v>81</v>
      </c>
      <c r="AW390" s="14" t="s">
        <v>33</v>
      </c>
      <c r="AX390" s="14" t="s">
        <v>79</v>
      </c>
      <c r="AY390" s="254" t="s">
        <v>175</v>
      </c>
    </row>
    <row r="391" s="14" customFormat="1">
      <c r="A391" s="14"/>
      <c r="B391" s="244"/>
      <c r="C391" s="245"/>
      <c r="D391" s="227" t="s">
        <v>188</v>
      </c>
      <c r="E391" s="245"/>
      <c r="F391" s="247" t="s">
        <v>4941</v>
      </c>
      <c r="G391" s="245"/>
      <c r="H391" s="248">
        <v>157.30000000000001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188</v>
      </c>
      <c r="AU391" s="254" t="s">
        <v>81</v>
      </c>
      <c r="AV391" s="14" t="s">
        <v>81</v>
      </c>
      <c r="AW391" s="14" t="s">
        <v>4</v>
      </c>
      <c r="AX391" s="14" t="s">
        <v>79</v>
      </c>
      <c r="AY391" s="254" t="s">
        <v>175</v>
      </c>
    </row>
    <row r="392" s="2" customFormat="1" ht="33" customHeight="1">
      <c r="A392" s="40"/>
      <c r="B392" s="41"/>
      <c r="C392" s="214" t="s">
        <v>659</v>
      </c>
      <c r="D392" s="214" t="s">
        <v>177</v>
      </c>
      <c r="E392" s="215" t="s">
        <v>4942</v>
      </c>
      <c r="F392" s="216" t="s">
        <v>4943</v>
      </c>
      <c r="G392" s="217" t="s">
        <v>339</v>
      </c>
      <c r="H392" s="218">
        <v>193</v>
      </c>
      <c r="I392" s="219"/>
      <c r="J392" s="220">
        <f>ROUND(I392*H392,2)</f>
        <v>0</v>
      </c>
      <c r="K392" s="216" t="s">
        <v>181</v>
      </c>
      <c r="L392" s="46"/>
      <c r="M392" s="221" t="s">
        <v>19</v>
      </c>
      <c r="N392" s="222" t="s">
        <v>42</v>
      </c>
      <c r="O392" s="86"/>
      <c r="P392" s="223">
        <f>O392*H392</f>
        <v>0</v>
      </c>
      <c r="Q392" s="223">
        <v>0.1295</v>
      </c>
      <c r="R392" s="223">
        <f>Q392*H392</f>
        <v>24.993500000000001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182</v>
      </c>
      <c r="AT392" s="225" t="s">
        <v>177</v>
      </c>
      <c r="AU392" s="225" t="s">
        <v>81</v>
      </c>
      <c r="AY392" s="19" t="s">
        <v>175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79</v>
      </c>
      <c r="BK392" s="226">
        <f>ROUND(I392*H392,2)</f>
        <v>0</v>
      </c>
      <c r="BL392" s="19" t="s">
        <v>182</v>
      </c>
      <c r="BM392" s="225" t="s">
        <v>4944</v>
      </c>
    </row>
    <row r="393" s="2" customFormat="1">
      <c r="A393" s="40"/>
      <c r="B393" s="41"/>
      <c r="C393" s="42"/>
      <c r="D393" s="227" t="s">
        <v>184</v>
      </c>
      <c r="E393" s="42"/>
      <c r="F393" s="228" t="s">
        <v>4945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184</v>
      </c>
      <c r="AU393" s="19" t="s">
        <v>81</v>
      </c>
    </row>
    <row r="394" s="2" customFormat="1">
      <c r="A394" s="40"/>
      <c r="B394" s="41"/>
      <c r="C394" s="42"/>
      <c r="D394" s="232" t="s">
        <v>186</v>
      </c>
      <c r="E394" s="42"/>
      <c r="F394" s="233" t="s">
        <v>4946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186</v>
      </c>
      <c r="AU394" s="19" t="s">
        <v>81</v>
      </c>
    </row>
    <row r="395" s="13" customFormat="1">
      <c r="A395" s="13"/>
      <c r="B395" s="234"/>
      <c r="C395" s="235"/>
      <c r="D395" s="227" t="s">
        <v>188</v>
      </c>
      <c r="E395" s="236" t="s">
        <v>19</v>
      </c>
      <c r="F395" s="237" t="s">
        <v>4933</v>
      </c>
      <c r="G395" s="235"/>
      <c r="H395" s="236" t="s">
        <v>19</v>
      </c>
      <c r="I395" s="238"/>
      <c r="J395" s="235"/>
      <c r="K395" s="235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188</v>
      </c>
      <c r="AU395" s="243" t="s">
        <v>81</v>
      </c>
      <c r="AV395" s="13" t="s">
        <v>79</v>
      </c>
      <c r="AW395" s="13" t="s">
        <v>33</v>
      </c>
      <c r="AX395" s="13" t="s">
        <v>71</v>
      </c>
      <c r="AY395" s="243" t="s">
        <v>175</v>
      </c>
    </row>
    <row r="396" s="13" customFormat="1">
      <c r="A396" s="13"/>
      <c r="B396" s="234"/>
      <c r="C396" s="235"/>
      <c r="D396" s="227" t="s">
        <v>188</v>
      </c>
      <c r="E396" s="236" t="s">
        <v>19</v>
      </c>
      <c r="F396" s="237" t="s">
        <v>4934</v>
      </c>
      <c r="G396" s="235"/>
      <c r="H396" s="236" t="s">
        <v>19</v>
      </c>
      <c r="I396" s="238"/>
      <c r="J396" s="235"/>
      <c r="K396" s="235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188</v>
      </c>
      <c r="AU396" s="243" t="s">
        <v>81</v>
      </c>
      <c r="AV396" s="13" t="s">
        <v>79</v>
      </c>
      <c r="AW396" s="13" t="s">
        <v>33</v>
      </c>
      <c r="AX396" s="13" t="s">
        <v>71</v>
      </c>
      <c r="AY396" s="243" t="s">
        <v>175</v>
      </c>
    </row>
    <row r="397" s="14" customFormat="1">
      <c r="A397" s="14"/>
      <c r="B397" s="244"/>
      <c r="C397" s="245"/>
      <c r="D397" s="227" t="s">
        <v>188</v>
      </c>
      <c r="E397" s="246" t="s">
        <v>19</v>
      </c>
      <c r="F397" s="247" t="s">
        <v>4947</v>
      </c>
      <c r="G397" s="245"/>
      <c r="H397" s="248">
        <v>193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188</v>
      </c>
      <c r="AU397" s="254" t="s">
        <v>81</v>
      </c>
      <c r="AV397" s="14" t="s">
        <v>81</v>
      </c>
      <c r="AW397" s="14" t="s">
        <v>33</v>
      </c>
      <c r="AX397" s="14" t="s">
        <v>79</v>
      </c>
      <c r="AY397" s="254" t="s">
        <v>175</v>
      </c>
    </row>
    <row r="398" s="2" customFormat="1" ht="16.5" customHeight="1">
      <c r="A398" s="40"/>
      <c r="B398" s="41"/>
      <c r="C398" s="277" t="s">
        <v>666</v>
      </c>
      <c r="D398" s="277" t="s">
        <v>402</v>
      </c>
      <c r="E398" s="278" t="s">
        <v>4948</v>
      </c>
      <c r="F398" s="279" t="s">
        <v>4949</v>
      </c>
      <c r="G398" s="280" t="s">
        <v>339</v>
      </c>
      <c r="H398" s="281">
        <v>202.65000000000001</v>
      </c>
      <c r="I398" s="282"/>
      <c r="J398" s="283">
        <f>ROUND(I398*H398,2)</f>
        <v>0</v>
      </c>
      <c r="K398" s="279" t="s">
        <v>181</v>
      </c>
      <c r="L398" s="284"/>
      <c r="M398" s="285" t="s">
        <v>19</v>
      </c>
      <c r="N398" s="286" t="s">
        <v>42</v>
      </c>
      <c r="O398" s="86"/>
      <c r="P398" s="223">
        <f>O398*H398</f>
        <v>0</v>
      </c>
      <c r="Q398" s="223">
        <v>0.056120000000000003</v>
      </c>
      <c r="R398" s="223">
        <f>Q398*H398</f>
        <v>11.372718000000001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245</v>
      </c>
      <c r="AT398" s="225" t="s">
        <v>402</v>
      </c>
      <c r="AU398" s="225" t="s">
        <v>81</v>
      </c>
      <c r="AY398" s="19" t="s">
        <v>175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79</v>
      </c>
      <c r="BK398" s="226">
        <f>ROUND(I398*H398,2)</f>
        <v>0</v>
      </c>
      <c r="BL398" s="19" t="s">
        <v>182</v>
      </c>
      <c r="BM398" s="225" t="s">
        <v>4950</v>
      </c>
    </row>
    <row r="399" s="2" customFormat="1">
      <c r="A399" s="40"/>
      <c r="B399" s="41"/>
      <c r="C399" s="42"/>
      <c r="D399" s="227" t="s">
        <v>184</v>
      </c>
      <c r="E399" s="42"/>
      <c r="F399" s="228" t="s">
        <v>4949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184</v>
      </c>
      <c r="AU399" s="19" t="s">
        <v>81</v>
      </c>
    </row>
    <row r="400" s="13" customFormat="1">
      <c r="A400" s="13"/>
      <c r="B400" s="234"/>
      <c r="C400" s="235"/>
      <c r="D400" s="227" t="s">
        <v>188</v>
      </c>
      <c r="E400" s="236" t="s">
        <v>19</v>
      </c>
      <c r="F400" s="237" t="s">
        <v>4951</v>
      </c>
      <c r="G400" s="235"/>
      <c r="H400" s="236" t="s">
        <v>19</v>
      </c>
      <c r="I400" s="238"/>
      <c r="J400" s="235"/>
      <c r="K400" s="235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188</v>
      </c>
      <c r="AU400" s="243" t="s">
        <v>81</v>
      </c>
      <c r="AV400" s="13" t="s">
        <v>79</v>
      </c>
      <c r="AW400" s="13" t="s">
        <v>33</v>
      </c>
      <c r="AX400" s="13" t="s">
        <v>71</v>
      </c>
      <c r="AY400" s="243" t="s">
        <v>175</v>
      </c>
    </row>
    <row r="401" s="14" customFormat="1">
      <c r="A401" s="14"/>
      <c r="B401" s="244"/>
      <c r="C401" s="245"/>
      <c r="D401" s="227" t="s">
        <v>188</v>
      </c>
      <c r="E401" s="246" t="s">
        <v>19</v>
      </c>
      <c r="F401" s="247" t="s">
        <v>4952</v>
      </c>
      <c r="G401" s="245"/>
      <c r="H401" s="248">
        <v>193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188</v>
      </c>
      <c r="AU401" s="254" t="s">
        <v>81</v>
      </c>
      <c r="AV401" s="14" t="s">
        <v>81</v>
      </c>
      <c r="AW401" s="14" t="s">
        <v>33</v>
      </c>
      <c r="AX401" s="14" t="s">
        <v>79</v>
      </c>
      <c r="AY401" s="254" t="s">
        <v>175</v>
      </c>
    </row>
    <row r="402" s="14" customFormat="1">
      <c r="A402" s="14"/>
      <c r="B402" s="244"/>
      <c r="C402" s="245"/>
      <c r="D402" s="227" t="s">
        <v>188</v>
      </c>
      <c r="E402" s="245"/>
      <c r="F402" s="247" t="s">
        <v>4953</v>
      </c>
      <c r="G402" s="245"/>
      <c r="H402" s="248">
        <v>202.65000000000001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188</v>
      </c>
      <c r="AU402" s="254" t="s">
        <v>81</v>
      </c>
      <c r="AV402" s="14" t="s">
        <v>81</v>
      </c>
      <c r="AW402" s="14" t="s">
        <v>4</v>
      </c>
      <c r="AX402" s="14" t="s">
        <v>79</v>
      </c>
      <c r="AY402" s="254" t="s">
        <v>175</v>
      </c>
    </row>
    <row r="403" s="2" customFormat="1" ht="24.15" customHeight="1">
      <c r="A403" s="40"/>
      <c r="B403" s="41"/>
      <c r="C403" s="214" t="s">
        <v>672</v>
      </c>
      <c r="D403" s="214" t="s">
        <v>177</v>
      </c>
      <c r="E403" s="215" t="s">
        <v>4954</v>
      </c>
      <c r="F403" s="216" t="s">
        <v>4955</v>
      </c>
      <c r="G403" s="217" t="s">
        <v>339</v>
      </c>
      <c r="H403" s="218">
        <v>15</v>
      </c>
      <c r="I403" s="219"/>
      <c r="J403" s="220">
        <f>ROUND(I403*H403,2)</f>
        <v>0</v>
      </c>
      <c r="K403" s="216" t="s">
        <v>181</v>
      </c>
      <c r="L403" s="46"/>
      <c r="M403" s="221" t="s">
        <v>19</v>
      </c>
      <c r="N403" s="222" t="s">
        <v>42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182</v>
      </c>
      <c r="AT403" s="225" t="s">
        <v>177</v>
      </c>
      <c r="AU403" s="225" t="s">
        <v>81</v>
      </c>
      <c r="AY403" s="19" t="s">
        <v>175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79</v>
      </c>
      <c r="BK403" s="226">
        <f>ROUND(I403*H403,2)</f>
        <v>0</v>
      </c>
      <c r="BL403" s="19" t="s">
        <v>182</v>
      </c>
      <c r="BM403" s="225" t="s">
        <v>4956</v>
      </c>
    </row>
    <row r="404" s="2" customFormat="1">
      <c r="A404" s="40"/>
      <c r="B404" s="41"/>
      <c r="C404" s="42"/>
      <c r="D404" s="227" t="s">
        <v>184</v>
      </c>
      <c r="E404" s="42"/>
      <c r="F404" s="228" t="s">
        <v>4955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184</v>
      </c>
      <c r="AU404" s="19" t="s">
        <v>81</v>
      </c>
    </row>
    <row r="405" s="2" customFormat="1">
      <c r="A405" s="40"/>
      <c r="B405" s="41"/>
      <c r="C405" s="42"/>
      <c r="D405" s="232" t="s">
        <v>186</v>
      </c>
      <c r="E405" s="42"/>
      <c r="F405" s="233" t="s">
        <v>4957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186</v>
      </c>
      <c r="AU405" s="19" t="s">
        <v>81</v>
      </c>
    </row>
    <row r="406" s="13" customFormat="1">
      <c r="A406" s="13"/>
      <c r="B406" s="234"/>
      <c r="C406" s="235"/>
      <c r="D406" s="227" t="s">
        <v>188</v>
      </c>
      <c r="E406" s="236" t="s">
        <v>19</v>
      </c>
      <c r="F406" s="237" t="s">
        <v>4876</v>
      </c>
      <c r="G406" s="235"/>
      <c r="H406" s="236" t="s">
        <v>19</v>
      </c>
      <c r="I406" s="238"/>
      <c r="J406" s="235"/>
      <c r="K406" s="235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188</v>
      </c>
      <c r="AU406" s="243" t="s">
        <v>81</v>
      </c>
      <c r="AV406" s="13" t="s">
        <v>79</v>
      </c>
      <c r="AW406" s="13" t="s">
        <v>33</v>
      </c>
      <c r="AX406" s="13" t="s">
        <v>71</v>
      </c>
      <c r="AY406" s="243" t="s">
        <v>175</v>
      </c>
    </row>
    <row r="407" s="14" customFormat="1">
      <c r="A407" s="14"/>
      <c r="B407" s="244"/>
      <c r="C407" s="245"/>
      <c r="D407" s="227" t="s">
        <v>188</v>
      </c>
      <c r="E407" s="246" t="s">
        <v>19</v>
      </c>
      <c r="F407" s="247" t="s">
        <v>4958</v>
      </c>
      <c r="G407" s="245"/>
      <c r="H407" s="248">
        <v>15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188</v>
      </c>
      <c r="AU407" s="254" t="s">
        <v>81</v>
      </c>
      <c r="AV407" s="14" t="s">
        <v>81</v>
      </c>
      <c r="AW407" s="14" t="s">
        <v>33</v>
      </c>
      <c r="AX407" s="14" t="s">
        <v>79</v>
      </c>
      <c r="AY407" s="254" t="s">
        <v>175</v>
      </c>
    </row>
    <row r="408" s="2" customFormat="1" ht="24.15" customHeight="1">
      <c r="A408" s="40"/>
      <c r="B408" s="41"/>
      <c r="C408" s="277" t="s">
        <v>679</v>
      </c>
      <c r="D408" s="277" t="s">
        <v>402</v>
      </c>
      <c r="E408" s="278" t="s">
        <v>4959</v>
      </c>
      <c r="F408" s="279" t="s">
        <v>4960</v>
      </c>
      <c r="G408" s="280" t="s">
        <v>339</v>
      </c>
      <c r="H408" s="281">
        <v>15</v>
      </c>
      <c r="I408" s="282"/>
      <c r="J408" s="283">
        <f>ROUND(I408*H408,2)</f>
        <v>0</v>
      </c>
      <c r="K408" s="279" t="s">
        <v>181</v>
      </c>
      <c r="L408" s="284"/>
      <c r="M408" s="285" t="s">
        <v>19</v>
      </c>
      <c r="N408" s="286" t="s">
        <v>42</v>
      </c>
      <c r="O408" s="86"/>
      <c r="P408" s="223">
        <f>O408*H408</f>
        <v>0</v>
      </c>
      <c r="Q408" s="223">
        <v>0.00081999999999999998</v>
      </c>
      <c r="R408" s="223">
        <f>Q408*H408</f>
        <v>0.0123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245</v>
      </c>
      <c r="AT408" s="225" t="s">
        <v>402</v>
      </c>
      <c r="AU408" s="225" t="s">
        <v>81</v>
      </c>
      <c r="AY408" s="19" t="s">
        <v>175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79</v>
      </c>
      <c r="BK408" s="226">
        <f>ROUND(I408*H408,2)</f>
        <v>0</v>
      </c>
      <c r="BL408" s="19" t="s">
        <v>182</v>
      </c>
      <c r="BM408" s="225" t="s">
        <v>4961</v>
      </c>
    </row>
    <row r="409" s="2" customFormat="1">
      <c r="A409" s="40"/>
      <c r="B409" s="41"/>
      <c r="C409" s="42"/>
      <c r="D409" s="227" t="s">
        <v>184</v>
      </c>
      <c r="E409" s="42"/>
      <c r="F409" s="228" t="s">
        <v>4960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184</v>
      </c>
      <c r="AU409" s="19" t="s">
        <v>81</v>
      </c>
    </row>
    <row r="410" s="14" customFormat="1">
      <c r="A410" s="14"/>
      <c r="B410" s="244"/>
      <c r="C410" s="245"/>
      <c r="D410" s="227" t="s">
        <v>188</v>
      </c>
      <c r="E410" s="246" t="s">
        <v>19</v>
      </c>
      <c r="F410" s="247" t="s">
        <v>4962</v>
      </c>
      <c r="G410" s="245"/>
      <c r="H410" s="248">
        <v>15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188</v>
      </c>
      <c r="AU410" s="254" t="s">
        <v>81</v>
      </c>
      <c r="AV410" s="14" t="s">
        <v>81</v>
      </c>
      <c r="AW410" s="14" t="s">
        <v>33</v>
      </c>
      <c r="AX410" s="14" t="s">
        <v>79</v>
      </c>
      <c r="AY410" s="254" t="s">
        <v>175</v>
      </c>
    </row>
    <row r="411" s="2" customFormat="1" ht="24.15" customHeight="1">
      <c r="A411" s="40"/>
      <c r="B411" s="41"/>
      <c r="C411" s="214" t="s">
        <v>688</v>
      </c>
      <c r="D411" s="214" t="s">
        <v>177</v>
      </c>
      <c r="E411" s="215" t="s">
        <v>4963</v>
      </c>
      <c r="F411" s="216" t="s">
        <v>4964</v>
      </c>
      <c r="G411" s="217" t="s">
        <v>248</v>
      </c>
      <c r="H411" s="218">
        <v>180</v>
      </c>
      <c r="I411" s="219"/>
      <c r="J411" s="220">
        <f>ROUND(I411*H411,2)</f>
        <v>0</v>
      </c>
      <c r="K411" s="216" t="s">
        <v>181</v>
      </c>
      <c r="L411" s="46"/>
      <c r="M411" s="221" t="s">
        <v>19</v>
      </c>
      <c r="N411" s="222" t="s">
        <v>42</v>
      </c>
      <c r="O411" s="86"/>
      <c r="P411" s="223">
        <f>O411*H411</f>
        <v>0</v>
      </c>
      <c r="Q411" s="223">
        <v>0.00046999999999999999</v>
      </c>
      <c r="R411" s="223">
        <f>Q411*H411</f>
        <v>0.084599999999999995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182</v>
      </c>
      <c r="AT411" s="225" t="s">
        <v>177</v>
      </c>
      <c r="AU411" s="225" t="s">
        <v>81</v>
      </c>
      <c r="AY411" s="19" t="s">
        <v>175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79</v>
      </c>
      <c r="BK411" s="226">
        <f>ROUND(I411*H411,2)</f>
        <v>0</v>
      </c>
      <c r="BL411" s="19" t="s">
        <v>182</v>
      </c>
      <c r="BM411" s="225" t="s">
        <v>4965</v>
      </c>
    </row>
    <row r="412" s="2" customFormat="1">
      <c r="A412" s="40"/>
      <c r="B412" s="41"/>
      <c r="C412" s="42"/>
      <c r="D412" s="227" t="s">
        <v>184</v>
      </c>
      <c r="E412" s="42"/>
      <c r="F412" s="228" t="s">
        <v>4966</v>
      </c>
      <c r="G412" s="42"/>
      <c r="H412" s="42"/>
      <c r="I412" s="229"/>
      <c r="J412" s="42"/>
      <c r="K412" s="42"/>
      <c r="L412" s="46"/>
      <c r="M412" s="230"/>
      <c r="N412" s="231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184</v>
      </c>
      <c r="AU412" s="19" t="s">
        <v>81</v>
      </c>
    </row>
    <row r="413" s="2" customFormat="1">
      <c r="A413" s="40"/>
      <c r="B413" s="41"/>
      <c r="C413" s="42"/>
      <c r="D413" s="232" t="s">
        <v>186</v>
      </c>
      <c r="E413" s="42"/>
      <c r="F413" s="233" t="s">
        <v>4967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186</v>
      </c>
      <c r="AU413" s="19" t="s">
        <v>81</v>
      </c>
    </row>
    <row r="414" s="13" customFormat="1">
      <c r="A414" s="13"/>
      <c r="B414" s="234"/>
      <c r="C414" s="235"/>
      <c r="D414" s="227" t="s">
        <v>188</v>
      </c>
      <c r="E414" s="236" t="s">
        <v>19</v>
      </c>
      <c r="F414" s="237" t="s">
        <v>4876</v>
      </c>
      <c r="G414" s="235"/>
      <c r="H414" s="236" t="s">
        <v>19</v>
      </c>
      <c r="I414" s="238"/>
      <c r="J414" s="235"/>
      <c r="K414" s="235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188</v>
      </c>
      <c r="AU414" s="243" t="s">
        <v>81</v>
      </c>
      <c r="AV414" s="13" t="s">
        <v>79</v>
      </c>
      <c r="AW414" s="13" t="s">
        <v>33</v>
      </c>
      <c r="AX414" s="13" t="s">
        <v>71</v>
      </c>
      <c r="AY414" s="243" t="s">
        <v>175</v>
      </c>
    </row>
    <row r="415" s="14" customFormat="1">
      <c r="A415" s="14"/>
      <c r="B415" s="244"/>
      <c r="C415" s="245"/>
      <c r="D415" s="227" t="s">
        <v>188</v>
      </c>
      <c r="E415" s="246" t="s">
        <v>19</v>
      </c>
      <c r="F415" s="247" t="s">
        <v>4968</v>
      </c>
      <c r="G415" s="245"/>
      <c r="H415" s="248">
        <v>180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188</v>
      </c>
      <c r="AU415" s="254" t="s">
        <v>81</v>
      </c>
      <c r="AV415" s="14" t="s">
        <v>81</v>
      </c>
      <c r="AW415" s="14" t="s">
        <v>33</v>
      </c>
      <c r="AX415" s="14" t="s">
        <v>71</v>
      </c>
      <c r="AY415" s="254" t="s">
        <v>175</v>
      </c>
    </row>
    <row r="416" s="15" customFormat="1">
      <c r="A416" s="15"/>
      <c r="B416" s="255"/>
      <c r="C416" s="256"/>
      <c r="D416" s="227" t="s">
        <v>188</v>
      </c>
      <c r="E416" s="257" t="s">
        <v>19</v>
      </c>
      <c r="F416" s="258" t="s">
        <v>206</v>
      </c>
      <c r="G416" s="256"/>
      <c r="H416" s="259">
        <v>180</v>
      </c>
      <c r="I416" s="260"/>
      <c r="J416" s="256"/>
      <c r="K416" s="256"/>
      <c r="L416" s="261"/>
      <c r="M416" s="262"/>
      <c r="N416" s="263"/>
      <c r="O416" s="263"/>
      <c r="P416" s="263"/>
      <c r="Q416" s="263"/>
      <c r="R416" s="263"/>
      <c r="S416" s="263"/>
      <c r="T416" s="264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5" t="s">
        <v>188</v>
      </c>
      <c r="AU416" s="265" t="s">
        <v>81</v>
      </c>
      <c r="AV416" s="15" t="s">
        <v>182</v>
      </c>
      <c r="AW416" s="15" t="s">
        <v>33</v>
      </c>
      <c r="AX416" s="15" t="s">
        <v>79</v>
      </c>
      <c r="AY416" s="265" t="s">
        <v>175</v>
      </c>
    </row>
    <row r="417" s="2" customFormat="1" ht="24.15" customHeight="1">
      <c r="A417" s="40"/>
      <c r="B417" s="41"/>
      <c r="C417" s="214" t="s">
        <v>601</v>
      </c>
      <c r="D417" s="214" t="s">
        <v>177</v>
      </c>
      <c r="E417" s="215" t="s">
        <v>4969</v>
      </c>
      <c r="F417" s="216" t="s">
        <v>4970</v>
      </c>
      <c r="G417" s="217" t="s">
        <v>339</v>
      </c>
      <c r="H417" s="218">
        <v>50</v>
      </c>
      <c r="I417" s="219"/>
      <c r="J417" s="220">
        <f>ROUND(I417*H417,2)</f>
        <v>0</v>
      </c>
      <c r="K417" s="216" t="s">
        <v>181</v>
      </c>
      <c r="L417" s="46"/>
      <c r="M417" s="221" t="s">
        <v>19</v>
      </c>
      <c r="N417" s="222" t="s">
        <v>42</v>
      </c>
      <c r="O417" s="86"/>
      <c r="P417" s="223">
        <f>O417*H417</f>
        <v>0</v>
      </c>
      <c r="Q417" s="223">
        <v>2.0000000000000002E-05</v>
      </c>
      <c r="R417" s="223">
        <f>Q417*H417</f>
        <v>0.001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182</v>
      </c>
      <c r="AT417" s="225" t="s">
        <v>177</v>
      </c>
      <c r="AU417" s="225" t="s">
        <v>81</v>
      </c>
      <c r="AY417" s="19" t="s">
        <v>175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79</v>
      </c>
      <c r="BK417" s="226">
        <f>ROUND(I417*H417,2)</f>
        <v>0</v>
      </c>
      <c r="BL417" s="19" t="s">
        <v>182</v>
      </c>
      <c r="BM417" s="225" t="s">
        <v>4971</v>
      </c>
    </row>
    <row r="418" s="2" customFormat="1">
      <c r="A418" s="40"/>
      <c r="B418" s="41"/>
      <c r="C418" s="42"/>
      <c r="D418" s="227" t="s">
        <v>184</v>
      </c>
      <c r="E418" s="42"/>
      <c r="F418" s="228" t="s">
        <v>4972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184</v>
      </c>
      <c r="AU418" s="19" t="s">
        <v>81</v>
      </c>
    </row>
    <row r="419" s="2" customFormat="1">
      <c r="A419" s="40"/>
      <c r="B419" s="41"/>
      <c r="C419" s="42"/>
      <c r="D419" s="232" t="s">
        <v>186</v>
      </c>
      <c r="E419" s="42"/>
      <c r="F419" s="233" t="s">
        <v>4973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186</v>
      </c>
      <c r="AU419" s="19" t="s">
        <v>81</v>
      </c>
    </row>
    <row r="420" s="13" customFormat="1">
      <c r="A420" s="13"/>
      <c r="B420" s="234"/>
      <c r="C420" s="235"/>
      <c r="D420" s="227" t="s">
        <v>188</v>
      </c>
      <c r="E420" s="236" t="s">
        <v>19</v>
      </c>
      <c r="F420" s="237" t="s">
        <v>4634</v>
      </c>
      <c r="G420" s="235"/>
      <c r="H420" s="236" t="s">
        <v>19</v>
      </c>
      <c r="I420" s="238"/>
      <c r="J420" s="235"/>
      <c r="K420" s="235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188</v>
      </c>
      <c r="AU420" s="243" t="s">
        <v>81</v>
      </c>
      <c r="AV420" s="13" t="s">
        <v>79</v>
      </c>
      <c r="AW420" s="13" t="s">
        <v>33</v>
      </c>
      <c r="AX420" s="13" t="s">
        <v>71</v>
      </c>
      <c r="AY420" s="243" t="s">
        <v>175</v>
      </c>
    </row>
    <row r="421" s="13" customFormat="1">
      <c r="A421" s="13"/>
      <c r="B421" s="234"/>
      <c r="C421" s="235"/>
      <c r="D421" s="227" t="s">
        <v>188</v>
      </c>
      <c r="E421" s="236" t="s">
        <v>19</v>
      </c>
      <c r="F421" s="237" t="s">
        <v>4635</v>
      </c>
      <c r="G421" s="235"/>
      <c r="H421" s="236" t="s">
        <v>19</v>
      </c>
      <c r="I421" s="238"/>
      <c r="J421" s="235"/>
      <c r="K421" s="235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188</v>
      </c>
      <c r="AU421" s="243" t="s">
        <v>81</v>
      </c>
      <c r="AV421" s="13" t="s">
        <v>79</v>
      </c>
      <c r="AW421" s="13" t="s">
        <v>33</v>
      </c>
      <c r="AX421" s="13" t="s">
        <v>71</v>
      </c>
      <c r="AY421" s="243" t="s">
        <v>175</v>
      </c>
    </row>
    <row r="422" s="14" customFormat="1">
      <c r="A422" s="14"/>
      <c r="B422" s="244"/>
      <c r="C422" s="245"/>
      <c r="D422" s="227" t="s">
        <v>188</v>
      </c>
      <c r="E422" s="246" t="s">
        <v>19</v>
      </c>
      <c r="F422" s="247" t="s">
        <v>4974</v>
      </c>
      <c r="G422" s="245"/>
      <c r="H422" s="248">
        <v>50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188</v>
      </c>
      <c r="AU422" s="254" t="s">
        <v>81</v>
      </c>
      <c r="AV422" s="14" t="s">
        <v>81</v>
      </c>
      <c r="AW422" s="14" t="s">
        <v>33</v>
      </c>
      <c r="AX422" s="14" t="s">
        <v>71</v>
      </c>
      <c r="AY422" s="254" t="s">
        <v>175</v>
      </c>
    </row>
    <row r="423" s="15" customFormat="1">
      <c r="A423" s="15"/>
      <c r="B423" s="255"/>
      <c r="C423" s="256"/>
      <c r="D423" s="227" t="s">
        <v>188</v>
      </c>
      <c r="E423" s="257" t="s">
        <v>19</v>
      </c>
      <c r="F423" s="258" t="s">
        <v>206</v>
      </c>
      <c r="G423" s="256"/>
      <c r="H423" s="259">
        <v>50</v>
      </c>
      <c r="I423" s="260"/>
      <c r="J423" s="256"/>
      <c r="K423" s="256"/>
      <c r="L423" s="261"/>
      <c r="M423" s="262"/>
      <c r="N423" s="263"/>
      <c r="O423" s="263"/>
      <c r="P423" s="263"/>
      <c r="Q423" s="263"/>
      <c r="R423" s="263"/>
      <c r="S423" s="263"/>
      <c r="T423" s="264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65" t="s">
        <v>188</v>
      </c>
      <c r="AU423" s="265" t="s">
        <v>81</v>
      </c>
      <c r="AV423" s="15" t="s">
        <v>182</v>
      </c>
      <c r="AW423" s="15" t="s">
        <v>33</v>
      </c>
      <c r="AX423" s="15" t="s">
        <v>79</v>
      </c>
      <c r="AY423" s="265" t="s">
        <v>175</v>
      </c>
    </row>
    <row r="424" s="12" customFormat="1" ht="22.8" customHeight="1">
      <c r="A424" s="12"/>
      <c r="B424" s="198"/>
      <c r="C424" s="199"/>
      <c r="D424" s="200" t="s">
        <v>70</v>
      </c>
      <c r="E424" s="212" t="s">
        <v>2286</v>
      </c>
      <c r="F424" s="212" t="s">
        <v>2287</v>
      </c>
      <c r="G424" s="199"/>
      <c r="H424" s="199"/>
      <c r="I424" s="202"/>
      <c r="J424" s="213">
        <f>BK424</f>
        <v>0</v>
      </c>
      <c r="K424" s="199"/>
      <c r="L424" s="204"/>
      <c r="M424" s="205"/>
      <c r="N424" s="206"/>
      <c r="O424" s="206"/>
      <c r="P424" s="207">
        <f>SUM(P425:P448)</f>
        <v>0</v>
      </c>
      <c r="Q424" s="206"/>
      <c r="R424" s="207">
        <f>SUM(R425:R448)</f>
        <v>0</v>
      </c>
      <c r="S424" s="206"/>
      <c r="T424" s="208">
        <f>SUM(T425:T448)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9" t="s">
        <v>79</v>
      </c>
      <c r="AT424" s="210" t="s">
        <v>70</v>
      </c>
      <c r="AU424" s="210" t="s">
        <v>79</v>
      </c>
      <c r="AY424" s="209" t="s">
        <v>175</v>
      </c>
      <c r="BK424" s="211">
        <f>SUM(BK425:BK448)</f>
        <v>0</v>
      </c>
    </row>
    <row r="425" s="2" customFormat="1" ht="21.75" customHeight="1">
      <c r="A425" s="40"/>
      <c r="B425" s="41"/>
      <c r="C425" s="214" t="s">
        <v>650</v>
      </c>
      <c r="D425" s="214" t="s">
        <v>177</v>
      </c>
      <c r="E425" s="215" t="s">
        <v>4975</v>
      </c>
      <c r="F425" s="216" t="s">
        <v>4976</v>
      </c>
      <c r="G425" s="217" t="s">
        <v>224</v>
      </c>
      <c r="H425" s="218">
        <v>129</v>
      </c>
      <c r="I425" s="219"/>
      <c r="J425" s="220">
        <f>ROUND(I425*H425,2)</f>
        <v>0</v>
      </c>
      <c r="K425" s="216" t="s">
        <v>181</v>
      </c>
      <c r="L425" s="46"/>
      <c r="M425" s="221" t="s">
        <v>19</v>
      </c>
      <c r="N425" s="222" t="s">
        <v>42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182</v>
      </c>
      <c r="AT425" s="225" t="s">
        <v>177</v>
      </c>
      <c r="AU425" s="225" t="s">
        <v>81</v>
      </c>
      <c r="AY425" s="19" t="s">
        <v>175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79</v>
      </c>
      <c r="BK425" s="226">
        <f>ROUND(I425*H425,2)</f>
        <v>0</v>
      </c>
      <c r="BL425" s="19" t="s">
        <v>182</v>
      </c>
      <c r="BM425" s="225" t="s">
        <v>4977</v>
      </c>
    </row>
    <row r="426" s="2" customFormat="1">
      <c r="A426" s="40"/>
      <c r="B426" s="41"/>
      <c r="C426" s="42"/>
      <c r="D426" s="227" t="s">
        <v>184</v>
      </c>
      <c r="E426" s="42"/>
      <c r="F426" s="228" t="s">
        <v>4978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184</v>
      </c>
      <c r="AU426" s="19" t="s">
        <v>81</v>
      </c>
    </row>
    <row r="427" s="2" customFormat="1">
      <c r="A427" s="40"/>
      <c r="B427" s="41"/>
      <c r="C427" s="42"/>
      <c r="D427" s="232" t="s">
        <v>186</v>
      </c>
      <c r="E427" s="42"/>
      <c r="F427" s="233" t="s">
        <v>4979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186</v>
      </c>
      <c r="AU427" s="19" t="s">
        <v>81</v>
      </c>
    </row>
    <row r="428" s="14" customFormat="1">
      <c r="A428" s="14"/>
      <c r="B428" s="244"/>
      <c r="C428" s="245"/>
      <c r="D428" s="227" t="s">
        <v>188</v>
      </c>
      <c r="E428" s="246" t="s">
        <v>19</v>
      </c>
      <c r="F428" s="247" t="s">
        <v>4980</v>
      </c>
      <c r="G428" s="245"/>
      <c r="H428" s="248">
        <v>129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188</v>
      </c>
      <c r="AU428" s="254" t="s">
        <v>81</v>
      </c>
      <c r="AV428" s="14" t="s">
        <v>81</v>
      </c>
      <c r="AW428" s="14" t="s">
        <v>33</v>
      </c>
      <c r="AX428" s="14" t="s">
        <v>79</v>
      </c>
      <c r="AY428" s="254" t="s">
        <v>175</v>
      </c>
    </row>
    <row r="429" s="2" customFormat="1" ht="21.75" customHeight="1">
      <c r="A429" s="40"/>
      <c r="B429" s="41"/>
      <c r="C429" s="214" t="s">
        <v>702</v>
      </c>
      <c r="D429" s="214" t="s">
        <v>177</v>
      </c>
      <c r="E429" s="215" t="s">
        <v>4981</v>
      </c>
      <c r="F429" s="216" t="s">
        <v>4982</v>
      </c>
      <c r="G429" s="217" t="s">
        <v>224</v>
      </c>
      <c r="H429" s="218">
        <v>142.37799999999999</v>
      </c>
      <c r="I429" s="219"/>
      <c r="J429" s="220">
        <f>ROUND(I429*H429,2)</f>
        <v>0</v>
      </c>
      <c r="K429" s="216" t="s">
        <v>181</v>
      </c>
      <c r="L429" s="46"/>
      <c r="M429" s="221" t="s">
        <v>19</v>
      </c>
      <c r="N429" s="222" t="s">
        <v>42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182</v>
      </c>
      <c r="AT429" s="225" t="s">
        <v>177</v>
      </c>
      <c r="AU429" s="225" t="s">
        <v>81</v>
      </c>
      <c r="AY429" s="19" t="s">
        <v>175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79</v>
      </c>
      <c r="BK429" s="226">
        <f>ROUND(I429*H429,2)</f>
        <v>0</v>
      </c>
      <c r="BL429" s="19" t="s">
        <v>182</v>
      </c>
      <c r="BM429" s="225" t="s">
        <v>4983</v>
      </c>
    </row>
    <row r="430" s="2" customFormat="1">
      <c r="A430" s="40"/>
      <c r="B430" s="41"/>
      <c r="C430" s="42"/>
      <c r="D430" s="227" t="s">
        <v>184</v>
      </c>
      <c r="E430" s="42"/>
      <c r="F430" s="228" t="s">
        <v>4984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184</v>
      </c>
      <c r="AU430" s="19" t="s">
        <v>81</v>
      </c>
    </row>
    <row r="431" s="2" customFormat="1">
      <c r="A431" s="40"/>
      <c r="B431" s="41"/>
      <c r="C431" s="42"/>
      <c r="D431" s="232" t="s">
        <v>186</v>
      </c>
      <c r="E431" s="42"/>
      <c r="F431" s="233" t="s">
        <v>4985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186</v>
      </c>
      <c r="AU431" s="19" t="s">
        <v>81</v>
      </c>
    </row>
    <row r="432" s="14" customFormat="1">
      <c r="A432" s="14"/>
      <c r="B432" s="244"/>
      <c r="C432" s="245"/>
      <c r="D432" s="227" t="s">
        <v>188</v>
      </c>
      <c r="E432" s="246" t="s">
        <v>19</v>
      </c>
      <c r="F432" s="247" t="s">
        <v>4986</v>
      </c>
      <c r="G432" s="245"/>
      <c r="H432" s="248">
        <v>142.37799999999999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188</v>
      </c>
      <c r="AU432" s="254" t="s">
        <v>81</v>
      </c>
      <c r="AV432" s="14" t="s">
        <v>81</v>
      </c>
      <c r="AW432" s="14" t="s">
        <v>33</v>
      </c>
      <c r="AX432" s="14" t="s">
        <v>79</v>
      </c>
      <c r="AY432" s="254" t="s">
        <v>175</v>
      </c>
    </row>
    <row r="433" s="2" customFormat="1" ht="24.15" customHeight="1">
      <c r="A433" s="40"/>
      <c r="B433" s="41"/>
      <c r="C433" s="214" t="s">
        <v>712</v>
      </c>
      <c r="D433" s="214" t="s">
        <v>177</v>
      </c>
      <c r="E433" s="215" t="s">
        <v>4987</v>
      </c>
      <c r="F433" s="216" t="s">
        <v>4988</v>
      </c>
      <c r="G433" s="217" t="s">
        <v>224</v>
      </c>
      <c r="H433" s="218">
        <v>4070.6700000000001</v>
      </c>
      <c r="I433" s="219"/>
      <c r="J433" s="220">
        <f>ROUND(I433*H433,2)</f>
        <v>0</v>
      </c>
      <c r="K433" s="216" t="s">
        <v>181</v>
      </c>
      <c r="L433" s="46"/>
      <c r="M433" s="221" t="s">
        <v>19</v>
      </c>
      <c r="N433" s="222" t="s">
        <v>42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182</v>
      </c>
      <c r="AT433" s="225" t="s">
        <v>177</v>
      </c>
      <c r="AU433" s="225" t="s">
        <v>81</v>
      </c>
      <c r="AY433" s="19" t="s">
        <v>175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79</v>
      </c>
      <c r="BK433" s="226">
        <f>ROUND(I433*H433,2)</f>
        <v>0</v>
      </c>
      <c r="BL433" s="19" t="s">
        <v>182</v>
      </c>
      <c r="BM433" s="225" t="s">
        <v>4989</v>
      </c>
    </row>
    <row r="434" s="2" customFormat="1">
      <c r="A434" s="40"/>
      <c r="B434" s="41"/>
      <c r="C434" s="42"/>
      <c r="D434" s="227" t="s">
        <v>184</v>
      </c>
      <c r="E434" s="42"/>
      <c r="F434" s="228" t="s">
        <v>4990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184</v>
      </c>
      <c r="AU434" s="19" t="s">
        <v>81</v>
      </c>
    </row>
    <row r="435" s="2" customFormat="1">
      <c r="A435" s="40"/>
      <c r="B435" s="41"/>
      <c r="C435" s="42"/>
      <c r="D435" s="232" t="s">
        <v>186</v>
      </c>
      <c r="E435" s="42"/>
      <c r="F435" s="233" t="s">
        <v>4991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186</v>
      </c>
      <c r="AU435" s="19" t="s">
        <v>81</v>
      </c>
    </row>
    <row r="436" s="14" customFormat="1">
      <c r="A436" s="14"/>
      <c r="B436" s="244"/>
      <c r="C436" s="245"/>
      <c r="D436" s="227" t="s">
        <v>188</v>
      </c>
      <c r="E436" s="246" t="s">
        <v>19</v>
      </c>
      <c r="F436" s="247" t="s">
        <v>4992</v>
      </c>
      <c r="G436" s="245"/>
      <c r="H436" s="248">
        <v>4070.6700000000001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188</v>
      </c>
      <c r="AU436" s="254" t="s">
        <v>81</v>
      </c>
      <c r="AV436" s="14" t="s">
        <v>81</v>
      </c>
      <c r="AW436" s="14" t="s">
        <v>33</v>
      </c>
      <c r="AX436" s="14" t="s">
        <v>79</v>
      </c>
      <c r="AY436" s="254" t="s">
        <v>175</v>
      </c>
    </row>
    <row r="437" s="2" customFormat="1" ht="37.8" customHeight="1">
      <c r="A437" s="40"/>
      <c r="B437" s="41"/>
      <c r="C437" s="214" t="s">
        <v>720</v>
      </c>
      <c r="D437" s="214" t="s">
        <v>177</v>
      </c>
      <c r="E437" s="215" t="s">
        <v>4993</v>
      </c>
      <c r="F437" s="216" t="s">
        <v>4994</v>
      </c>
      <c r="G437" s="217" t="s">
        <v>224</v>
      </c>
      <c r="H437" s="218">
        <v>23.600000000000001</v>
      </c>
      <c r="I437" s="219"/>
      <c r="J437" s="220">
        <f>ROUND(I437*H437,2)</f>
        <v>0</v>
      </c>
      <c r="K437" s="216" t="s">
        <v>181</v>
      </c>
      <c r="L437" s="46"/>
      <c r="M437" s="221" t="s">
        <v>19</v>
      </c>
      <c r="N437" s="222" t="s">
        <v>42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182</v>
      </c>
      <c r="AT437" s="225" t="s">
        <v>177</v>
      </c>
      <c r="AU437" s="225" t="s">
        <v>81</v>
      </c>
      <c r="AY437" s="19" t="s">
        <v>175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79</v>
      </c>
      <c r="BK437" s="226">
        <f>ROUND(I437*H437,2)</f>
        <v>0</v>
      </c>
      <c r="BL437" s="19" t="s">
        <v>182</v>
      </c>
      <c r="BM437" s="225" t="s">
        <v>4995</v>
      </c>
    </row>
    <row r="438" s="2" customFormat="1">
      <c r="A438" s="40"/>
      <c r="B438" s="41"/>
      <c r="C438" s="42"/>
      <c r="D438" s="227" t="s">
        <v>184</v>
      </c>
      <c r="E438" s="42"/>
      <c r="F438" s="228" t="s">
        <v>4996</v>
      </c>
      <c r="G438" s="42"/>
      <c r="H438" s="42"/>
      <c r="I438" s="229"/>
      <c r="J438" s="42"/>
      <c r="K438" s="42"/>
      <c r="L438" s="46"/>
      <c r="M438" s="230"/>
      <c r="N438" s="231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184</v>
      </c>
      <c r="AU438" s="19" t="s">
        <v>81</v>
      </c>
    </row>
    <row r="439" s="2" customFormat="1">
      <c r="A439" s="40"/>
      <c r="B439" s="41"/>
      <c r="C439" s="42"/>
      <c r="D439" s="232" t="s">
        <v>186</v>
      </c>
      <c r="E439" s="42"/>
      <c r="F439" s="233" t="s">
        <v>4997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186</v>
      </c>
      <c r="AU439" s="19" t="s">
        <v>81</v>
      </c>
    </row>
    <row r="440" s="14" customFormat="1">
      <c r="A440" s="14"/>
      <c r="B440" s="244"/>
      <c r="C440" s="245"/>
      <c r="D440" s="227" t="s">
        <v>188</v>
      </c>
      <c r="E440" s="246" t="s">
        <v>19</v>
      </c>
      <c r="F440" s="247" t="s">
        <v>4998</v>
      </c>
      <c r="G440" s="245"/>
      <c r="H440" s="248">
        <v>23.600000000000001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188</v>
      </c>
      <c r="AU440" s="254" t="s">
        <v>81</v>
      </c>
      <c r="AV440" s="14" t="s">
        <v>81</v>
      </c>
      <c r="AW440" s="14" t="s">
        <v>33</v>
      </c>
      <c r="AX440" s="14" t="s">
        <v>79</v>
      </c>
      <c r="AY440" s="254" t="s">
        <v>175</v>
      </c>
    </row>
    <row r="441" s="2" customFormat="1" ht="44.25" customHeight="1">
      <c r="A441" s="40"/>
      <c r="B441" s="41"/>
      <c r="C441" s="214" t="s">
        <v>726</v>
      </c>
      <c r="D441" s="214" t="s">
        <v>177</v>
      </c>
      <c r="E441" s="215" t="s">
        <v>4999</v>
      </c>
      <c r="F441" s="216" t="s">
        <v>226</v>
      </c>
      <c r="G441" s="217" t="s">
        <v>224</v>
      </c>
      <c r="H441" s="218">
        <v>139.77799999999999</v>
      </c>
      <c r="I441" s="219"/>
      <c r="J441" s="220">
        <f>ROUND(I441*H441,2)</f>
        <v>0</v>
      </c>
      <c r="K441" s="216" t="s">
        <v>181</v>
      </c>
      <c r="L441" s="46"/>
      <c r="M441" s="221" t="s">
        <v>19</v>
      </c>
      <c r="N441" s="222" t="s">
        <v>42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182</v>
      </c>
      <c r="AT441" s="225" t="s">
        <v>177</v>
      </c>
      <c r="AU441" s="225" t="s">
        <v>81</v>
      </c>
      <c r="AY441" s="19" t="s">
        <v>175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79</v>
      </c>
      <c r="BK441" s="226">
        <f>ROUND(I441*H441,2)</f>
        <v>0</v>
      </c>
      <c r="BL441" s="19" t="s">
        <v>182</v>
      </c>
      <c r="BM441" s="225" t="s">
        <v>5000</v>
      </c>
    </row>
    <row r="442" s="2" customFormat="1">
      <c r="A442" s="40"/>
      <c r="B442" s="41"/>
      <c r="C442" s="42"/>
      <c r="D442" s="227" t="s">
        <v>184</v>
      </c>
      <c r="E442" s="42"/>
      <c r="F442" s="228" t="s">
        <v>226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184</v>
      </c>
      <c r="AU442" s="19" t="s">
        <v>81</v>
      </c>
    </row>
    <row r="443" s="2" customFormat="1">
      <c r="A443" s="40"/>
      <c r="B443" s="41"/>
      <c r="C443" s="42"/>
      <c r="D443" s="232" t="s">
        <v>186</v>
      </c>
      <c r="E443" s="42"/>
      <c r="F443" s="233" t="s">
        <v>5001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186</v>
      </c>
      <c r="AU443" s="19" t="s">
        <v>81</v>
      </c>
    </row>
    <row r="444" s="14" customFormat="1">
      <c r="A444" s="14"/>
      <c r="B444" s="244"/>
      <c r="C444" s="245"/>
      <c r="D444" s="227" t="s">
        <v>188</v>
      </c>
      <c r="E444" s="246" t="s">
        <v>19</v>
      </c>
      <c r="F444" s="247" t="s">
        <v>5002</v>
      </c>
      <c r="G444" s="245"/>
      <c r="H444" s="248">
        <v>139.77799999999999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188</v>
      </c>
      <c r="AU444" s="254" t="s">
        <v>81</v>
      </c>
      <c r="AV444" s="14" t="s">
        <v>81</v>
      </c>
      <c r="AW444" s="14" t="s">
        <v>33</v>
      </c>
      <c r="AX444" s="14" t="s">
        <v>79</v>
      </c>
      <c r="AY444" s="254" t="s">
        <v>175</v>
      </c>
    </row>
    <row r="445" s="2" customFormat="1" ht="44.25" customHeight="1">
      <c r="A445" s="40"/>
      <c r="B445" s="41"/>
      <c r="C445" s="214" t="s">
        <v>736</v>
      </c>
      <c r="D445" s="214" t="s">
        <v>177</v>
      </c>
      <c r="E445" s="215" t="s">
        <v>5003</v>
      </c>
      <c r="F445" s="216" t="s">
        <v>5004</v>
      </c>
      <c r="G445" s="217" t="s">
        <v>224</v>
      </c>
      <c r="H445" s="218">
        <v>108</v>
      </c>
      <c r="I445" s="219"/>
      <c r="J445" s="220">
        <f>ROUND(I445*H445,2)</f>
        <v>0</v>
      </c>
      <c r="K445" s="216" t="s">
        <v>181</v>
      </c>
      <c r="L445" s="46"/>
      <c r="M445" s="221" t="s">
        <v>19</v>
      </c>
      <c r="N445" s="222" t="s">
        <v>42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182</v>
      </c>
      <c r="AT445" s="225" t="s">
        <v>177</v>
      </c>
      <c r="AU445" s="225" t="s">
        <v>81</v>
      </c>
      <c r="AY445" s="19" t="s">
        <v>175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79</v>
      </c>
      <c r="BK445" s="226">
        <f>ROUND(I445*H445,2)</f>
        <v>0</v>
      </c>
      <c r="BL445" s="19" t="s">
        <v>182</v>
      </c>
      <c r="BM445" s="225" t="s">
        <v>5005</v>
      </c>
    </row>
    <row r="446" s="2" customFormat="1">
      <c r="A446" s="40"/>
      <c r="B446" s="41"/>
      <c r="C446" s="42"/>
      <c r="D446" s="227" t="s">
        <v>184</v>
      </c>
      <c r="E446" s="42"/>
      <c r="F446" s="228" t="s">
        <v>5004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184</v>
      </c>
      <c r="AU446" s="19" t="s">
        <v>81</v>
      </c>
    </row>
    <row r="447" s="2" customFormat="1">
      <c r="A447" s="40"/>
      <c r="B447" s="41"/>
      <c r="C447" s="42"/>
      <c r="D447" s="232" t="s">
        <v>186</v>
      </c>
      <c r="E447" s="42"/>
      <c r="F447" s="233" t="s">
        <v>5006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186</v>
      </c>
      <c r="AU447" s="19" t="s">
        <v>81</v>
      </c>
    </row>
    <row r="448" s="14" customFormat="1">
      <c r="A448" s="14"/>
      <c r="B448" s="244"/>
      <c r="C448" s="245"/>
      <c r="D448" s="227" t="s">
        <v>188</v>
      </c>
      <c r="E448" s="246" t="s">
        <v>19</v>
      </c>
      <c r="F448" s="247" t="s">
        <v>5007</v>
      </c>
      <c r="G448" s="245"/>
      <c r="H448" s="248">
        <v>108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188</v>
      </c>
      <c r="AU448" s="254" t="s">
        <v>81</v>
      </c>
      <c r="AV448" s="14" t="s">
        <v>81</v>
      </c>
      <c r="AW448" s="14" t="s">
        <v>33</v>
      </c>
      <c r="AX448" s="14" t="s">
        <v>79</v>
      </c>
      <c r="AY448" s="254" t="s">
        <v>175</v>
      </c>
    </row>
    <row r="449" s="12" customFormat="1" ht="22.8" customHeight="1">
      <c r="A449" s="12"/>
      <c r="B449" s="198"/>
      <c r="C449" s="199"/>
      <c r="D449" s="200" t="s">
        <v>70</v>
      </c>
      <c r="E449" s="212" t="s">
        <v>968</v>
      </c>
      <c r="F449" s="212" t="s">
        <v>969</v>
      </c>
      <c r="G449" s="199"/>
      <c r="H449" s="199"/>
      <c r="I449" s="202"/>
      <c r="J449" s="213">
        <f>BK449</f>
        <v>0</v>
      </c>
      <c r="K449" s="199"/>
      <c r="L449" s="204"/>
      <c r="M449" s="205"/>
      <c r="N449" s="206"/>
      <c r="O449" s="206"/>
      <c r="P449" s="207">
        <f>SUM(P450:P452)</f>
        <v>0</v>
      </c>
      <c r="Q449" s="206"/>
      <c r="R449" s="207">
        <f>SUM(R450:R452)</f>
        <v>0</v>
      </c>
      <c r="S449" s="206"/>
      <c r="T449" s="208">
        <f>SUM(T450:T452)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09" t="s">
        <v>79</v>
      </c>
      <c r="AT449" s="210" t="s">
        <v>70</v>
      </c>
      <c r="AU449" s="210" t="s">
        <v>79</v>
      </c>
      <c r="AY449" s="209" t="s">
        <v>175</v>
      </c>
      <c r="BK449" s="211">
        <f>SUM(BK450:BK452)</f>
        <v>0</v>
      </c>
    </row>
    <row r="450" s="2" customFormat="1" ht="33" customHeight="1">
      <c r="A450" s="40"/>
      <c r="B450" s="41"/>
      <c r="C450" s="214" t="s">
        <v>742</v>
      </c>
      <c r="D450" s="214" t="s">
        <v>177</v>
      </c>
      <c r="E450" s="215" t="s">
        <v>5008</v>
      </c>
      <c r="F450" s="216" t="s">
        <v>5009</v>
      </c>
      <c r="G450" s="217" t="s">
        <v>224</v>
      </c>
      <c r="H450" s="218">
        <v>233.75800000000001</v>
      </c>
      <c r="I450" s="219"/>
      <c r="J450" s="220">
        <f>ROUND(I450*H450,2)</f>
        <v>0</v>
      </c>
      <c r="K450" s="216" t="s">
        <v>181</v>
      </c>
      <c r="L450" s="46"/>
      <c r="M450" s="221" t="s">
        <v>19</v>
      </c>
      <c r="N450" s="222" t="s">
        <v>42</v>
      </c>
      <c r="O450" s="86"/>
      <c r="P450" s="223">
        <f>O450*H450</f>
        <v>0</v>
      </c>
      <c r="Q450" s="223">
        <v>0</v>
      </c>
      <c r="R450" s="223">
        <f>Q450*H450</f>
        <v>0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182</v>
      </c>
      <c r="AT450" s="225" t="s">
        <v>177</v>
      </c>
      <c r="AU450" s="225" t="s">
        <v>81</v>
      </c>
      <c r="AY450" s="19" t="s">
        <v>175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79</v>
      </c>
      <c r="BK450" s="226">
        <f>ROUND(I450*H450,2)</f>
        <v>0</v>
      </c>
      <c r="BL450" s="19" t="s">
        <v>182</v>
      </c>
      <c r="BM450" s="225" t="s">
        <v>5010</v>
      </c>
    </row>
    <row r="451" s="2" customFormat="1">
      <c r="A451" s="40"/>
      <c r="B451" s="41"/>
      <c r="C451" s="42"/>
      <c r="D451" s="227" t="s">
        <v>184</v>
      </c>
      <c r="E451" s="42"/>
      <c r="F451" s="228" t="s">
        <v>5011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184</v>
      </c>
      <c r="AU451" s="19" t="s">
        <v>81</v>
      </c>
    </row>
    <row r="452" s="2" customFormat="1">
      <c r="A452" s="40"/>
      <c r="B452" s="41"/>
      <c r="C452" s="42"/>
      <c r="D452" s="232" t="s">
        <v>186</v>
      </c>
      <c r="E452" s="42"/>
      <c r="F452" s="233" t="s">
        <v>5012</v>
      </c>
      <c r="G452" s="42"/>
      <c r="H452" s="42"/>
      <c r="I452" s="229"/>
      <c r="J452" s="42"/>
      <c r="K452" s="42"/>
      <c r="L452" s="46"/>
      <c r="M452" s="288"/>
      <c r="N452" s="289"/>
      <c r="O452" s="290"/>
      <c r="P452" s="290"/>
      <c r="Q452" s="290"/>
      <c r="R452" s="290"/>
      <c r="S452" s="290"/>
      <c r="T452" s="291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186</v>
      </c>
      <c r="AU452" s="19" t="s">
        <v>81</v>
      </c>
    </row>
    <row r="453" s="2" customFormat="1" ht="6.96" customHeight="1">
      <c r="A453" s="40"/>
      <c r="B453" s="61"/>
      <c r="C453" s="62"/>
      <c r="D453" s="62"/>
      <c r="E453" s="62"/>
      <c r="F453" s="62"/>
      <c r="G453" s="62"/>
      <c r="H453" s="62"/>
      <c r="I453" s="62"/>
      <c r="J453" s="62"/>
      <c r="K453" s="62"/>
      <c r="L453" s="46"/>
      <c r="M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</row>
  </sheetData>
  <sheetProtection sheet="1" autoFilter="0" formatColumns="0" formatRows="0" objects="1" scenarios="1" spinCount="100000" saltValue="j2RcMSGEgu12DGmt2CEXrKa3bGBSxNqjBlljkIVSb23d+1crZbwF8OK6cCX7lLCc1MyVeCXWlPqNWjg2Zve2Hw==" hashValue="Y4hhD6M7VrfhOd4XXT91e5mCWW3XAR9qAhbeUOxBtxNnawP2axUxwmQgpdGBEedQzIrwKF/IOAVkXbSsRTAfoA==" algorithmName="SHA-512" password="CC23"/>
  <autoFilter ref="C86:K452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2" r:id="rId1" display="https://podminky.urs.cz/item/CS_URS_2022_01/113106193"/>
    <hyperlink ref="F99" r:id="rId2" display="https://podminky.urs.cz/item/CS_URS_2022_01/113107211"/>
    <hyperlink ref="F106" r:id="rId3" display="https://podminky.urs.cz/item/CS_URS_2022_01/113107213"/>
    <hyperlink ref="F112" r:id="rId4" display="https://podminky.urs.cz/item/CS_URS_2022_01/113107244"/>
    <hyperlink ref="F118" r:id="rId5" display="https://podminky.urs.cz/item/CS_URS_2022_01/113202111"/>
    <hyperlink ref="F123" r:id="rId6" display="https://podminky.urs.cz/item/CS_URS_2022_01/113203111"/>
    <hyperlink ref="F128" r:id="rId7" display="https://podminky.urs.cz/item/CS_URS_2022_01/122251104"/>
    <hyperlink ref="F136" r:id="rId8" display="https://podminky.urs.cz/item/CS_URS_2022_01/122251105"/>
    <hyperlink ref="F144" r:id="rId9" display="https://podminky.urs.cz/item/CS_URS_2022_01/132251101"/>
    <hyperlink ref="F149" r:id="rId10" display="https://podminky.urs.cz/item/CS_URS_2022_01/162751117"/>
    <hyperlink ref="F157" r:id="rId11" display="https://podminky.urs.cz/item/CS_URS_2022_01/162751119"/>
    <hyperlink ref="F166" r:id="rId12" display="https://podminky.urs.cz/item/CS_URS_2022_01/171201231"/>
    <hyperlink ref="F174" r:id="rId13" display="https://podminky.urs.cz/item/CS_URS_2022_01/171251201"/>
    <hyperlink ref="F181" r:id="rId14" display="https://podminky.urs.cz/item/CS_URS_2022_01/174151101"/>
    <hyperlink ref="F186" r:id="rId15" display="https://podminky.urs.cz/item/CS_URS_2022_01/175151101"/>
    <hyperlink ref="F195" r:id="rId16" display="https://podminky.urs.cz/item/CS_URS_2022_01/181951112"/>
    <hyperlink ref="F205" r:id="rId17" display="https://podminky.urs.cz/item/CS_URS_2022_01/212572121"/>
    <hyperlink ref="F210" r:id="rId18" display="https://podminky.urs.cz/item/CS_URS_2022_01/212755214"/>
    <hyperlink ref="F215" r:id="rId19" display="https://podminky.urs.cz/item/CS_URS_2022_01/213141112"/>
    <hyperlink ref="F228" r:id="rId20" display="https://podminky.urs.cz/item/CS_URS_2022_01/561011121"/>
    <hyperlink ref="F237" r:id="rId21" display="https://podminky.urs.cz/item/CS_URS_2022_01/564811111"/>
    <hyperlink ref="F244" r:id="rId22" display="https://podminky.urs.cz/item/CS_URS_2022_01/564841111"/>
    <hyperlink ref="F249" r:id="rId23" display="https://podminky.urs.cz/item/CS_URS_2022_01/564851111"/>
    <hyperlink ref="F257" r:id="rId24" display="https://podminky.urs.cz/item/CS_URS_2022_01/564851114"/>
    <hyperlink ref="F262" r:id="rId25" display="https://podminky.urs.cz/item/CS_URS_2022_01/565155121"/>
    <hyperlink ref="F267" r:id="rId26" display="https://podminky.urs.cz/item/CS_URS_2022_01/572141111"/>
    <hyperlink ref="F271" r:id="rId27" display="https://podminky.urs.cz/item/CS_URS_2022_01/572141112"/>
    <hyperlink ref="F276" r:id="rId28" display="https://podminky.urs.cz/item/CS_URS_2022_01/572241111"/>
    <hyperlink ref="F280" r:id="rId29" display="https://podminky.urs.cz/item/CS_URS_2022_01/572531122"/>
    <hyperlink ref="F286" r:id="rId30" display="https://podminky.urs.cz/item/CS_URS_2022_01/573211106"/>
    <hyperlink ref="F291" r:id="rId31" display="https://podminky.urs.cz/item/CS_URS_2022_01/573312311"/>
    <hyperlink ref="F296" r:id="rId32" display="https://podminky.urs.cz/item/CS_URS_2022_01/577134141"/>
    <hyperlink ref="F301" r:id="rId33" display="https://podminky.urs.cz/item/CS_URS_2022_01/596211112"/>
    <hyperlink ref="F310" r:id="rId34" display="https://podminky.urs.cz/item/CS_URS_2022_01/596211212"/>
    <hyperlink ref="F319" r:id="rId35" display="https://podminky.urs.cz/item/CS_URS_2022_01/599141111"/>
    <hyperlink ref="F324" r:id="rId36" display="https://podminky.urs.cz/item/CS_URS_2022_01/599142111"/>
    <hyperlink ref="F331" r:id="rId37" display="https://podminky.urs.cz/item/CS_URS_2022_01/637121111"/>
    <hyperlink ref="F335" r:id="rId38" display="https://podminky.urs.cz/item/CS_URS_2022_01/637311131"/>
    <hyperlink ref="F341" r:id="rId39" display="https://podminky.urs.cz/item/CS_URS_2022_01/914111112"/>
    <hyperlink ref="F352" r:id="rId40" display="https://podminky.urs.cz/item/CS_URS_2022_01/914511111"/>
    <hyperlink ref="F363" r:id="rId41" display="https://podminky.urs.cz/item/CS_URS_2022_01/915111111"/>
    <hyperlink ref="F368" r:id="rId42" display="https://podminky.urs.cz/item/CS_URS_2022_01/915131111"/>
    <hyperlink ref="F373" r:id="rId43" display="https://podminky.urs.cz/item/CS_URS_2022_01/915611111"/>
    <hyperlink ref="F378" r:id="rId44" display="https://podminky.urs.cz/item/CS_URS_2022_01/915621111"/>
    <hyperlink ref="F383" r:id="rId45" display="https://podminky.urs.cz/item/CS_URS_2022_01/916131213"/>
    <hyperlink ref="F394" r:id="rId46" display="https://podminky.urs.cz/item/CS_URS_2022_01/916231213"/>
    <hyperlink ref="F405" r:id="rId47" display="https://podminky.urs.cz/item/CS_URS_2022_01/916371214"/>
    <hyperlink ref="F413" r:id="rId48" display="https://podminky.urs.cz/item/CS_URS_2022_01/919726122"/>
    <hyperlink ref="F419" r:id="rId49" display="https://podminky.urs.cz/item/CS_URS_2022_01/919735122"/>
    <hyperlink ref="F427" r:id="rId50" display="https://podminky.urs.cz/item/CS_URS_2022_01/997221551"/>
    <hyperlink ref="F431" r:id="rId51" display="https://podminky.urs.cz/item/CS_URS_2022_01/997221561"/>
    <hyperlink ref="F435" r:id="rId52" display="https://podminky.urs.cz/item/CS_URS_2022_01/997221569"/>
    <hyperlink ref="F439" r:id="rId53" display="https://podminky.urs.cz/item/CS_URS_2022_01/997221861"/>
    <hyperlink ref="F443" r:id="rId54" display="https://podminky.urs.cz/item/CS_URS_2022_01/997221873"/>
    <hyperlink ref="F447" r:id="rId55" display="https://podminky.urs.cz/item/CS_URS_2022_01/997221875"/>
    <hyperlink ref="F452" r:id="rId56" display="https://podminky.urs.cz/item/CS_URS_2022_01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7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5013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ROUND(J88,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ROUND((SUM(BE88:BE375)),  2)</f>
        <v>0</v>
      </c>
      <c r="G33" s="40"/>
      <c r="H33" s="40"/>
      <c r="I33" s="159">
        <v>0.20999999999999999</v>
      </c>
      <c r="J33" s="158">
        <f>ROUND(((SUM(BE88:BE375))*I33),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ROUND((SUM(BF88:BF375)),  2)</f>
        <v>0</v>
      </c>
      <c r="G34" s="40"/>
      <c r="H34" s="40"/>
      <c r="I34" s="159">
        <v>0.14999999999999999</v>
      </c>
      <c r="J34" s="158">
        <f>ROUND(((SUM(BF88:BF375))*I34),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ROUND((SUM(BG88:BG375)),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ROUND((SUM(BH88:BH375)),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ROUND((SUM(BI88:BI375)),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 xml:space="preserve">SO 06 - Terénní  a sadové úpravy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133</v>
      </c>
      <c r="E60" s="179"/>
      <c r="F60" s="179"/>
      <c r="G60" s="179"/>
      <c r="H60" s="179"/>
      <c r="I60" s="179"/>
      <c r="J60" s="180">
        <f>J89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134</v>
      </c>
      <c r="E61" s="184"/>
      <c r="F61" s="184"/>
      <c r="G61" s="184"/>
      <c r="H61" s="184"/>
      <c r="I61" s="184"/>
      <c r="J61" s="185">
        <f>J90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141</v>
      </c>
      <c r="E62" s="184"/>
      <c r="F62" s="184"/>
      <c r="G62" s="184"/>
      <c r="H62" s="184"/>
      <c r="I62" s="184"/>
      <c r="J62" s="185">
        <f>J310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82"/>
      <c r="C63" s="127"/>
      <c r="D63" s="183" t="s">
        <v>5014</v>
      </c>
      <c r="E63" s="184"/>
      <c r="F63" s="184"/>
      <c r="G63" s="184"/>
      <c r="H63" s="184"/>
      <c r="I63" s="184"/>
      <c r="J63" s="185">
        <f>J311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5015</v>
      </c>
      <c r="E64" s="184"/>
      <c r="F64" s="184"/>
      <c r="G64" s="184"/>
      <c r="H64" s="184"/>
      <c r="I64" s="184"/>
      <c r="J64" s="185">
        <f>J321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143</v>
      </c>
      <c r="E65" s="184"/>
      <c r="F65" s="184"/>
      <c r="G65" s="184"/>
      <c r="H65" s="184"/>
      <c r="I65" s="184"/>
      <c r="J65" s="185">
        <f>J341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144</v>
      </c>
      <c r="E66" s="179"/>
      <c r="F66" s="179"/>
      <c r="G66" s="179"/>
      <c r="H66" s="179"/>
      <c r="I66" s="179"/>
      <c r="J66" s="180">
        <f>J345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5016</v>
      </c>
      <c r="E67" s="184"/>
      <c r="F67" s="184"/>
      <c r="G67" s="184"/>
      <c r="H67" s="184"/>
      <c r="I67" s="184"/>
      <c r="J67" s="185">
        <f>J346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153</v>
      </c>
      <c r="E68" s="184"/>
      <c r="F68" s="184"/>
      <c r="G68" s="184"/>
      <c r="H68" s="184"/>
      <c r="I68" s="184"/>
      <c r="J68" s="185">
        <f>J357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160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6.25" customHeight="1">
      <c r="A78" s="40"/>
      <c r="B78" s="41"/>
      <c r="C78" s="42"/>
      <c r="D78" s="42"/>
      <c r="E78" s="171" t="str">
        <f>E7</f>
        <v>SNO v Opavě p.o. pavilon T onkologie, přístavba a stavební úpravy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127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 xml:space="preserve">SO 06 - Terénní  a sadové úpravy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>Opava Olomoucká 470/86</v>
      </c>
      <c r="G82" s="42"/>
      <c r="H82" s="42"/>
      <c r="I82" s="34" t="s">
        <v>23</v>
      </c>
      <c r="J82" s="74" t="str">
        <f>IF(J12="","",J12)</f>
        <v>21. 3. 2022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>SNO v Opavě p.o.</v>
      </c>
      <c r="G84" s="42"/>
      <c r="H84" s="42"/>
      <c r="I84" s="34" t="s">
        <v>31</v>
      </c>
      <c r="J84" s="38" t="str">
        <f>E21</f>
        <v>Ateliér EMMET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>Ateliér EMMET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161</v>
      </c>
      <c r="D87" s="190" t="s">
        <v>56</v>
      </c>
      <c r="E87" s="190" t="s">
        <v>52</v>
      </c>
      <c r="F87" s="190" t="s">
        <v>53</v>
      </c>
      <c r="G87" s="190" t="s">
        <v>162</v>
      </c>
      <c r="H87" s="190" t="s">
        <v>163</v>
      </c>
      <c r="I87" s="190" t="s">
        <v>164</v>
      </c>
      <c r="J87" s="190" t="s">
        <v>131</v>
      </c>
      <c r="K87" s="191" t="s">
        <v>165</v>
      </c>
      <c r="L87" s="192"/>
      <c r="M87" s="94" t="s">
        <v>19</v>
      </c>
      <c r="N87" s="95" t="s">
        <v>41</v>
      </c>
      <c r="O87" s="95" t="s">
        <v>166</v>
      </c>
      <c r="P87" s="95" t="s">
        <v>167</v>
      </c>
      <c r="Q87" s="95" t="s">
        <v>168</v>
      </c>
      <c r="R87" s="95" t="s">
        <v>169</v>
      </c>
      <c r="S87" s="95" t="s">
        <v>170</v>
      </c>
      <c r="T87" s="96" t="s">
        <v>171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172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P89+P345</f>
        <v>0</v>
      </c>
      <c r="Q88" s="98"/>
      <c r="R88" s="195">
        <f>R89+R345</f>
        <v>12.1993168</v>
      </c>
      <c r="S88" s="98"/>
      <c r="T88" s="196">
        <f>T89+T345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132</v>
      </c>
      <c r="BK88" s="197">
        <f>BK89+BK345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173</v>
      </c>
      <c r="F89" s="201" t="s">
        <v>174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P90+P310+P321+P341</f>
        <v>0</v>
      </c>
      <c r="Q89" s="206"/>
      <c r="R89" s="207">
        <f>R90+R310+R321+R341</f>
        <v>6.1868167999999999</v>
      </c>
      <c r="S89" s="206"/>
      <c r="T89" s="208">
        <f>T90+T310+T321+T341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79</v>
      </c>
      <c r="AT89" s="210" t="s">
        <v>70</v>
      </c>
      <c r="AU89" s="210" t="s">
        <v>71</v>
      </c>
      <c r="AY89" s="209" t="s">
        <v>175</v>
      </c>
      <c r="BK89" s="211">
        <f>BK90+BK310+BK321+BK341</f>
        <v>0</v>
      </c>
    </row>
    <row r="90" s="12" customFormat="1" ht="22.8" customHeight="1">
      <c r="A90" s="12"/>
      <c r="B90" s="198"/>
      <c r="C90" s="199"/>
      <c r="D90" s="200" t="s">
        <v>70</v>
      </c>
      <c r="E90" s="212" t="s">
        <v>79</v>
      </c>
      <c r="F90" s="212" t="s">
        <v>176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SUM(P91:P309)</f>
        <v>0</v>
      </c>
      <c r="Q90" s="206"/>
      <c r="R90" s="207">
        <f>SUM(R91:R309)</f>
        <v>4.9140367999999999</v>
      </c>
      <c r="S90" s="206"/>
      <c r="T90" s="208">
        <f>SUM(T91:T309)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79</v>
      </c>
      <c r="AT90" s="210" t="s">
        <v>70</v>
      </c>
      <c r="AU90" s="210" t="s">
        <v>79</v>
      </c>
      <c r="AY90" s="209" t="s">
        <v>175</v>
      </c>
      <c r="BK90" s="211">
        <f>SUM(BK91:BK309)</f>
        <v>0</v>
      </c>
    </row>
    <row r="91" s="2" customFormat="1" ht="24.15" customHeight="1">
      <c r="A91" s="40"/>
      <c r="B91" s="41"/>
      <c r="C91" s="214" t="s">
        <v>79</v>
      </c>
      <c r="D91" s="214" t="s">
        <v>177</v>
      </c>
      <c r="E91" s="215" t="s">
        <v>5017</v>
      </c>
      <c r="F91" s="216" t="s">
        <v>5018</v>
      </c>
      <c r="G91" s="217" t="s">
        <v>347</v>
      </c>
      <c r="H91" s="218">
        <v>3</v>
      </c>
      <c r="I91" s="219"/>
      <c r="J91" s="220">
        <f>ROUND(I91*H91,2)</f>
        <v>0</v>
      </c>
      <c r="K91" s="216" t="s">
        <v>181</v>
      </c>
      <c r="L91" s="46"/>
      <c r="M91" s="221" t="s">
        <v>19</v>
      </c>
      <c r="N91" s="222" t="s">
        <v>42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182</v>
      </c>
      <c r="AT91" s="225" t="s">
        <v>177</v>
      </c>
      <c r="AU91" s="225" t="s">
        <v>81</v>
      </c>
      <c r="AY91" s="19" t="s">
        <v>175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182</v>
      </c>
      <c r="BM91" s="225" t="s">
        <v>5019</v>
      </c>
    </row>
    <row r="92" s="2" customFormat="1">
      <c r="A92" s="40"/>
      <c r="B92" s="41"/>
      <c r="C92" s="42"/>
      <c r="D92" s="227" t="s">
        <v>184</v>
      </c>
      <c r="E92" s="42"/>
      <c r="F92" s="228" t="s">
        <v>5020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184</v>
      </c>
      <c r="AU92" s="19" t="s">
        <v>81</v>
      </c>
    </row>
    <row r="93" s="2" customFormat="1">
      <c r="A93" s="40"/>
      <c r="B93" s="41"/>
      <c r="C93" s="42"/>
      <c r="D93" s="232" t="s">
        <v>186</v>
      </c>
      <c r="E93" s="42"/>
      <c r="F93" s="233" t="s">
        <v>5021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186</v>
      </c>
      <c r="AU93" s="19" t="s">
        <v>81</v>
      </c>
    </row>
    <row r="94" s="13" customFormat="1">
      <c r="A94" s="13"/>
      <c r="B94" s="234"/>
      <c r="C94" s="235"/>
      <c r="D94" s="227" t="s">
        <v>188</v>
      </c>
      <c r="E94" s="236" t="s">
        <v>19</v>
      </c>
      <c r="F94" s="237" t="s">
        <v>4933</v>
      </c>
      <c r="G94" s="235"/>
      <c r="H94" s="236" t="s">
        <v>19</v>
      </c>
      <c r="I94" s="238"/>
      <c r="J94" s="235"/>
      <c r="K94" s="235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188</v>
      </c>
      <c r="AU94" s="243" t="s">
        <v>81</v>
      </c>
      <c r="AV94" s="13" t="s">
        <v>79</v>
      </c>
      <c r="AW94" s="13" t="s">
        <v>33</v>
      </c>
      <c r="AX94" s="13" t="s">
        <v>71</v>
      </c>
      <c r="AY94" s="243" t="s">
        <v>175</v>
      </c>
    </row>
    <row r="95" s="14" customFormat="1">
      <c r="A95" s="14"/>
      <c r="B95" s="244"/>
      <c r="C95" s="245"/>
      <c r="D95" s="227" t="s">
        <v>188</v>
      </c>
      <c r="E95" s="246" t="s">
        <v>19</v>
      </c>
      <c r="F95" s="247" t="s">
        <v>5022</v>
      </c>
      <c r="G95" s="245"/>
      <c r="H95" s="248">
        <v>3</v>
      </c>
      <c r="I95" s="249"/>
      <c r="J95" s="245"/>
      <c r="K95" s="245"/>
      <c r="L95" s="250"/>
      <c r="M95" s="251"/>
      <c r="N95" s="252"/>
      <c r="O95" s="252"/>
      <c r="P95" s="252"/>
      <c r="Q95" s="252"/>
      <c r="R95" s="252"/>
      <c r="S95" s="252"/>
      <c r="T95" s="25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4" t="s">
        <v>188</v>
      </c>
      <c r="AU95" s="254" t="s">
        <v>81</v>
      </c>
      <c r="AV95" s="14" t="s">
        <v>81</v>
      </c>
      <c r="AW95" s="14" t="s">
        <v>33</v>
      </c>
      <c r="AX95" s="14" t="s">
        <v>79</v>
      </c>
      <c r="AY95" s="254" t="s">
        <v>175</v>
      </c>
    </row>
    <row r="96" s="2" customFormat="1" ht="24.15" customHeight="1">
      <c r="A96" s="40"/>
      <c r="B96" s="41"/>
      <c r="C96" s="214" t="s">
        <v>81</v>
      </c>
      <c r="D96" s="214" t="s">
        <v>177</v>
      </c>
      <c r="E96" s="215" t="s">
        <v>5023</v>
      </c>
      <c r="F96" s="216" t="s">
        <v>5024</v>
      </c>
      <c r="G96" s="217" t="s">
        <v>347</v>
      </c>
      <c r="H96" s="218">
        <v>3</v>
      </c>
      <c r="I96" s="219"/>
      <c r="J96" s="220">
        <f>ROUND(I96*H96,2)</f>
        <v>0</v>
      </c>
      <c r="K96" s="216" t="s">
        <v>181</v>
      </c>
      <c r="L96" s="46"/>
      <c r="M96" s="221" t="s">
        <v>19</v>
      </c>
      <c r="N96" s="222" t="s">
        <v>42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182</v>
      </c>
      <c r="AT96" s="225" t="s">
        <v>177</v>
      </c>
      <c r="AU96" s="225" t="s">
        <v>81</v>
      </c>
      <c r="AY96" s="19" t="s">
        <v>175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79</v>
      </c>
      <c r="BK96" s="226">
        <f>ROUND(I96*H96,2)</f>
        <v>0</v>
      </c>
      <c r="BL96" s="19" t="s">
        <v>182</v>
      </c>
      <c r="BM96" s="225" t="s">
        <v>5025</v>
      </c>
    </row>
    <row r="97" s="2" customFormat="1">
      <c r="A97" s="40"/>
      <c r="B97" s="41"/>
      <c r="C97" s="42"/>
      <c r="D97" s="227" t="s">
        <v>184</v>
      </c>
      <c r="E97" s="42"/>
      <c r="F97" s="228" t="s">
        <v>5026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184</v>
      </c>
      <c r="AU97" s="19" t="s">
        <v>81</v>
      </c>
    </row>
    <row r="98" s="2" customFormat="1">
      <c r="A98" s="40"/>
      <c r="B98" s="41"/>
      <c r="C98" s="42"/>
      <c r="D98" s="232" t="s">
        <v>186</v>
      </c>
      <c r="E98" s="42"/>
      <c r="F98" s="233" t="s">
        <v>5027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186</v>
      </c>
      <c r="AU98" s="19" t="s">
        <v>81</v>
      </c>
    </row>
    <row r="99" s="13" customFormat="1">
      <c r="A99" s="13"/>
      <c r="B99" s="234"/>
      <c r="C99" s="235"/>
      <c r="D99" s="227" t="s">
        <v>188</v>
      </c>
      <c r="E99" s="236" t="s">
        <v>19</v>
      </c>
      <c r="F99" s="237" t="s">
        <v>4933</v>
      </c>
      <c r="G99" s="235"/>
      <c r="H99" s="236" t="s">
        <v>19</v>
      </c>
      <c r="I99" s="238"/>
      <c r="J99" s="235"/>
      <c r="K99" s="235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188</v>
      </c>
      <c r="AU99" s="243" t="s">
        <v>81</v>
      </c>
      <c r="AV99" s="13" t="s">
        <v>79</v>
      </c>
      <c r="AW99" s="13" t="s">
        <v>33</v>
      </c>
      <c r="AX99" s="13" t="s">
        <v>71</v>
      </c>
      <c r="AY99" s="243" t="s">
        <v>175</v>
      </c>
    </row>
    <row r="100" s="14" customFormat="1">
      <c r="A100" s="14"/>
      <c r="B100" s="244"/>
      <c r="C100" s="245"/>
      <c r="D100" s="227" t="s">
        <v>188</v>
      </c>
      <c r="E100" s="246" t="s">
        <v>19</v>
      </c>
      <c r="F100" s="247" t="s">
        <v>5022</v>
      </c>
      <c r="G100" s="245"/>
      <c r="H100" s="248">
        <v>3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188</v>
      </c>
      <c r="AU100" s="254" t="s">
        <v>81</v>
      </c>
      <c r="AV100" s="14" t="s">
        <v>81</v>
      </c>
      <c r="AW100" s="14" t="s">
        <v>33</v>
      </c>
      <c r="AX100" s="14" t="s">
        <v>79</v>
      </c>
      <c r="AY100" s="254" t="s">
        <v>175</v>
      </c>
    </row>
    <row r="101" s="2" customFormat="1" ht="16.5" customHeight="1">
      <c r="A101" s="40"/>
      <c r="B101" s="41"/>
      <c r="C101" s="214" t="s">
        <v>207</v>
      </c>
      <c r="D101" s="214" t="s">
        <v>177</v>
      </c>
      <c r="E101" s="215" t="s">
        <v>5028</v>
      </c>
      <c r="F101" s="216" t="s">
        <v>5029</v>
      </c>
      <c r="G101" s="217" t="s">
        <v>347</v>
      </c>
      <c r="H101" s="218">
        <v>3</v>
      </c>
      <c r="I101" s="219"/>
      <c r="J101" s="220">
        <f>ROUND(I101*H101,2)</f>
        <v>0</v>
      </c>
      <c r="K101" s="216" t="s">
        <v>181</v>
      </c>
      <c r="L101" s="46"/>
      <c r="M101" s="221" t="s">
        <v>19</v>
      </c>
      <c r="N101" s="222" t="s">
        <v>42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182</v>
      </c>
      <c r="AT101" s="225" t="s">
        <v>177</v>
      </c>
      <c r="AU101" s="225" t="s">
        <v>81</v>
      </c>
      <c r="AY101" s="19" t="s">
        <v>175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79</v>
      </c>
      <c r="BK101" s="226">
        <f>ROUND(I101*H101,2)</f>
        <v>0</v>
      </c>
      <c r="BL101" s="19" t="s">
        <v>182</v>
      </c>
      <c r="BM101" s="225" t="s">
        <v>5030</v>
      </c>
    </row>
    <row r="102" s="2" customFormat="1">
      <c r="A102" s="40"/>
      <c r="B102" s="41"/>
      <c r="C102" s="42"/>
      <c r="D102" s="227" t="s">
        <v>184</v>
      </c>
      <c r="E102" s="42"/>
      <c r="F102" s="228" t="s">
        <v>5031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184</v>
      </c>
      <c r="AU102" s="19" t="s">
        <v>81</v>
      </c>
    </row>
    <row r="103" s="2" customFormat="1">
      <c r="A103" s="40"/>
      <c r="B103" s="41"/>
      <c r="C103" s="42"/>
      <c r="D103" s="232" t="s">
        <v>186</v>
      </c>
      <c r="E103" s="42"/>
      <c r="F103" s="233" t="s">
        <v>5032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186</v>
      </c>
      <c r="AU103" s="19" t="s">
        <v>81</v>
      </c>
    </row>
    <row r="104" s="13" customFormat="1">
      <c r="A104" s="13"/>
      <c r="B104" s="234"/>
      <c r="C104" s="235"/>
      <c r="D104" s="227" t="s">
        <v>188</v>
      </c>
      <c r="E104" s="236" t="s">
        <v>19</v>
      </c>
      <c r="F104" s="237" t="s">
        <v>4933</v>
      </c>
      <c r="G104" s="235"/>
      <c r="H104" s="236" t="s">
        <v>19</v>
      </c>
      <c r="I104" s="238"/>
      <c r="J104" s="235"/>
      <c r="K104" s="235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188</v>
      </c>
      <c r="AU104" s="243" t="s">
        <v>81</v>
      </c>
      <c r="AV104" s="13" t="s">
        <v>79</v>
      </c>
      <c r="AW104" s="13" t="s">
        <v>33</v>
      </c>
      <c r="AX104" s="13" t="s">
        <v>71</v>
      </c>
      <c r="AY104" s="243" t="s">
        <v>175</v>
      </c>
    </row>
    <row r="105" s="14" customFormat="1">
      <c r="A105" s="14"/>
      <c r="B105" s="244"/>
      <c r="C105" s="245"/>
      <c r="D105" s="227" t="s">
        <v>188</v>
      </c>
      <c r="E105" s="246" t="s">
        <v>19</v>
      </c>
      <c r="F105" s="247" t="s">
        <v>5022</v>
      </c>
      <c r="G105" s="245"/>
      <c r="H105" s="248">
        <v>3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188</v>
      </c>
      <c r="AU105" s="254" t="s">
        <v>81</v>
      </c>
      <c r="AV105" s="14" t="s">
        <v>81</v>
      </c>
      <c r="AW105" s="14" t="s">
        <v>33</v>
      </c>
      <c r="AX105" s="14" t="s">
        <v>79</v>
      </c>
      <c r="AY105" s="254" t="s">
        <v>175</v>
      </c>
    </row>
    <row r="106" s="2" customFormat="1" ht="16.5" customHeight="1">
      <c r="A106" s="40"/>
      <c r="B106" s="41"/>
      <c r="C106" s="214" t="s">
        <v>182</v>
      </c>
      <c r="D106" s="214" t="s">
        <v>177</v>
      </c>
      <c r="E106" s="215" t="s">
        <v>5033</v>
      </c>
      <c r="F106" s="216" t="s">
        <v>5034</v>
      </c>
      <c r="G106" s="217" t="s">
        <v>347</v>
      </c>
      <c r="H106" s="218">
        <v>3</v>
      </c>
      <c r="I106" s="219"/>
      <c r="J106" s="220">
        <f>ROUND(I106*H106,2)</f>
        <v>0</v>
      </c>
      <c r="K106" s="216" t="s">
        <v>181</v>
      </c>
      <c r="L106" s="46"/>
      <c r="M106" s="221" t="s">
        <v>19</v>
      </c>
      <c r="N106" s="222" t="s">
        <v>42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182</v>
      </c>
      <c r="AT106" s="225" t="s">
        <v>177</v>
      </c>
      <c r="AU106" s="225" t="s">
        <v>81</v>
      </c>
      <c r="AY106" s="19" t="s">
        <v>175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79</v>
      </c>
      <c r="BK106" s="226">
        <f>ROUND(I106*H106,2)</f>
        <v>0</v>
      </c>
      <c r="BL106" s="19" t="s">
        <v>182</v>
      </c>
      <c r="BM106" s="225" t="s">
        <v>5035</v>
      </c>
    </row>
    <row r="107" s="2" customFormat="1">
      <c r="A107" s="40"/>
      <c r="B107" s="41"/>
      <c r="C107" s="42"/>
      <c r="D107" s="227" t="s">
        <v>184</v>
      </c>
      <c r="E107" s="42"/>
      <c r="F107" s="228" t="s">
        <v>5036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184</v>
      </c>
      <c r="AU107" s="19" t="s">
        <v>81</v>
      </c>
    </row>
    <row r="108" s="2" customFormat="1">
      <c r="A108" s="40"/>
      <c r="B108" s="41"/>
      <c r="C108" s="42"/>
      <c r="D108" s="232" t="s">
        <v>186</v>
      </c>
      <c r="E108" s="42"/>
      <c r="F108" s="233" t="s">
        <v>5037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186</v>
      </c>
      <c r="AU108" s="19" t="s">
        <v>81</v>
      </c>
    </row>
    <row r="109" s="13" customFormat="1">
      <c r="A109" s="13"/>
      <c r="B109" s="234"/>
      <c r="C109" s="235"/>
      <c r="D109" s="227" t="s">
        <v>188</v>
      </c>
      <c r="E109" s="236" t="s">
        <v>19</v>
      </c>
      <c r="F109" s="237" t="s">
        <v>4933</v>
      </c>
      <c r="G109" s="235"/>
      <c r="H109" s="236" t="s">
        <v>19</v>
      </c>
      <c r="I109" s="238"/>
      <c r="J109" s="235"/>
      <c r="K109" s="235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188</v>
      </c>
      <c r="AU109" s="243" t="s">
        <v>81</v>
      </c>
      <c r="AV109" s="13" t="s">
        <v>79</v>
      </c>
      <c r="AW109" s="13" t="s">
        <v>33</v>
      </c>
      <c r="AX109" s="13" t="s">
        <v>71</v>
      </c>
      <c r="AY109" s="243" t="s">
        <v>175</v>
      </c>
    </row>
    <row r="110" s="14" customFormat="1">
      <c r="A110" s="14"/>
      <c r="B110" s="244"/>
      <c r="C110" s="245"/>
      <c r="D110" s="227" t="s">
        <v>188</v>
      </c>
      <c r="E110" s="246" t="s">
        <v>19</v>
      </c>
      <c r="F110" s="247" t="s">
        <v>5022</v>
      </c>
      <c r="G110" s="245"/>
      <c r="H110" s="248">
        <v>3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188</v>
      </c>
      <c r="AU110" s="254" t="s">
        <v>81</v>
      </c>
      <c r="AV110" s="14" t="s">
        <v>81</v>
      </c>
      <c r="AW110" s="14" t="s">
        <v>33</v>
      </c>
      <c r="AX110" s="14" t="s">
        <v>79</v>
      </c>
      <c r="AY110" s="254" t="s">
        <v>175</v>
      </c>
    </row>
    <row r="111" s="2" customFormat="1" ht="24.15" customHeight="1">
      <c r="A111" s="40"/>
      <c r="B111" s="41"/>
      <c r="C111" s="214" t="s">
        <v>221</v>
      </c>
      <c r="D111" s="214" t="s">
        <v>177</v>
      </c>
      <c r="E111" s="215" t="s">
        <v>5038</v>
      </c>
      <c r="F111" s="216" t="s">
        <v>5039</v>
      </c>
      <c r="G111" s="217" t="s">
        <v>248</v>
      </c>
      <c r="H111" s="218">
        <v>54</v>
      </c>
      <c r="I111" s="219"/>
      <c r="J111" s="220">
        <f>ROUND(I111*H111,2)</f>
        <v>0</v>
      </c>
      <c r="K111" s="216" t="s">
        <v>181</v>
      </c>
      <c r="L111" s="46"/>
      <c r="M111" s="221" t="s">
        <v>19</v>
      </c>
      <c r="N111" s="222" t="s">
        <v>42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182</v>
      </c>
      <c r="AT111" s="225" t="s">
        <v>177</v>
      </c>
      <c r="AU111" s="225" t="s">
        <v>81</v>
      </c>
      <c r="AY111" s="19" t="s">
        <v>175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79</v>
      </c>
      <c r="BK111" s="226">
        <f>ROUND(I111*H111,2)</f>
        <v>0</v>
      </c>
      <c r="BL111" s="19" t="s">
        <v>182</v>
      </c>
      <c r="BM111" s="225" t="s">
        <v>5040</v>
      </c>
    </row>
    <row r="112" s="2" customFormat="1">
      <c r="A112" s="40"/>
      <c r="B112" s="41"/>
      <c r="C112" s="42"/>
      <c r="D112" s="227" t="s">
        <v>184</v>
      </c>
      <c r="E112" s="42"/>
      <c r="F112" s="228" t="s">
        <v>5041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184</v>
      </c>
      <c r="AU112" s="19" t="s">
        <v>81</v>
      </c>
    </row>
    <row r="113" s="2" customFormat="1">
      <c r="A113" s="40"/>
      <c r="B113" s="41"/>
      <c r="C113" s="42"/>
      <c r="D113" s="232" t="s">
        <v>186</v>
      </c>
      <c r="E113" s="42"/>
      <c r="F113" s="233" t="s">
        <v>5042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186</v>
      </c>
      <c r="AU113" s="19" t="s">
        <v>81</v>
      </c>
    </row>
    <row r="114" s="14" customFormat="1">
      <c r="A114" s="14"/>
      <c r="B114" s="244"/>
      <c r="C114" s="245"/>
      <c r="D114" s="227" t="s">
        <v>188</v>
      </c>
      <c r="E114" s="246" t="s">
        <v>19</v>
      </c>
      <c r="F114" s="247" t="s">
        <v>5043</v>
      </c>
      <c r="G114" s="245"/>
      <c r="H114" s="248">
        <v>54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188</v>
      </c>
      <c r="AU114" s="254" t="s">
        <v>81</v>
      </c>
      <c r="AV114" s="14" t="s">
        <v>81</v>
      </c>
      <c r="AW114" s="14" t="s">
        <v>33</v>
      </c>
      <c r="AX114" s="14" t="s">
        <v>79</v>
      </c>
      <c r="AY114" s="254" t="s">
        <v>175</v>
      </c>
    </row>
    <row r="115" s="2" customFormat="1" ht="24.15" customHeight="1">
      <c r="A115" s="40"/>
      <c r="B115" s="41"/>
      <c r="C115" s="214" t="s">
        <v>229</v>
      </c>
      <c r="D115" s="214" t="s">
        <v>177</v>
      </c>
      <c r="E115" s="215" t="s">
        <v>5044</v>
      </c>
      <c r="F115" s="216" t="s">
        <v>5045</v>
      </c>
      <c r="G115" s="217" t="s">
        <v>347</v>
      </c>
      <c r="H115" s="218">
        <v>9</v>
      </c>
      <c r="I115" s="219"/>
      <c r="J115" s="220">
        <f>ROUND(I115*H115,2)</f>
        <v>0</v>
      </c>
      <c r="K115" s="216" t="s">
        <v>181</v>
      </c>
      <c r="L115" s="46"/>
      <c r="M115" s="221" t="s">
        <v>19</v>
      </c>
      <c r="N115" s="222" t="s">
        <v>42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182</v>
      </c>
      <c r="AT115" s="225" t="s">
        <v>177</v>
      </c>
      <c r="AU115" s="225" t="s">
        <v>81</v>
      </c>
      <c r="AY115" s="19" t="s">
        <v>175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79</v>
      </c>
      <c r="BK115" s="226">
        <f>ROUND(I115*H115,2)</f>
        <v>0</v>
      </c>
      <c r="BL115" s="19" t="s">
        <v>182</v>
      </c>
      <c r="BM115" s="225" t="s">
        <v>5046</v>
      </c>
    </row>
    <row r="116" s="2" customFormat="1">
      <c r="A116" s="40"/>
      <c r="B116" s="41"/>
      <c r="C116" s="42"/>
      <c r="D116" s="227" t="s">
        <v>184</v>
      </c>
      <c r="E116" s="42"/>
      <c r="F116" s="228" t="s">
        <v>5047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184</v>
      </c>
      <c r="AU116" s="19" t="s">
        <v>81</v>
      </c>
    </row>
    <row r="117" s="2" customFormat="1">
      <c r="A117" s="40"/>
      <c r="B117" s="41"/>
      <c r="C117" s="42"/>
      <c r="D117" s="232" t="s">
        <v>186</v>
      </c>
      <c r="E117" s="42"/>
      <c r="F117" s="233" t="s">
        <v>5048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186</v>
      </c>
      <c r="AU117" s="19" t="s">
        <v>81</v>
      </c>
    </row>
    <row r="118" s="14" customFormat="1">
      <c r="A118" s="14"/>
      <c r="B118" s="244"/>
      <c r="C118" s="245"/>
      <c r="D118" s="227" t="s">
        <v>188</v>
      </c>
      <c r="E118" s="246" t="s">
        <v>19</v>
      </c>
      <c r="F118" s="247" t="s">
        <v>5049</v>
      </c>
      <c r="G118" s="245"/>
      <c r="H118" s="248">
        <v>9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188</v>
      </c>
      <c r="AU118" s="254" t="s">
        <v>81</v>
      </c>
      <c r="AV118" s="14" t="s">
        <v>81</v>
      </c>
      <c r="AW118" s="14" t="s">
        <v>33</v>
      </c>
      <c r="AX118" s="14" t="s">
        <v>79</v>
      </c>
      <c r="AY118" s="254" t="s">
        <v>175</v>
      </c>
    </row>
    <row r="119" s="2" customFormat="1" ht="21.75" customHeight="1">
      <c r="A119" s="40"/>
      <c r="B119" s="41"/>
      <c r="C119" s="214" t="s">
        <v>235</v>
      </c>
      <c r="D119" s="214" t="s">
        <v>177</v>
      </c>
      <c r="E119" s="215" t="s">
        <v>5050</v>
      </c>
      <c r="F119" s="216" t="s">
        <v>5051</v>
      </c>
      <c r="G119" s="217" t="s">
        <v>248</v>
      </c>
      <c r="H119" s="218">
        <v>8</v>
      </c>
      <c r="I119" s="219"/>
      <c r="J119" s="220">
        <f>ROUND(I119*H119,2)</f>
        <v>0</v>
      </c>
      <c r="K119" s="216" t="s">
        <v>181</v>
      </c>
      <c r="L119" s="46"/>
      <c r="M119" s="221" t="s">
        <v>19</v>
      </c>
      <c r="N119" s="222" t="s">
        <v>42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182</v>
      </c>
      <c r="AT119" s="225" t="s">
        <v>177</v>
      </c>
      <c r="AU119" s="225" t="s">
        <v>81</v>
      </c>
      <c r="AY119" s="19" t="s">
        <v>175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79</v>
      </c>
      <c r="BK119" s="226">
        <f>ROUND(I119*H119,2)</f>
        <v>0</v>
      </c>
      <c r="BL119" s="19" t="s">
        <v>182</v>
      </c>
      <c r="BM119" s="225" t="s">
        <v>5052</v>
      </c>
    </row>
    <row r="120" s="2" customFormat="1">
      <c r="A120" s="40"/>
      <c r="B120" s="41"/>
      <c r="C120" s="42"/>
      <c r="D120" s="227" t="s">
        <v>184</v>
      </c>
      <c r="E120" s="42"/>
      <c r="F120" s="228" t="s">
        <v>5053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184</v>
      </c>
      <c r="AU120" s="19" t="s">
        <v>81</v>
      </c>
    </row>
    <row r="121" s="2" customFormat="1">
      <c r="A121" s="40"/>
      <c r="B121" s="41"/>
      <c r="C121" s="42"/>
      <c r="D121" s="232" t="s">
        <v>186</v>
      </c>
      <c r="E121" s="42"/>
      <c r="F121" s="233" t="s">
        <v>5054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186</v>
      </c>
      <c r="AU121" s="19" t="s">
        <v>81</v>
      </c>
    </row>
    <row r="122" s="13" customFormat="1">
      <c r="A122" s="13"/>
      <c r="B122" s="234"/>
      <c r="C122" s="235"/>
      <c r="D122" s="227" t="s">
        <v>188</v>
      </c>
      <c r="E122" s="236" t="s">
        <v>19</v>
      </c>
      <c r="F122" s="237" t="s">
        <v>4876</v>
      </c>
      <c r="G122" s="235"/>
      <c r="H122" s="236" t="s">
        <v>19</v>
      </c>
      <c r="I122" s="238"/>
      <c r="J122" s="235"/>
      <c r="K122" s="235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188</v>
      </c>
      <c r="AU122" s="243" t="s">
        <v>81</v>
      </c>
      <c r="AV122" s="13" t="s">
        <v>79</v>
      </c>
      <c r="AW122" s="13" t="s">
        <v>33</v>
      </c>
      <c r="AX122" s="13" t="s">
        <v>71</v>
      </c>
      <c r="AY122" s="243" t="s">
        <v>175</v>
      </c>
    </row>
    <row r="123" s="14" customFormat="1">
      <c r="A123" s="14"/>
      <c r="B123" s="244"/>
      <c r="C123" s="245"/>
      <c r="D123" s="227" t="s">
        <v>188</v>
      </c>
      <c r="E123" s="246" t="s">
        <v>19</v>
      </c>
      <c r="F123" s="247" t="s">
        <v>5055</v>
      </c>
      <c r="G123" s="245"/>
      <c r="H123" s="248">
        <v>8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188</v>
      </c>
      <c r="AU123" s="254" t="s">
        <v>81</v>
      </c>
      <c r="AV123" s="14" t="s">
        <v>81</v>
      </c>
      <c r="AW123" s="14" t="s">
        <v>33</v>
      </c>
      <c r="AX123" s="14" t="s">
        <v>79</v>
      </c>
      <c r="AY123" s="254" t="s">
        <v>175</v>
      </c>
    </row>
    <row r="124" s="2" customFormat="1" ht="24.15" customHeight="1">
      <c r="A124" s="40"/>
      <c r="B124" s="41"/>
      <c r="C124" s="214" t="s">
        <v>245</v>
      </c>
      <c r="D124" s="214" t="s">
        <v>177</v>
      </c>
      <c r="E124" s="215" t="s">
        <v>5056</v>
      </c>
      <c r="F124" s="216" t="s">
        <v>5057</v>
      </c>
      <c r="G124" s="217" t="s">
        <v>248</v>
      </c>
      <c r="H124" s="218">
        <v>1092</v>
      </c>
      <c r="I124" s="219"/>
      <c r="J124" s="220">
        <f>ROUND(I124*H124,2)</f>
        <v>0</v>
      </c>
      <c r="K124" s="216" t="s">
        <v>181</v>
      </c>
      <c r="L124" s="46"/>
      <c r="M124" s="221" t="s">
        <v>19</v>
      </c>
      <c r="N124" s="222" t="s">
        <v>42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182</v>
      </c>
      <c r="AT124" s="225" t="s">
        <v>177</v>
      </c>
      <c r="AU124" s="225" t="s">
        <v>81</v>
      </c>
      <c r="AY124" s="19" t="s">
        <v>175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79</v>
      </c>
      <c r="BK124" s="226">
        <f>ROUND(I124*H124,2)</f>
        <v>0</v>
      </c>
      <c r="BL124" s="19" t="s">
        <v>182</v>
      </c>
      <c r="BM124" s="225" t="s">
        <v>5058</v>
      </c>
    </row>
    <row r="125" s="2" customFormat="1">
      <c r="A125" s="40"/>
      <c r="B125" s="41"/>
      <c r="C125" s="42"/>
      <c r="D125" s="227" t="s">
        <v>184</v>
      </c>
      <c r="E125" s="42"/>
      <c r="F125" s="228" t="s">
        <v>5059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184</v>
      </c>
      <c r="AU125" s="19" t="s">
        <v>81</v>
      </c>
    </row>
    <row r="126" s="2" customFormat="1">
      <c r="A126" s="40"/>
      <c r="B126" s="41"/>
      <c r="C126" s="42"/>
      <c r="D126" s="232" t="s">
        <v>186</v>
      </c>
      <c r="E126" s="42"/>
      <c r="F126" s="233" t="s">
        <v>5060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186</v>
      </c>
      <c r="AU126" s="19" t="s">
        <v>81</v>
      </c>
    </row>
    <row r="127" s="13" customFormat="1">
      <c r="A127" s="13"/>
      <c r="B127" s="234"/>
      <c r="C127" s="235"/>
      <c r="D127" s="227" t="s">
        <v>188</v>
      </c>
      <c r="E127" s="236" t="s">
        <v>19</v>
      </c>
      <c r="F127" s="237" t="s">
        <v>4876</v>
      </c>
      <c r="G127" s="235"/>
      <c r="H127" s="236" t="s">
        <v>19</v>
      </c>
      <c r="I127" s="238"/>
      <c r="J127" s="235"/>
      <c r="K127" s="235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188</v>
      </c>
      <c r="AU127" s="243" t="s">
        <v>81</v>
      </c>
      <c r="AV127" s="13" t="s">
        <v>79</v>
      </c>
      <c r="AW127" s="13" t="s">
        <v>33</v>
      </c>
      <c r="AX127" s="13" t="s">
        <v>71</v>
      </c>
      <c r="AY127" s="243" t="s">
        <v>175</v>
      </c>
    </row>
    <row r="128" s="13" customFormat="1">
      <c r="A128" s="13"/>
      <c r="B128" s="234"/>
      <c r="C128" s="235"/>
      <c r="D128" s="227" t="s">
        <v>188</v>
      </c>
      <c r="E128" s="236" t="s">
        <v>19</v>
      </c>
      <c r="F128" s="237" t="s">
        <v>5061</v>
      </c>
      <c r="G128" s="235"/>
      <c r="H128" s="236" t="s">
        <v>19</v>
      </c>
      <c r="I128" s="238"/>
      <c r="J128" s="235"/>
      <c r="K128" s="235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188</v>
      </c>
      <c r="AU128" s="243" t="s">
        <v>81</v>
      </c>
      <c r="AV128" s="13" t="s">
        <v>79</v>
      </c>
      <c r="AW128" s="13" t="s">
        <v>33</v>
      </c>
      <c r="AX128" s="13" t="s">
        <v>71</v>
      </c>
      <c r="AY128" s="243" t="s">
        <v>175</v>
      </c>
    </row>
    <row r="129" s="14" customFormat="1">
      <c r="A129" s="14"/>
      <c r="B129" s="244"/>
      <c r="C129" s="245"/>
      <c r="D129" s="227" t="s">
        <v>188</v>
      </c>
      <c r="E129" s="246" t="s">
        <v>19</v>
      </c>
      <c r="F129" s="247" t="s">
        <v>5062</v>
      </c>
      <c r="G129" s="245"/>
      <c r="H129" s="248">
        <v>1092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188</v>
      </c>
      <c r="AU129" s="254" t="s">
        <v>81</v>
      </c>
      <c r="AV129" s="14" t="s">
        <v>81</v>
      </c>
      <c r="AW129" s="14" t="s">
        <v>33</v>
      </c>
      <c r="AX129" s="14" t="s">
        <v>79</v>
      </c>
      <c r="AY129" s="254" t="s">
        <v>175</v>
      </c>
    </row>
    <row r="130" s="2" customFormat="1" ht="24.15" customHeight="1">
      <c r="A130" s="40"/>
      <c r="B130" s="41"/>
      <c r="C130" s="214" t="s">
        <v>254</v>
      </c>
      <c r="D130" s="214" t="s">
        <v>177</v>
      </c>
      <c r="E130" s="215" t="s">
        <v>5063</v>
      </c>
      <c r="F130" s="216" t="s">
        <v>237</v>
      </c>
      <c r="G130" s="217" t="s">
        <v>180</v>
      </c>
      <c r="H130" s="218">
        <v>13.5</v>
      </c>
      <c r="I130" s="219"/>
      <c r="J130" s="220">
        <f>ROUND(I130*H130,2)</f>
        <v>0</v>
      </c>
      <c r="K130" s="216" t="s">
        <v>181</v>
      </c>
      <c r="L130" s="46"/>
      <c r="M130" s="221" t="s">
        <v>19</v>
      </c>
      <c r="N130" s="222" t="s">
        <v>42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182</v>
      </c>
      <c r="AT130" s="225" t="s">
        <v>177</v>
      </c>
      <c r="AU130" s="225" t="s">
        <v>81</v>
      </c>
      <c r="AY130" s="19" t="s">
        <v>175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182</v>
      </c>
      <c r="BM130" s="225" t="s">
        <v>5064</v>
      </c>
    </row>
    <row r="131" s="2" customFormat="1">
      <c r="A131" s="40"/>
      <c r="B131" s="41"/>
      <c r="C131" s="42"/>
      <c r="D131" s="227" t="s">
        <v>184</v>
      </c>
      <c r="E131" s="42"/>
      <c r="F131" s="228" t="s">
        <v>239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184</v>
      </c>
      <c r="AU131" s="19" t="s">
        <v>81</v>
      </c>
    </row>
    <row r="132" s="2" customFormat="1">
      <c r="A132" s="40"/>
      <c r="B132" s="41"/>
      <c r="C132" s="42"/>
      <c r="D132" s="232" t="s">
        <v>186</v>
      </c>
      <c r="E132" s="42"/>
      <c r="F132" s="233" t="s">
        <v>5065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186</v>
      </c>
      <c r="AU132" s="19" t="s">
        <v>81</v>
      </c>
    </row>
    <row r="133" s="13" customFormat="1">
      <c r="A133" s="13"/>
      <c r="B133" s="234"/>
      <c r="C133" s="235"/>
      <c r="D133" s="227" t="s">
        <v>188</v>
      </c>
      <c r="E133" s="236" t="s">
        <v>19</v>
      </c>
      <c r="F133" s="237" t="s">
        <v>4876</v>
      </c>
      <c r="G133" s="235"/>
      <c r="H133" s="236" t="s">
        <v>19</v>
      </c>
      <c r="I133" s="238"/>
      <c r="J133" s="235"/>
      <c r="K133" s="235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188</v>
      </c>
      <c r="AU133" s="243" t="s">
        <v>81</v>
      </c>
      <c r="AV133" s="13" t="s">
        <v>79</v>
      </c>
      <c r="AW133" s="13" t="s">
        <v>33</v>
      </c>
      <c r="AX133" s="13" t="s">
        <v>71</v>
      </c>
      <c r="AY133" s="243" t="s">
        <v>175</v>
      </c>
    </row>
    <row r="134" s="14" customFormat="1">
      <c r="A134" s="14"/>
      <c r="B134" s="244"/>
      <c r="C134" s="245"/>
      <c r="D134" s="227" t="s">
        <v>188</v>
      </c>
      <c r="E134" s="246" t="s">
        <v>19</v>
      </c>
      <c r="F134" s="247" t="s">
        <v>5066</v>
      </c>
      <c r="G134" s="245"/>
      <c r="H134" s="248">
        <v>13.5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188</v>
      </c>
      <c r="AU134" s="254" t="s">
        <v>81</v>
      </c>
      <c r="AV134" s="14" t="s">
        <v>81</v>
      </c>
      <c r="AW134" s="14" t="s">
        <v>33</v>
      </c>
      <c r="AX134" s="14" t="s">
        <v>71</v>
      </c>
      <c r="AY134" s="254" t="s">
        <v>175</v>
      </c>
    </row>
    <row r="135" s="15" customFormat="1">
      <c r="A135" s="15"/>
      <c r="B135" s="255"/>
      <c r="C135" s="256"/>
      <c r="D135" s="227" t="s">
        <v>188</v>
      </c>
      <c r="E135" s="257" t="s">
        <v>19</v>
      </c>
      <c r="F135" s="258" t="s">
        <v>206</v>
      </c>
      <c r="G135" s="256"/>
      <c r="H135" s="259">
        <v>13.5</v>
      </c>
      <c r="I135" s="260"/>
      <c r="J135" s="256"/>
      <c r="K135" s="256"/>
      <c r="L135" s="261"/>
      <c r="M135" s="262"/>
      <c r="N135" s="263"/>
      <c r="O135" s="263"/>
      <c r="P135" s="263"/>
      <c r="Q135" s="263"/>
      <c r="R135" s="263"/>
      <c r="S135" s="263"/>
      <c r="T135" s="264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5" t="s">
        <v>188</v>
      </c>
      <c r="AU135" s="265" t="s">
        <v>81</v>
      </c>
      <c r="AV135" s="15" t="s">
        <v>182</v>
      </c>
      <c r="AW135" s="15" t="s">
        <v>33</v>
      </c>
      <c r="AX135" s="15" t="s">
        <v>79</v>
      </c>
      <c r="AY135" s="265" t="s">
        <v>175</v>
      </c>
    </row>
    <row r="136" s="2" customFormat="1" ht="33" customHeight="1">
      <c r="A136" s="40"/>
      <c r="B136" s="41"/>
      <c r="C136" s="214" t="s">
        <v>262</v>
      </c>
      <c r="D136" s="214" t="s">
        <v>177</v>
      </c>
      <c r="E136" s="215" t="s">
        <v>5067</v>
      </c>
      <c r="F136" s="216" t="s">
        <v>5068</v>
      </c>
      <c r="G136" s="217" t="s">
        <v>248</v>
      </c>
      <c r="H136" s="218">
        <v>79.5</v>
      </c>
      <c r="I136" s="219"/>
      <c r="J136" s="220">
        <f>ROUND(I136*H136,2)</f>
        <v>0</v>
      </c>
      <c r="K136" s="216" t="s">
        <v>181</v>
      </c>
      <c r="L136" s="46"/>
      <c r="M136" s="221" t="s">
        <v>19</v>
      </c>
      <c r="N136" s="222" t="s">
        <v>42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182</v>
      </c>
      <c r="AT136" s="225" t="s">
        <v>177</v>
      </c>
      <c r="AU136" s="225" t="s">
        <v>81</v>
      </c>
      <c r="AY136" s="19" t="s">
        <v>175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79</v>
      </c>
      <c r="BK136" s="226">
        <f>ROUND(I136*H136,2)</f>
        <v>0</v>
      </c>
      <c r="BL136" s="19" t="s">
        <v>182</v>
      </c>
      <c r="BM136" s="225" t="s">
        <v>5069</v>
      </c>
    </row>
    <row r="137" s="2" customFormat="1">
      <c r="A137" s="40"/>
      <c r="B137" s="41"/>
      <c r="C137" s="42"/>
      <c r="D137" s="227" t="s">
        <v>184</v>
      </c>
      <c r="E137" s="42"/>
      <c r="F137" s="228" t="s">
        <v>5070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184</v>
      </c>
      <c r="AU137" s="19" t="s">
        <v>81</v>
      </c>
    </row>
    <row r="138" s="2" customFormat="1">
      <c r="A138" s="40"/>
      <c r="B138" s="41"/>
      <c r="C138" s="42"/>
      <c r="D138" s="232" t="s">
        <v>186</v>
      </c>
      <c r="E138" s="42"/>
      <c r="F138" s="233" t="s">
        <v>5071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186</v>
      </c>
      <c r="AU138" s="19" t="s">
        <v>81</v>
      </c>
    </row>
    <row r="139" s="13" customFormat="1">
      <c r="A139" s="13"/>
      <c r="B139" s="234"/>
      <c r="C139" s="235"/>
      <c r="D139" s="227" t="s">
        <v>188</v>
      </c>
      <c r="E139" s="236" t="s">
        <v>19</v>
      </c>
      <c r="F139" s="237" t="s">
        <v>4876</v>
      </c>
      <c r="G139" s="235"/>
      <c r="H139" s="236" t="s">
        <v>19</v>
      </c>
      <c r="I139" s="238"/>
      <c r="J139" s="235"/>
      <c r="K139" s="235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188</v>
      </c>
      <c r="AU139" s="243" t="s">
        <v>81</v>
      </c>
      <c r="AV139" s="13" t="s">
        <v>79</v>
      </c>
      <c r="AW139" s="13" t="s">
        <v>33</v>
      </c>
      <c r="AX139" s="13" t="s">
        <v>71</v>
      </c>
      <c r="AY139" s="243" t="s">
        <v>175</v>
      </c>
    </row>
    <row r="140" s="13" customFormat="1">
      <c r="A140" s="13"/>
      <c r="B140" s="234"/>
      <c r="C140" s="235"/>
      <c r="D140" s="227" t="s">
        <v>188</v>
      </c>
      <c r="E140" s="236" t="s">
        <v>19</v>
      </c>
      <c r="F140" s="237" t="s">
        <v>5072</v>
      </c>
      <c r="G140" s="235"/>
      <c r="H140" s="236" t="s">
        <v>19</v>
      </c>
      <c r="I140" s="238"/>
      <c r="J140" s="235"/>
      <c r="K140" s="235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188</v>
      </c>
      <c r="AU140" s="243" t="s">
        <v>81</v>
      </c>
      <c r="AV140" s="13" t="s">
        <v>79</v>
      </c>
      <c r="AW140" s="13" t="s">
        <v>33</v>
      </c>
      <c r="AX140" s="13" t="s">
        <v>71</v>
      </c>
      <c r="AY140" s="243" t="s">
        <v>175</v>
      </c>
    </row>
    <row r="141" s="13" customFormat="1">
      <c r="A141" s="13"/>
      <c r="B141" s="234"/>
      <c r="C141" s="235"/>
      <c r="D141" s="227" t="s">
        <v>188</v>
      </c>
      <c r="E141" s="236" t="s">
        <v>19</v>
      </c>
      <c r="F141" s="237" t="s">
        <v>5073</v>
      </c>
      <c r="G141" s="235"/>
      <c r="H141" s="236" t="s">
        <v>19</v>
      </c>
      <c r="I141" s="238"/>
      <c r="J141" s="235"/>
      <c r="K141" s="235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188</v>
      </c>
      <c r="AU141" s="243" t="s">
        <v>81</v>
      </c>
      <c r="AV141" s="13" t="s">
        <v>79</v>
      </c>
      <c r="AW141" s="13" t="s">
        <v>33</v>
      </c>
      <c r="AX141" s="13" t="s">
        <v>71</v>
      </c>
      <c r="AY141" s="243" t="s">
        <v>175</v>
      </c>
    </row>
    <row r="142" s="14" customFormat="1">
      <c r="A142" s="14"/>
      <c r="B142" s="244"/>
      <c r="C142" s="245"/>
      <c r="D142" s="227" t="s">
        <v>188</v>
      </c>
      <c r="E142" s="246" t="s">
        <v>19</v>
      </c>
      <c r="F142" s="247" t="s">
        <v>5074</v>
      </c>
      <c r="G142" s="245"/>
      <c r="H142" s="248">
        <v>79.5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188</v>
      </c>
      <c r="AU142" s="254" t="s">
        <v>81</v>
      </c>
      <c r="AV142" s="14" t="s">
        <v>81</v>
      </c>
      <c r="AW142" s="14" t="s">
        <v>33</v>
      </c>
      <c r="AX142" s="14" t="s">
        <v>79</v>
      </c>
      <c r="AY142" s="254" t="s">
        <v>175</v>
      </c>
    </row>
    <row r="143" s="13" customFormat="1">
      <c r="A143" s="13"/>
      <c r="B143" s="234"/>
      <c r="C143" s="235"/>
      <c r="D143" s="227" t="s">
        <v>188</v>
      </c>
      <c r="E143" s="236" t="s">
        <v>19</v>
      </c>
      <c r="F143" s="237" t="s">
        <v>5075</v>
      </c>
      <c r="G143" s="235"/>
      <c r="H143" s="236" t="s">
        <v>19</v>
      </c>
      <c r="I143" s="238"/>
      <c r="J143" s="235"/>
      <c r="K143" s="235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188</v>
      </c>
      <c r="AU143" s="243" t="s">
        <v>81</v>
      </c>
      <c r="AV143" s="13" t="s">
        <v>79</v>
      </c>
      <c r="AW143" s="13" t="s">
        <v>33</v>
      </c>
      <c r="AX143" s="13" t="s">
        <v>71</v>
      </c>
      <c r="AY143" s="243" t="s">
        <v>175</v>
      </c>
    </row>
    <row r="144" s="2" customFormat="1" ht="24.15" customHeight="1">
      <c r="A144" s="40"/>
      <c r="B144" s="41"/>
      <c r="C144" s="214" t="s">
        <v>272</v>
      </c>
      <c r="D144" s="214" t="s">
        <v>177</v>
      </c>
      <c r="E144" s="215" t="s">
        <v>5076</v>
      </c>
      <c r="F144" s="216" t="s">
        <v>5077</v>
      </c>
      <c r="G144" s="217" t="s">
        <v>248</v>
      </c>
      <c r="H144" s="218">
        <v>530</v>
      </c>
      <c r="I144" s="219"/>
      <c r="J144" s="220">
        <f>ROUND(I144*H144,2)</f>
        <v>0</v>
      </c>
      <c r="K144" s="216" t="s">
        <v>181</v>
      </c>
      <c r="L144" s="46"/>
      <c r="M144" s="221" t="s">
        <v>19</v>
      </c>
      <c r="N144" s="222" t="s">
        <v>42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182</v>
      </c>
      <c r="AT144" s="225" t="s">
        <v>177</v>
      </c>
      <c r="AU144" s="225" t="s">
        <v>81</v>
      </c>
      <c r="AY144" s="19" t="s">
        <v>175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182</v>
      </c>
      <c r="BM144" s="225" t="s">
        <v>5078</v>
      </c>
    </row>
    <row r="145" s="2" customFormat="1">
      <c r="A145" s="40"/>
      <c r="B145" s="41"/>
      <c r="C145" s="42"/>
      <c r="D145" s="227" t="s">
        <v>184</v>
      </c>
      <c r="E145" s="42"/>
      <c r="F145" s="228" t="s">
        <v>5079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184</v>
      </c>
      <c r="AU145" s="19" t="s">
        <v>81</v>
      </c>
    </row>
    <row r="146" s="2" customFormat="1">
      <c r="A146" s="40"/>
      <c r="B146" s="41"/>
      <c r="C146" s="42"/>
      <c r="D146" s="232" t="s">
        <v>186</v>
      </c>
      <c r="E146" s="42"/>
      <c r="F146" s="233" t="s">
        <v>5080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186</v>
      </c>
      <c r="AU146" s="19" t="s">
        <v>81</v>
      </c>
    </row>
    <row r="147" s="13" customFormat="1">
      <c r="A147" s="13"/>
      <c r="B147" s="234"/>
      <c r="C147" s="235"/>
      <c r="D147" s="227" t="s">
        <v>188</v>
      </c>
      <c r="E147" s="236" t="s">
        <v>19</v>
      </c>
      <c r="F147" s="237" t="s">
        <v>5073</v>
      </c>
      <c r="G147" s="235"/>
      <c r="H147" s="236" t="s">
        <v>19</v>
      </c>
      <c r="I147" s="238"/>
      <c r="J147" s="235"/>
      <c r="K147" s="235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188</v>
      </c>
      <c r="AU147" s="243" t="s">
        <v>81</v>
      </c>
      <c r="AV147" s="13" t="s">
        <v>79</v>
      </c>
      <c r="AW147" s="13" t="s">
        <v>33</v>
      </c>
      <c r="AX147" s="13" t="s">
        <v>71</v>
      </c>
      <c r="AY147" s="243" t="s">
        <v>175</v>
      </c>
    </row>
    <row r="148" s="14" customFormat="1">
      <c r="A148" s="14"/>
      <c r="B148" s="244"/>
      <c r="C148" s="245"/>
      <c r="D148" s="227" t="s">
        <v>188</v>
      </c>
      <c r="E148" s="246" t="s">
        <v>19</v>
      </c>
      <c r="F148" s="247" t="s">
        <v>5081</v>
      </c>
      <c r="G148" s="245"/>
      <c r="H148" s="248">
        <v>530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188</v>
      </c>
      <c r="AU148" s="254" t="s">
        <v>81</v>
      </c>
      <c r="AV148" s="14" t="s">
        <v>81</v>
      </c>
      <c r="AW148" s="14" t="s">
        <v>33</v>
      </c>
      <c r="AX148" s="14" t="s">
        <v>79</v>
      </c>
      <c r="AY148" s="254" t="s">
        <v>175</v>
      </c>
    </row>
    <row r="149" s="2" customFormat="1" ht="16.5" customHeight="1">
      <c r="A149" s="40"/>
      <c r="B149" s="41"/>
      <c r="C149" s="277" t="s">
        <v>279</v>
      </c>
      <c r="D149" s="277" t="s">
        <v>402</v>
      </c>
      <c r="E149" s="278" t="s">
        <v>5082</v>
      </c>
      <c r="F149" s="279" t="s">
        <v>5083</v>
      </c>
      <c r="G149" s="280" t="s">
        <v>1624</v>
      </c>
      <c r="H149" s="281">
        <v>7.9500000000000002</v>
      </c>
      <c r="I149" s="282"/>
      <c r="J149" s="283">
        <f>ROUND(I149*H149,2)</f>
        <v>0</v>
      </c>
      <c r="K149" s="279" t="s">
        <v>181</v>
      </c>
      <c r="L149" s="284"/>
      <c r="M149" s="285" t="s">
        <v>19</v>
      </c>
      <c r="N149" s="286" t="s">
        <v>42</v>
      </c>
      <c r="O149" s="86"/>
      <c r="P149" s="223">
        <f>O149*H149</f>
        <v>0</v>
      </c>
      <c r="Q149" s="223">
        <v>0.001</v>
      </c>
      <c r="R149" s="223">
        <f>Q149*H149</f>
        <v>0.0079500000000000005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245</v>
      </c>
      <c r="AT149" s="225" t="s">
        <v>402</v>
      </c>
      <c r="AU149" s="225" t="s">
        <v>81</v>
      </c>
      <c r="AY149" s="19" t="s">
        <v>175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79</v>
      </c>
      <c r="BK149" s="226">
        <f>ROUND(I149*H149,2)</f>
        <v>0</v>
      </c>
      <c r="BL149" s="19" t="s">
        <v>182</v>
      </c>
      <c r="BM149" s="225" t="s">
        <v>5084</v>
      </c>
    </row>
    <row r="150" s="2" customFormat="1">
      <c r="A150" s="40"/>
      <c r="B150" s="41"/>
      <c r="C150" s="42"/>
      <c r="D150" s="227" t="s">
        <v>184</v>
      </c>
      <c r="E150" s="42"/>
      <c r="F150" s="228" t="s">
        <v>5083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184</v>
      </c>
      <c r="AU150" s="19" t="s">
        <v>81</v>
      </c>
    </row>
    <row r="151" s="14" customFormat="1">
      <c r="A151" s="14"/>
      <c r="B151" s="244"/>
      <c r="C151" s="245"/>
      <c r="D151" s="227" t="s">
        <v>188</v>
      </c>
      <c r="E151" s="246" t="s">
        <v>19</v>
      </c>
      <c r="F151" s="247" t="s">
        <v>5085</v>
      </c>
      <c r="G151" s="245"/>
      <c r="H151" s="248">
        <v>530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188</v>
      </c>
      <c r="AU151" s="254" t="s">
        <v>81</v>
      </c>
      <c r="AV151" s="14" t="s">
        <v>81</v>
      </c>
      <c r="AW151" s="14" t="s">
        <v>33</v>
      </c>
      <c r="AX151" s="14" t="s">
        <v>79</v>
      </c>
      <c r="AY151" s="254" t="s">
        <v>175</v>
      </c>
    </row>
    <row r="152" s="14" customFormat="1">
      <c r="A152" s="14"/>
      <c r="B152" s="244"/>
      <c r="C152" s="245"/>
      <c r="D152" s="227" t="s">
        <v>188</v>
      </c>
      <c r="E152" s="245"/>
      <c r="F152" s="247" t="s">
        <v>5086</v>
      </c>
      <c r="G152" s="245"/>
      <c r="H152" s="248">
        <v>7.9500000000000002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188</v>
      </c>
      <c r="AU152" s="254" t="s">
        <v>81</v>
      </c>
      <c r="AV152" s="14" t="s">
        <v>81</v>
      </c>
      <c r="AW152" s="14" t="s">
        <v>4</v>
      </c>
      <c r="AX152" s="14" t="s">
        <v>79</v>
      </c>
      <c r="AY152" s="254" t="s">
        <v>175</v>
      </c>
    </row>
    <row r="153" s="2" customFormat="1" ht="24.15" customHeight="1">
      <c r="A153" s="40"/>
      <c r="B153" s="41"/>
      <c r="C153" s="214" t="s">
        <v>288</v>
      </c>
      <c r="D153" s="214" t="s">
        <v>177</v>
      </c>
      <c r="E153" s="215" t="s">
        <v>246</v>
      </c>
      <c r="F153" s="216" t="s">
        <v>247</v>
      </c>
      <c r="G153" s="217" t="s">
        <v>248</v>
      </c>
      <c r="H153" s="218">
        <v>530</v>
      </c>
      <c r="I153" s="219"/>
      <c r="J153" s="220">
        <f>ROUND(I153*H153,2)</f>
        <v>0</v>
      </c>
      <c r="K153" s="216" t="s">
        <v>181</v>
      </c>
      <c r="L153" s="46"/>
      <c r="M153" s="221" t="s">
        <v>19</v>
      </c>
      <c r="N153" s="222" t="s">
        <v>42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182</v>
      </c>
      <c r="AT153" s="225" t="s">
        <v>177</v>
      </c>
      <c r="AU153" s="225" t="s">
        <v>81</v>
      </c>
      <c r="AY153" s="19" t="s">
        <v>175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182</v>
      </c>
      <c r="BM153" s="225" t="s">
        <v>5087</v>
      </c>
    </row>
    <row r="154" s="2" customFormat="1">
      <c r="A154" s="40"/>
      <c r="B154" s="41"/>
      <c r="C154" s="42"/>
      <c r="D154" s="227" t="s">
        <v>184</v>
      </c>
      <c r="E154" s="42"/>
      <c r="F154" s="228" t="s">
        <v>250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184</v>
      </c>
      <c r="AU154" s="19" t="s">
        <v>81</v>
      </c>
    </row>
    <row r="155" s="2" customFormat="1">
      <c r="A155" s="40"/>
      <c r="B155" s="41"/>
      <c r="C155" s="42"/>
      <c r="D155" s="232" t="s">
        <v>186</v>
      </c>
      <c r="E155" s="42"/>
      <c r="F155" s="233" t="s">
        <v>251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186</v>
      </c>
      <c r="AU155" s="19" t="s">
        <v>81</v>
      </c>
    </row>
    <row r="156" s="13" customFormat="1">
      <c r="A156" s="13"/>
      <c r="B156" s="234"/>
      <c r="C156" s="235"/>
      <c r="D156" s="227" t="s">
        <v>188</v>
      </c>
      <c r="E156" s="236" t="s">
        <v>19</v>
      </c>
      <c r="F156" s="237" t="s">
        <v>5073</v>
      </c>
      <c r="G156" s="235"/>
      <c r="H156" s="236" t="s">
        <v>19</v>
      </c>
      <c r="I156" s="238"/>
      <c r="J156" s="235"/>
      <c r="K156" s="235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188</v>
      </c>
      <c r="AU156" s="243" t="s">
        <v>81</v>
      </c>
      <c r="AV156" s="13" t="s">
        <v>79</v>
      </c>
      <c r="AW156" s="13" t="s">
        <v>33</v>
      </c>
      <c r="AX156" s="13" t="s">
        <v>71</v>
      </c>
      <c r="AY156" s="243" t="s">
        <v>175</v>
      </c>
    </row>
    <row r="157" s="14" customFormat="1">
      <c r="A157" s="14"/>
      <c r="B157" s="244"/>
      <c r="C157" s="245"/>
      <c r="D157" s="227" t="s">
        <v>188</v>
      </c>
      <c r="E157" s="246" t="s">
        <v>19</v>
      </c>
      <c r="F157" s="247" t="s">
        <v>5088</v>
      </c>
      <c r="G157" s="245"/>
      <c r="H157" s="248">
        <v>530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188</v>
      </c>
      <c r="AU157" s="254" t="s">
        <v>81</v>
      </c>
      <c r="AV157" s="14" t="s">
        <v>81</v>
      </c>
      <c r="AW157" s="14" t="s">
        <v>33</v>
      </c>
      <c r="AX157" s="14" t="s">
        <v>79</v>
      </c>
      <c r="AY157" s="254" t="s">
        <v>175</v>
      </c>
    </row>
    <row r="158" s="2" customFormat="1" ht="33" customHeight="1">
      <c r="A158" s="40"/>
      <c r="B158" s="41"/>
      <c r="C158" s="214" t="s">
        <v>300</v>
      </c>
      <c r="D158" s="214" t="s">
        <v>177</v>
      </c>
      <c r="E158" s="215" t="s">
        <v>5089</v>
      </c>
      <c r="F158" s="216" t="s">
        <v>5090</v>
      </c>
      <c r="G158" s="217" t="s">
        <v>248</v>
      </c>
      <c r="H158" s="218">
        <v>530</v>
      </c>
      <c r="I158" s="219"/>
      <c r="J158" s="220">
        <f>ROUND(I158*H158,2)</f>
        <v>0</v>
      </c>
      <c r="K158" s="216" t="s">
        <v>181</v>
      </c>
      <c r="L158" s="46"/>
      <c r="M158" s="221" t="s">
        <v>19</v>
      </c>
      <c r="N158" s="222" t="s">
        <v>42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182</v>
      </c>
      <c r="AT158" s="225" t="s">
        <v>177</v>
      </c>
      <c r="AU158" s="225" t="s">
        <v>81</v>
      </c>
      <c r="AY158" s="19" t="s">
        <v>175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79</v>
      </c>
      <c r="BK158" s="226">
        <f>ROUND(I158*H158,2)</f>
        <v>0</v>
      </c>
      <c r="BL158" s="19" t="s">
        <v>182</v>
      </c>
      <c r="BM158" s="225" t="s">
        <v>5091</v>
      </c>
    </row>
    <row r="159" s="2" customFormat="1">
      <c r="A159" s="40"/>
      <c r="B159" s="41"/>
      <c r="C159" s="42"/>
      <c r="D159" s="227" t="s">
        <v>184</v>
      </c>
      <c r="E159" s="42"/>
      <c r="F159" s="228" t="s">
        <v>5092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184</v>
      </c>
      <c r="AU159" s="19" t="s">
        <v>81</v>
      </c>
    </row>
    <row r="160" s="2" customFormat="1">
      <c r="A160" s="40"/>
      <c r="B160" s="41"/>
      <c r="C160" s="42"/>
      <c r="D160" s="232" t="s">
        <v>186</v>
      </c>
      <c r="E160" s="42"/>
      <c r="F160" s="233" t="s">
        <v>5093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186</v>
      </c>
      <c r="AU160" s="19" t="s">
        <v>81</v>
      </c>
    </row>
    <row r="161" s="13" customFormat="1">
      <c r="A161" s="13"/>
      <c r="B161" s="234"/>
      <c r="C161" s="235"/>
      <c r="D161" s="227" t="s">
        <v>188</v>
      </c>
      <c r="E161" s="236" t="s">
        <v>19</v>
      </c>
      <c r="F161" s="237" t="s">
        <v>4876</v>
      </c>
      <c r="G161" s="235"/>
      <c r="H161" s="236" t="s">
        <v>19</v>
      </c>
      <c r="I161" s="238"/>
      <c r="J161" s="235"/>
      <c r="K161" s="235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188</v>
      </c>
      <c r="AU161" s="243" t="s">
        <v>81</v>
      </c>
      <c r="AV161" s="13" t="s">
        <v>79</v>
      </c>
      <c r="AW161" s="13" t="s">
        <v>33</v>
      </c>
      <c r="AX161" s="13" t="s">
        <v>71</v>
      </c>
      <c r="AY161" s="243" t="s">
        <v>175</v>
      </c>
    </row>
    <row r="162" s="13" customFormat="1">
      <c r="A162" s="13"/>
      <c r="B162" s="234"/>
      <c r="C162" s="235"/>
      <c r="D162" s="227" t="s">
        <v>188</v>
      </c>
      <c r="E162" s="236" t="s">
        <v>19</v>
      </c>
      <c r="F162" s="237" t="s">
        <v>5094</v>
      </c>
      <c r="G162" s="235"/>
      <c r="H162" s="236" t="s">
        <v>19</v>
      </c>
      <c r="I162" s="238"/>
      <c r="J162" s="235"/>
      <c r="K162" s="235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188</v>
      </c>
      <c r="AU162" s="243" t="s">
        <v>81</v>
      </c>
      <c r="AV162" s="13" t="s">
        <v>79</v>
      </c>
      <c r="AW162" s="13" t="s">
        <v>33</v>
      </c>
      <c r="AX162" s="13" t="s">
        <v>71</v>
      </c>
      <c r="AY162" s="243" t="s">
        <v>175</v>
      </c>
    </row>
    <row r="163" s="13" customFormat="1">
      <c r="A163" s="13"/>
      <c r="B163" s="234"/>
      <c r="C163" s="235"/>
      <c r="D163" s="227" t="s">
        <v>188</v>
      </c>
      <c r="E163" s="236" t="s">
        <v>19</v>
      </c>
      <c r="F163" s="237" t="s">
        <v>5073</v>
      </c>
      <c r="G163" s="235"/>
      <c r="H163" s="236" t="s">
        <v>19</v>
      </c>
      <c r="I163" s="238"/>
      <c r="J163" s="235"/>
      <c r="K163" s="235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188</v>
      </c>
      <c r="AU163" s="243" t="s">
        <v>81</v>
      </c>
      <c r="AV163" s="13" t="s">
        <v>79</v>
      </c>
      <c r="AW163" s="13" t="s">
        <v>33</v>
      </c>
      <c r="AX163" s="13" t="s">
        <v>71</v>
      </c>
      <c r="AY163" s="243" t="s">
        <v>175</v>
      </c>
    </row>
    <row r="164" s="14" customFormat="1">
      <c r="A164" s="14"/>
      <c r="B164" s="244"/>
      <c r="C164" s="245"/>
      <c r="D164" s="227" t="s">
        <v>188</v>
      </c>
      <c r="E164" s="246" t="s">
        <v>19</v>
      </c>
      <c r="F164" s="247" t="s">
        <v>5095</v>
      </c>
      <c r="G164" s="245"/>
      <c r="H164" s="248">
        <v>530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188</v>
      </c>
      <c r="AU164" s="254" t="s">
        <v>81</v>
      </c>
      <c r="AV164" s="14" t="s">
        <v>81</v>
      </c>
      <c r="AW164" s="14" t="s">
        <v>33</v>
      </c>
      <c r="AX164" s="14" t="s">
        <v>79</v>
      </c>
      <c r="AY164" s="254" t="s">
        <v>175</v>
      </c>
    </row>
    <row r="165" s="13" customFormat="1">
      <c r="A165" s="13"/>
      <c r="B165" s="234"/>
      <c r="C165" s="235"/>
      <c r="D165" s="227" t="s">
        <v>188</v>
      </c>
      <c r="E165" s="236" t="s">
        <v>19</v>
      </c>
      <c r="F165" s="237" t="s">
        <v>5096</v>
      </c>
      <c r="G165" s="235"/>
      <c r="H165" s="236" t="s">
        <v>19</v>
      </c>
      <c r="I165" s="238"/>
      <c r="J165" s="235"/>
      <c r="K165" s="235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188</v>
      </c>
      <c r="AU165" s="243" t="s">
        <v>81</v>
      </c>
      <c r="AV165" s="13" t="s">
        <v>79</v>
      </c>
      <c r="AW165" s="13" t="s">
        <v>33</v>
      </c>
      <c r="AX165" s="13" t="s">
        <v>71</v>
      </c>
      <c r="AY165" s="243" t="s">
        <v>175</v>
      </c>
    </row>
    <row r="166" s="2" customFormat="1" ht="33" customHeight="1">
      <c r="A166" s="40"/>
      <c r="B166" s="41"/>
      <c r="C166" s="214" t="s">
        <v>8</v>
      </c>
      <c r="D166" s="214" t="s">
        <v>177</v>
      </c>
      <c r="E166" s="215" t="s">
        <v>5097</v>
      </c>
      <c r="F166" s="216" t="s">
        <v>5098</v>
      </c>
      <c r="G166" s="217" t="s">
        <v>347</v>
      </c>
      <c r="H166" s="218">
        <v>115</v>
      </c>
      <c r="I166" s="219"/>
      <c r="J166" s="220">
        <f>ROUND(I166*H166,2)</f>
        <v>0</v>
      </c>
      <c r="K166" s="216" t="s">
        <v>181</v>
      </c>
      <c r="L166" s="46"/>
      <c r="M166" s="221" t="s">
        <v>19</v>
      </c>
      <c r="N166" s="222" t="s">
        <v>42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182</v>
      </c>
      <c r="AT166" s="225" t="s">
        <v>177</v>
      </c>
      <c r="AU166" s="225" t="s">
        <v>81</v>
      </c>
      <c r="AY166" s="19" t="s">
        <v>175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79</v>
      </c>
      <c r="BK166" s="226">
        <f>ROUND(I166*H166,2)</f>
        <v>0</v>
      </c>
      <c r="BL166" s="19" t="s">
        <v>182</v>
      </c>
      <c r="BM166" s="225" t="s">
        <v>5099</v>
      </c>
    </row>
    <row r="167" s="2" customFormat="1">
      <c r="A167" s="40"/>
      <c r="B167" s="41"/>
      <c r="C167" s="42"/>
      <c r="D167" s="227" t="s">
        <v>184</v>
      </c>
      <c r="E167" s="42"/>
      <c r="F167" s="228" t="s">
        <v>5100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184</v>
      </c>
      <c r="AU167" s="19" t="s">
        <v>81</v>
      </c>
    </row>
    <row r="168" s="2" customFormat="1">
      <c r="A168" s="40"/>
      <c r="B168" s="41"/>
      <c r="C168" s="42"/>
      <c r="D168" s="232" t="s">
        <v>186</v>
      </c>
      <c r="E168" s="42"/>
      <c r="F168" s="233" t="s">
        <v>5101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186</v>
      </c>
      <c r="AU168" s="19" t="s">
        <v>81</v>
      </c>
    </row>
    <row r="169" s="13" customFormat="1">
      <c r="A169" s="13"/>
      <c r="B169" s="234"/>
      <c r="C169" s="235"/>
      <c r="D169" s="227" t="s">
        <v>188</v>
      </c>
      <c r="E169" s="236" t="s">
        <v>19</v>
      </c>
      <c r="F169" s="237" t="s">
        <v>5073</v>
      </c>
      <c r="G169" s="235"/>
      <c r="H169" s="236" t="s">
        <v>19</v>
      </c>
      <c r="I169" s="238"/>
      <c r="J169" s="235"/>
      <c r="K169" s="235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188</v>
      </c>
      <c r="AU169" s="243" t="s">
        <v>81</v>
      </c>
      <c r="AV169" s="13" t="s">
        <v>79</v>
      </c>
      <c r="AW169" s="13" t="s">
        <v>33</v>
      </c>
      <c r="AX169" s="13" t="s">
        <v>71</v>
      </c>
      <c r="AY169" s="243" t="s">
        <v>175</v>
      </c>
    </row>
    <row r="170" s="14" customFormat="1">
      <c r="A170" s="14"/>
      <c r="B170" s="244"/>
      <c r="C170" s="245"/>
      <c r="D170" s="227" t="s">
        <v>188</v>
      </c>
      <c r="E170" s="246" t="s">
        <v>19</v>
      </c>
      <c r="F170" s="247" t="s">
        <v>5102</v>
      </c>
      <c r="G170" s="245"/>
      <c r="H170" s="248">
        <v>115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188</v>
      </c>
      <c r="AU170" s="254" t="s">
        <v>81</v>
      </c>
      <c r="AV170" s="14" t="s">
        <v>81</v>
      </c>
      <c r="AW170" s="14" t="s">
        <v>33</v>
      </c>
      <c r="AX170" s="14" t="s">
        <v>79</v>
      </c>
      <c r="AY170" s="254" t="s">
        <v>175</v>
      </c>
    </row>
    <row r="171" s="13" customFormat="1">
      <c r="A171" s="13"/>
      <c r="B171" s="234"/>
      <c r="C171" s="235"/>
      <c r="D171" s="227" t="s">
        <v>188</v>
      </c>
      <c r="E171" s="236" t="s">
        <v>19</v>
      </c>
      <c r="F171" s="237" t="s">
        <v>5103</v>
      </c>
      <c r="G171" s="235"/>
      <c r="H171" s="236" t="s">
        <v>19</v>
      </c>
      <c r="I171" s="238"/>
      <c r="J171" s="235"/>
      <c r="K171" s="235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188</v>
      </c>
      <c r="AU171" s="243" t="s">
        <v>81</v>
      </c>
      <c r="AV171" s="13" t="s">
        <v>79</v>
      </c>
      <c r="AW171" s="13" t="s">
        <v>33</v>
      </c>
      <c r="AX171" s="13" t="s">
        <v>71</v>
      </c>
      <c r="AY171" s="243" t="s">
        <v>175</v>
      </c>
    </row>
    <row r="172" s="2" customFormat="1" ht="33" customHeight="1">
      <c r="A172" s="40"/>
      <c r="B172" s="41"/>
      <c r="C172" s="214" t="s">
        <v>315</v>
      </c>
      <c r="D172" s="214" t="s">
        <v>177</v>
      </c>
      <c r="E172" s="215" t="s">
        <v>5104</v>
      </c>
      <c r="F172" s="216" t="s">
        <v>5105</v>
      </c>
      <c r="G172" s="217" t="s">
        <v>347</v>
      </c>
      <c r="H172" s="218">
        <v>9</v>
      </c>
      <c r="I172" s="219"/>
      <c r="J172" s="220">
        <f>ROUND(I172*H172,2)</f>
        <v>0</v>
      </c>
      <c r="K172" s="216" t="s">
        <v>181</v>
      </c>
      <c r="L172" s="46"/>
      <c r="M172" s="221" t="s">
        <v>19</v>
      </c>
      <c r="N172" s="222" t="s">
        <v>42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182</v>
      </c>
      <c r="AT172" s="225" t="s">
        <v>177</v>
      </c>
      <c r="AU172" s="225" t="s">
        <v>81</v>
      </c>
      <c r="AY172" s="19" t="s">
        <v>175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79</v>
      </c>
      <c r="BK172" s="226">
        <f>ROUND(I172*H172,2)</f>
        <v>0</v>
      </c>
      <c r="BL172" s="19" t="s">
        <v>182</v>
      </c>
      <c r="BM172" s="225" t="s">
        <v>5106</v>
      </c>
    </row>
    <row r="173" s="2" customFormat="1">
      <c r="A173" s="40"/>
      <c r="B173" s="41"/>
      <c r="C173" s="42"/>
      <c r="D173" s="227" t="s">
        <v>184</v>
      </c>
      <c r="E173" s="42"/>
      <c r="F173" s="228" t="s">
        <v>5107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184</v>
      </c>
      <c r="AU173" s="19" t="s">
        <v>81</v>
      </c>
    </row>
    <row r="174" s="2" customFormat="1">
      <c r="A174" s="40"/>
      <c r="B174" s="41"/>
      <c r="C174" s="42"/>
      <c r="D174" s="232" t="s">
        <v>186</v>
      </c>
      <c r="E174" s="42"/>
      <c r="F174" s="233" t="s">
        <v>5108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186</v>
      </c>
      <c r="AU174" s="19" t="s">
        <v>81</v>
      </c>
    </row>
    <row r="175" s="13" customFormat="1">
      <c r="A175" s="13"/>
      <c r="B175" s="234"/>
      <c r="C175" s="235"/>
      <c r="D175" s="227" t="s">
        <v>188</v>
      </c>
      <c r="E175" s="236" t="s">
        <v>19</v>
      </c>
      <c r="F175" s="237" t="s">
        <v>5073</v>
      </c>
      <c r="G175" s="235"/>
      <c r="H175" s="236" t="s">
        <v>19</v>
      </c>
      <c r="I175" s="238"/>
      <c r="J175" s="235"/>
      <c r="K175" s="235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188</v>
      </c>
      <c r="AU175" s="243" t="s">
        <v>81</v>
      </c>
      <c r="AV175" s="13" t="s">
        <v>79</v>
      </c>
      <c r="AW175" s="13" t="s">
        <v>33</v>
      </c>
      <c r="AX175" s="13" t="s">
        <v>71</v>
      </c>
      <c r="AY175" s="243" t="s">
        <v>175</v>
      </c>
    </row>
    <row r="176" s="14" customFormat="1">
      <c r="A176" s="14"/>
      <c r="B176" s="244"/>
      <c r="C176" s="245"/>
      <c r="D176" s="227" t="s">
        <v>188</v>
      </c>
      <c r="E176" s="246" t="s">
        <v>19</v>
      </c>
      <c r="F176" s="247" t="s">
        <v>5109</v>
      </c>
      <c r="G176" s="245"/>
      <c r="H176" s="248">
        <v>9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188</v>
      </c>
      <c r="AU176" s="254" t="s">
        <v>81</v>
      </c>
      <c r="AV176" s="14" t="s">
        <v>81</v>
      </c>
      <c r="AW176" s="14" t="s">
        <v>33</v>
      </c>
      <c r="AX176" s="14" t="s">
        <v>79</v>
      </c>
      <c r="AY176" s="254" t="s">
        <v>175</v>
      </c>
    </row>
    <row r="177" s="13" customFormat="1">
      <c r="A177" s="13"/>
      <c r="B177" s="234"/>
      <c r="C177" s="235"/>
      <c r="D177" s="227" t="s">
        <v>188</v>
      </c>
      <c r="E177" s="236" t="s">
        <v>19</v>
      </c>
      <c r="F177" s="237" t="s">
        <v>5103</v>
      </c>
      <c r="G177" s="235"/>
      <c r="H177" s="236" t="s">
        <v>19</v>
      </c>
      <c r="I177" s="238"/>
      <c r="J177" s="235"/>
      <c r="K177" s="235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188</v>
      </c>
      <c r="AU177" s="243" t="s">
        <v>81</v>
      </c>
      <c r="AV177" s="13" t="s">
        <v>79</v>
      </c>
      <c r="AW177" s="13" t="s">
        <v>33</v>
      </c>
      <c r="AX177" s="13" t="s">
        <v>71</v>
      </c>
      <c r="AY177" s="243" t="s">
        <v>175</v>
      </c>
    </row>
    <row r="178" s="2" customFormat="1" ht="16.5" customHeight="1">
      <c r="A178" s="40"/>
      <c r="B178" s="41"/>
      <c r="C178" s="277" t="s">
        <v>326</v>
      </c>
      <c r="D178" s="277" t="s">
        <v>402</v>
      </c>
      <c r="E178" s="278" t="s">
        <v>5110</v>
      </c>
      <c r="F178" s="279" t="s">
        <v>5111</v>
      </c>
      <c r="G178" s="280" t="s">
        <v>180</v>
      </c>
      <c r="H178" s="281">
        <v>8.9879999999999995</v>
      </c>
      <c r="I178" s="282"/>
      <c r="J178" s="283">
        <f>ROUND(I178*H178,2)</f>
        <v>0</v>
      </c>
      <c r="K178" s="279" t="s">
        <v>181</v>
      </c>
      <c r="L178" s="284"/>
      <c r="M178" s="285" t="s">
        <v>19</v>
      </c>
      <c r="N178" s="286" t="s">
        <v>42</v>
      </c>
      <c r="O178" s="86"/>
      <c r="P178" s="223">
        <f>O178*H178</f>
        <v>0</v>
      </c>
      <c r="Q178" s="223">
        <v>0.22</v>
      </c>
      <c r="R178" s="223">
        <f>Q178*H178</f>
        <v>1.97736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245</v>
      </c>
      <c r="AT178" s="225" t="s">
        <v>402</v>
      </c>
      <c r="AU178" s="225" t="s">
        <v>81</v>
      </c>
      <c r="AY178" s="19" t="s">
        <v>175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79</v>
      </c>
      <c r="BK178" s="226">
        <f>ROUND(I178*H178,2)</f>
        <v>0</v>
      </c>
      <c r="BL178" s="19" t="s">
        <v>182</v>
      </c>
      <c r="BM178" s="225" t="s">
        <v>5112</v>
      </c>
    </row>
    <row r="179" s="2" customFormat="1">
      <c r="A179" s="40"/>
      <c r="B179" s="41"/>
      <c r="C179" s="42"/>
      <c r="D179" s="227" t="s">
        <v>184</v>
      </c>
      <c r="E179" s="42"/>
      <c r="F179" s="228" t="s">
        <v>5111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184</v>
      </c>
      <c r="AU179" s="19" t="s">
        <v>81</v>
      </c>
    </row>
    <row r="180" s="13" customFormat="1">
      <c r="A180" s="13"/>
      <c r="B180" s="234"/>
      <c r="C180" s="235"/>
      <c r="D180" s="227" t="s">
        <v>188</v>
      </c>
      <c r="E180" s="236" t="s">
        <v>19</v>
      </c>
      <c r="F180" s="237" t="s">
        <v>5113</v>
      </c>
      <c r="G180" s="235"/>
      <c r="H180" s="236" t="s">
        <v>19</v>
      </c>
      <c r="I180" s="238"/>
      <c r="J180" s="235"/>
      <c r="K180" s="235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188</v>
      </c>
      <c r="AU180" s="243" t="s">
        <v>81</v>
      </c>
      <c r="AV180" s="13" t="s">
        <v>79</v>
      </c>
      <c r="AW180" s="13" t="s">
        <v>33</v>
      </c>
      <c r="AX180" s="13" t="s">
        <v>71</v>
      </c>
      <c r="AY180" s="243" t="s">
        <v>175</v>
      </c>
    </row>
    <row r="181" s="14" customFormat="1">
      <c r="A181" s="14"/>
      <c r="B181" s="244"/>
      <c r="C181" s="245"/>
      <c r="D181" s="227" t="s">
        <v>188</v>
      </c>
      <c r="E181" s="246" t="s">
        <v>19</v>
      </c>
      <c r="F181" s="247" t="s">
        <v>5114</v>
      </c>
      <c r="G181" s="245"/>
      <c r="H181" s="248">
        <v>8.9879999999999995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188</v>
      </c>
      <c r="AU181" s="254" t="s">
        <v>81</v>
      </c>
      <c r="AV181" s="14" t="s">
        <v>81</v>
      </c>
      <c r="AW181" s="14" t="s">
        <v>33</v>
      </c>
      <c r="AX181" s="14" t="s">
        <v>79</v>
      </c>
      <c r="AY181" s="254" t="s">
        <v>175</v>
      </c>
    </row>
    <row r="182" s="13" customFormat="1">
      <c r="A182" s="13"/>
      <c r="B182" s="234"/>
      <c r="C182" s="235"/>
      <c r="D182" s="227" t="s">
        <v>188</v>
      </c>
      <c r="E182" s="236" t="s">
        <v>19</v>
      </c>
      <c r="F182" s="237" t="s">
        <v>5115</v>
      </c>
      <c r="G182" s="235"/>
      <c r="H182" s="236" t="s">
        <v>19</v>
      </c>
      <c r="I182" s="238"/>
      <c r="J182" s="235"/>
      <c r="K182" s="235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188</v>
      </c>
      <c r="AU182" s="243" t="s">
        <v>81</v>
      </c>
      <c r="AV182" s="13" t="s">
        <v>79</v>
      </c>
      <c r="AW182" s="13" t="s">
        <v>33</v>
      </c>
      <c r="AX182" s="13" t="s">
        <v>71</v>
      </c>
      <c r="AY182" s="243" t="s">
        <v>175</v>
      </c>
    </row>
    <row r="183" s="2" customFormat="1" ht="33" customHeight="1">
      <c r="A183" s="40"/>
      <c r="B183" s="41"/>
      <c r="C183" s="214" t="s">
        <v>336</v>
      </c>
      <c r="D183" s="214" t="s">
        <v>177</v>
      </c>
      <c r="E183" s="215" t="s">
        <v>5116</v>
      </c>
      <c r="F183" s="216" t="s">
        <v>5117</v>
      </c>
      <c r="G183" s="217" t="s">
        <v>248</v>
      </c>
      <c r="H183" s="218">
        <v>100</v>
      </c>
      <c r="I183" s="219"/>
      <c r="J183" s="220">
        <f>ROUND(I183*H183,2)</f>
        <v>0</v>
      </c>
      <c r="K183" s="216" t="s">
        <v>181</v>
      </c>
      <c r="L183" s="46"/>
      <c r="M183" s="221" t="s">
        <v>19</v>
      </c>
      <c r="N183" s="222" t="s">
        <v>42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182</v>
      </c>
      <c r="AT183" s="225" t="s">
        <v>177</v>
      </c>
      <c r="AU183" s="225" t="s">
        <v>81</v>
      </c>
      <c r="AY183" s="19" t="s">
        <v>175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79</v>
      </c>
      <c r="BK183" s="226">
        <f>ROUND(I183*H183,2)</f>
        <v>0</v>
      </c>
      <c r="BL183" s="19" t="s">
        <v>182</v>
      </c>
      <c r="BM183" s="225" t="s">
        <v>5118</v>
      </c>
    </row>
    <row r="184" s="2" customFormat="1">
      <c r="A184" s="40"/>
      <c r="B184" s="41"/>
      <c r="C184" s="42"/>
      <c r="D184" s="227" t="s">
        <v>184</v>
      </c>
      <c r="E184" s="42"/>
      <c r="F184" s="228" t="s">
        <v>5119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184</v>
      </c>
      <c r="AU184" s="19" t="s">
        <v>81</v>
      </c>
    </row>
    <row r="185" s="2" customFormat="1">
      <c r="A185" s="40"/>
      <c r="B185" s="41"/>
      <c r="C185" s="42"/>
      <c r="D185" s="232" t="s">
        <v>186</v>
      </c>
      <c r="E185" s="42"/>
      <c r="F185" s="233" t="s">
        <v>5120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186</v>
      </c>
      <c r="AU185" s="19" t="s">
        <v>81</v>
      </c>
    </row>
    <row r="186" s="13" customFormat="1">
      <c r="A186" s="13"/>
      <c r="B186" s="234"/>
      <c r="C186" s="235"/>
      <c r="D186" s="227" t="s">
        <v>188</v>
      </c>
      <c r="E186" s="236" t="s">
        <v>19</v>
      </c>
      <c r="F186" s="237" t="s">
        <v>5121</v>
      </c>
      <c r="G186" s="235"/>
      <c r="H186" s="236" t="s">
        <v>19</v>
      </c>
      <c r="I186" s="238"/>
      <c r="J186" s="235"/>
      <c r="K186" s="235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188</v>
      </c>
      <c r="AU186" s="243" t="s">
        <v>81</v>
      </c>
      <c r="AV186" s="13" t="s">
        <v>79</v>
      </c>
      <c r="AW186" s="13" t="s">
        <v>33</v>
      </c>
      <c r="AX186" s="13" t="s">
        <v>71</v>
      </c>
      <c r="AY186" s="243" t="s">
        <v>175</v>
      </c>
    </row>
    <row r="187" s="14" customFormat="1">
      <c r="A187" s="14"/>
      <c r="B187" s="244"/>
      <c r="C187" s="245"/>
      <c r="D187" s="227" t="s">
        <v>188</v>
      </c>
      <c r="E187" s="246" t="s">
        <v>19</v>
      </c>
      <c r="F187" s="247" t="s">
        <v>5122</v>
      </c>
      <c r="G187" s="245"/>
      <c r="H187" s="248">
        <v>100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188</v>
      </c>
      <c r="AU187" s="254" t="s">
        <v>81</v>
      </c>
      <c r="AV187" s="14" t="s">
        <v>81</v>
      </c>
      <c r="AW187" s="14" t="s">
        <v>33</v>
      </c>
      <c r="AX187" s="14" t="s">
        <v>79</v>
      </c>
      <c r="AY187" s="254" t="s">
        <v>175</v>
      </c>
    </row>
    <row r="188" s="2" customFormat="1" ht="24.15" customHeight="1">
      <c r="A188" s="40"/>
      <c r="B188" s="41"/>
      <c r="C188" s="214" t="s">
        <v>344</v>
      </c>
      <c r="D188" s="214" t="s">
        <v>177</v>
      </c>
      <c r="E188" s="215" t="s">
        <v>5123</v>
      </c>
      <c r="F188" s="216" t="s">
        <v>5124</v>
      </c>
      <c r="G188" s="217" t="s">
        <v>248</v>
      </c>
      <c r="H188" s="218">
        <v>100</v>
      </c>
      <c r="I188" s="219"/>
      <c r="J188" s="220">
        <f>ROUND(I188*H188,2)</f>
        <v>0</v>
      </c>
      <c r="K188" s="216" t="s">
        <v>181</v>
      </c>
      <c r="L188" s="46"/>
      <c r="M188" s="221" t="s">
        <v>19</v>
      </c>
      <c r="N188" s="222" t="s">
        <v>42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182</v>
      </c>
      <c r="AT188" s="225" t="s">
        <v>177</v>
      </c>
      <c r="AU188" s="225" t="s">
        <v>81</v>
      </c>
      <c r="AY188" s="19" t="s">
        <v>175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79</v>
      </c>
      <c r="BK188" s="226">
        <f>ROUND(I188*H188,2)</f>
        <v>0</v>
      </c>
      <c r="BL188" s="19" t="s">
        <v>182</v>
      </c>
      <c r="BM188" s="225" t="s">
        <v>5125</v>
      </c>
    </row>
    <row r="189" s="2" customFormat="1">
      <c r="A189" s="40"/>
      <c r="B189" s="41"/>
      <c r="C189" s="42"/>
      <c r="D189" s="227" t="s">
        <v>184</v>
      </c>
      <c r="E189" s="42"/>
      <c r="F189" s="228" t="s">
        <v>5126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184</v>
      </c>
      <c r="AU189" s="19" t="s">
        <v>81</v>
      </c>
    </row>
    <row r="190" s="2" customFormat="1">
      <c r="A190" s="40"/>
      <c r="B190" s="41"/>
      <c r="C190" s="42"/>
      <c r="D190" s="232" t="s">
        <v>186</v>
      </c>
      <c r="E190" s="42"/>
      <c r="F190" s="233" t="s">
        <v>5127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186</v>
      </c>
      <c r="AU190" s="19" t="s">
        <v>81</v>
      </c>
    </row>
    <row r="191" s="13" customFormat="1">
      <c r="A191" s="13"/>
      <c r="B191" s="234"/>
      <c r="C191" s="235"/>
      <c r="D191" s="227" t="s">
        <v>188</v>
      </c>
      <c r="E191" s="236" t="s">
        <v>19</v>
      </c>
      <c r="F191" s="237" t="s">
        <v>5121</v>
      </c>
      <c r="G191" s="235"/>
      <c r="H191" s="236" t="s">
        <v>19</v>
      </c>
      <c r="I191" s="238"/>
      <c r="J191" s="235"/>
      <c r="K191" s="235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188</v>
      </c>
      <c r="AU191" s="243" t="s">
        <v>81</v>
      </c>
      <c r="AV191" s="13" t="s">
        <v>79</v>
      </c>
      <c r="AW191" s="13" t="s">
        <v>33</v>
      </c>
      <c r="AX191" s="13" t="s">
        <v>71</v>
      </c>
      <c r="AY191" s="243" t="s">
        <v>175</v>
      </c>
    </row>
    <row r="192" s="14" customFormat="1">
      <c r="A192" s="14"/>
      <c r="B192" s="244"/>
      <c r="C192" s="245"/>
      <c r="D192" s="227" t="s">
        <v>188</v>
      </c>
      <c r="E192" s="246" t="s">
        <v>19</v>
      </c>
      <c r="F192" s="247" t="s">
        <v>5122</v>
      </c>
      <c r="G192" s="245"/>
      <c r="H192" s="248">
        <v>100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188</v>
      </c>
      <c r="AU192" s="254" t="s">
        <v>81</v>
      </c>
      <c r="AV192" s="14" t="s">
        <v>81</v>
      </c>
      <c r="AW192" s="14" t="s">
        <v>33</v>
      </c>
      <c r="AX192" s="14" t="s">
        <v>79</v>
      </c>
      <c r="AY192" s="254" t="s">
        <v>175</v>
      </c>
    </row>
    <row r="193" s="2" customFormat="1" ht="24.15" customHeight="1">
      <c r="A193" s="40"/>
      <c r="B193" s="41"/>
      <c r="C193" s="214" t="s">
        <v>353</v>
      </c>
      <c r="D193" s="214" t="s">
        <v>177</v>
      </c>
      <c r="E193" s="215" t="s">
        <v>5128</v>
      </c>
      <c r="F193" s="216" t="s">
        <v>5129</v>
      </c>
      <c r="G193" s="217" t="s">
        <v>347</v>
      </c>
      <c r="H193" s="218">
        <v>113</v>
      </c>
      <c r="I193" s="219"/>
      <c r="J193" s="220">
        <f>ROUND(I193*H193,2)</f>
        <v>0</v>
      </c>
      <c r="K193" s="216" t="s">
        <v>181</v>
      </c>
      <c r="L193" s="46"/>
      <c r="M193" s="221" t="s">
        <v>19</v>
      </c>
      <c r="N193" s="222" t="s">
        <v>42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182</v>
      </c>
      <c r="AT193" s="225" t="s">
        <v>177</v>
      </c>
      <c r="AU193" s="225" t="s">
        <v>81</v>
      </c>
      <c r="AY193" s="19" t="s">
        <v>175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79</v>
      </c>
      <c r="BK193" s="226">
        <f>ROUND(I193*H193,2)</f>
        <v>0</v>
      </c>
      <c r="BL193" s="19" t="s">
        <v>182</v>
      </c>
      <c r="BM193" s="225" t="s">
        <v>5130</v>
      </c>
    </row>
    <row r="194" s="2" customFormat="1">
      <c r="A194" s="40"/>
      <c r="B194" s="41"/>
      <c r="C194" s="42"/>
      <c r="D194" s="227" t="s">
        <v>184</v>
      </c>
      <c r="E194" s="42"/>
      <c r="F194" s="228" t="s">
        <v>5131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184</v>
      </c>
      <c r="AU194" s="19" t="s">
        <v>81</v>
      </c>
    </row>
    <row r="195" s="2" customFormat="1">
      <c r="A195" s="40"/>
      <c r="B195" s="41"/>
      <c r="C195" s="42"/>
      <c r="D195" s="232" t="s">
        <v>186</v>
      </c>
      <c r="E195" s="42"/>
      <c r="F195" s="233" t="s">
        <v>5132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186</v>
      </c>
      <c r="AU195" s="19" t="s">
        <v>81</v>
      </c>
    </row>
    <row r="196" s="13" customFormat="1">
      <c r="A196" s="13"/>
      <c r="B196" s="234"/>
      <c r="C196" s="235"/>
      <c r="D196" s="227" t="s">
        <v>188</v>
      </c>
      <c r="E196" s="236" t="s">
        <v>19</v>
      </c>
      <c r="F196" s="237" t="s">
        <v>5073</v>
      </c>
      <c r="G196" s="235"/>
      <c r="H196" s="236" t="s">
        <v>19</v>
      </c>
      <c r="I196" s="238"/>
      <c r="J196" s="235"/>
      <c r="K196" s="235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188</v>
      </c>
      <c r="AU196" s="243" t="s">
        <v>81</v>
      </c>
      <c r="AV196" s="13" t="s">
        <v>79</v>
      </c>
      <c r="AW196" s="13" t="s">
        <v>33</v>
      </c>
      <c r="AX196" s="13" t="s">
        <v>71</v>
      </c>
      <c r="AY196" s="243" t="s">
        <v>175</v>
      </c>
    </row>
    <row r="197" s="13" customFormat="1">
      <c r="A197" s="13"/>
      <c r="B197" s="234"/>
      <c r="C197" s="235"/>
      <c r="D197" s="227" t="s">
        <v>188</v>
      </c>
      <c r="E197" s="236" t="s">
        <v>19</v>
      </c>
      <c r="F197" s="237" t="s">
        <v>5133</v>
      </c>
      <c r="G197" s="235"/>
      <c r="H197" s="236" t="s">
        <v>19</v>
      </c>
      <c r="I197" s="238"/>
      <c r="J197" s="235"/>
      <c r="K197" s="235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188</v>
      </c>
      <c r="AU197" s="243" t="s">
        <v>81</v>
      </c>
      <c r="AV197" s="13" t="s">
        <v>79</v>
      </c>
      <c r="AW197" s="13" t="s">
        <v>33</v>
      </c>
      <c r="AX197" s="13" t="s">
        <v>71</v>
      </c>
      <c r="AY197" s="243" t="s">
        <v>175</v>
      </c>
    </row>
    <row r="198" s="14" customFormat="1">
      <c r="A198" s="14"/>
      <c r="B198" s="244"/>
      <c r="C198" s="245"/>
      <c r="D198" s="227" t="s">
        <v>188</v>
      </c>
      <c r="E198" s="246" t="s">
        <v>19</v>
      </c>
      <c r="F198" s="247" t="s">
        <v>5134</v>
      </c>
      <c r="G198" s="245"/>
      <c r="H198" s="248">
        <v>32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188</v>
      </c>
      <c r="AU198" s="254" t="s">
        <v>81</v>
      </c>
      <c r="AV198" s="14" t="s">
        <v>81</v>
      </c>
      <c r="AW198" s="14" t="s">
        <v>33</v>
      </c>
      <c r="AX198" s="14" t="s">
        <v>71</v>
      </c>
      <c r="AY198" s="254" t="s">
        <v>175</v>
      </c>
    </row>
    <row r="199" s="14" customFormat="1">
      <c r="A199" s="14"/>
      <c r="B199" s="244"/>
      <c r="C199" s="245"/>
      <c r="D199" s="227" t="s">
        <v>188</v>
      </c>
      <c r="E199" s="246" t="s">
        <v>19</v>
      </c>
      <c r="F199" s="247" t="s">
        <v>5135</v>
      </c>
      <c r="G199" s="245"/>
      <c r="H199" s="248">
        <v>76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188</v>
      </c>
      <c r="AU199" s="254" t="s">
        <v>81</v>
      </c>
      <c r="AV199" s="14" t="s">
        <v>81</v>
      </c>
      <c r="AW199" s="14" t="s">
        <v>33</v>
      </c>
      <c r="AX199" s="14" t="s">
        <v>71</v>
      </c>
      <c r="AY199" s="254" t="s">
        <v>175</v>
      </c>
    </row>
    <row r="200" s="14" customFormat="1">
      <c r="A200" s="14"/>
      <c r="B200" s="244"/>
      <c r="C200" s="245"/>
      <c r="D200" s="227" t="s">
        <v>188</v>
      </c>
      <c r="E200" s="246" t="s">
        <v>19</v>
      </c>
      <c r="F200" s="247" t="s">
        <v>5136</v>
      </c>
      <c r="G200" s="245"/>
      <c r="H200" s="248">
        <v>5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188</v>
      </c>
      <c r="AU200" s="254" t="s">
        <v>81</v>
      </c>
      <c r="AV200" s="14" t="s">
        <v>81</v>
      </c>
      <c r="AW200" s="14" t="s">
        <v>33</v>
      </c>
      <c r="AX200" s="14" t="s">
        <v>71</v>
      </c>
      <c r="AY200" s="254" t="s">
        <v>175</v>
      </c>
    </row>
    <row r="201" s="15" customFormat="1">
      <c r="A201" s="15"/>
      <c r="B201" s="255"/>
      <c r="C201" s="256"/>
      <c r="D201" s="227" t="s">
        <v>188</v>
      </c>
      <c r="E201" s="257" t="s">
        <v>19</v>
      </c>
      <c r="F201" s="258" t="s">
        <v>206</v>
      </c>
      <c r="G201" s="256"/>
      <c r="H201" s="259">
        <v>113</v>
      </c>
      <c r="I201" s="260"/>
      <c r="J201" s="256"/>
      <c r="K201" s="256"/>
      <c r="L201" s="261"/>
      <c r="M201" s="262"/>
      <c r="N201" s="263"/>
      <c r="O201" s="263"/>
      <c r="P201" s="263"/>
      <c r="Q201" s="263"/>
      <c r="R201" s="263"/>
      <c r="S201" s="263"/>
      <c r="T201" s="264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5" t="s">
        <v>188</v>
      </c>
      <c r="AU201" s="265" t="s">
        <v>81</v>
      </c>
      <c r="AV201" s="15" t="s">
        <v>182</v>
      </c>
      <c r="AW201" s="15" t="s">
        <v>33</v>
      </c>
      <c r="AX201" s="15" t="s">
        <v>79</v>
      </c>
      <c r="AY201" s="265" t="s">
        <v>175</v>
      </c>
    </row>
    <row r="202" s="2" customFormat="1" ht="16.5" customHeight="1">
      <c r="A202" s="40"/>
      <c r="B202" s="41"/>
      <c r="C202" s="277" t="s">
        <v>7</v>
      </c>
      <c r="D202" s="277" t="s">
        <v>402</v>
      </c>
      <c r="E202" s="278" t="s">
        <v>5137</v>
      </c>
      <c r="F202" s="279" t="s">
        <v>5138</v>
      </c>
      <c r="G202" s="280" t="s">
        <v>347</v>
      </c>
      <c r="H202" s="281">
        <v>5</v>
      </c>
      <c r="I202" s="282"/>
      <c r="J202" s="283">
        <f>ROUND(I202*H202,2)</f>
        <v>0</v>
      </c>
      <c r="K202" s="279" t="s">
        <v>491</v>
      </c>
      <c r="L202" s="284"/>
      <c r="M202" s="285" t="s">
        <v>19</v>
      </c>
      <c r="N202" s="286" t="s">
        <v>42</v>
      </c>
      <c r="O202" s="86"/>
      <c r="P202" s="223">
        <f>O202*H202</f>
        <v>0</v>
      </c>
      <c r="Q202" s="223">
        <v>0.001</v>
      </c>
      <c r="R202" s="223">
        <f>Q202*H202</f>
        <v>0.0050000000000000001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245</v>
      </c>
      <c r="AT202" s="225" t="s">
        <v>402</v>
      </c>
      <c r="AU202" s="225" t="s">
        <v>81</v>
      </c>
      <c r="AY202" s="19" t="s">
        <v>175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79</v>
      </c>
      <c r="BK202" s="226">
        <f>ROUND(I202*H202,2)</f>
        <v>0</v>
      </c>
      <c r="BL202" s="19" t="s">
        <v>182</v>
      </c>
      <c r="BM202" s="225" t="s">
        <v>5139</v>
      </c>
    </row>
    <row r="203" s="2" customFormat="1">
      <c r="A203" s="40"/>
      <c r="B203" s="41"/>
      <c r="C203" s="42"/>
      <c r="D203" s="227" t="s">
        <v>184</v>
      </c>
      <c r="E203" s="42"/>
      <c r="F203" s="228" t="s">
        <v>5138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184</v>
      </c>
      <c r="AU203" s="19" t="s">
        <v>81</v>
      </c>
    </row>
    <row r="204" s="14" customFormat="1">
      <c r="A204" s="14"/>
      <c r="B204" s="244"/>
      <c r="C204" s="245"/>
      <c r="D204" s="227" t="s">
        <v>188</v>
      </c>
      <c r="E204" s="246" t="s">
        <v>19</v>
      </c>
      <c r="F204" s="247" t="s">
        <v>5140</v>
      </c>
      <c r="G204" s="245"/>
      <c r="H204" s="248">
        <v>5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188</v>
      </c>
      <c r="AU204" s="254" t="s">
        <v>81</v>
      </c>
      <c r="AV204" s="14" t="s">
        <v>81</v>
      </c>
      <c r="AW204" s="14" t="s">
        <v>33</v>
      </c>
      <c r="AX204" s="14" t="s">
        <v>79</v>
      </c>
      <c r="AY204" s="254" t="s">
        <v>175</v>
      </c>
    </row>
    <row r="205" s="2" customFormat="1" ht="16.5" customHeight="1">
      <c r="A205" s="40"/>
      <c r="B205" s="41"/>
      <c r="C205" s="277" t="s">
        <v>366</v>
      </c>
      <c r="D205" s="277" t="s">
        <v>402</v>
      </c>
      <c r="E205" s="278" t="s">
        <v>5141</v>
      </c>
      <c r="F205" s="279" t="s">
        <v>5142</v>
      </c>
      <c r="G205" s="280" t="s">
        <v>347</v>
      </c>
      <c r="H205" s="281">
        <v>76</v>
      </c>
      <c r="I205" s="282"/>
      <c r="J205" s="283">
        <f>ROUND(I205*H205,2)</f>
        <v>0</v>
      </c>
      <c r="K205" s="279" t="s">
        <v>491</v>
      </c>
      <c r="L205" s="284"/>
      <c r="M205" s="285" t="s">
        <v>19</v>
      </c>
      <c r="N205" s="286" t="s">
        <v>42</v>
      </c>
      <c r="O205" s="86"/>
      <c r="P205" s="223">
        <f>O205*H205</f>
        <v>0</v>
      </c>
      <c r="Q205" s="223">
        <v>0.001</v>
      </c>
      <c r="R205" s="223">
        <f>Q205*H205</f>
        <v>0.075999999999999998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245</v>
      </c>
      <c r="AT205" s="225" t="s">
        <v>402</v>
      </c>
      <c r="AU205" s="225" t="s">
        <v>81</v>
      </c>
      <c r="AY205" s="19" t="s">
        <v>175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79</v>
      </c>
      <c r="BK205" s="226">
        <f>ROUND(I205*H205,2)</f>
        <v>0</v>
      </c>
      <c r="BL205" s="19" t="s">
        <v>182</v>
      </c>
      <c r="BM205" s="225" t="s">
        <v>5143</v>
      </c>
    </row>
    <row r="206" s="2" customFormat="1">
      <c r="A206" s="40"/>
      <c r="B206" s="41"/>
      <c r="C206" s="42"/>
      <c r="D206" s="227" t="s">
        <v>184</v>
      </c>
      <c r="E206" s="42"/>
      <c r="F206" s="228" t="s">
        <v>5142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184</v>
      </c>
      <c r="AU206" s="19" t="s">
        <v>81</v>
      </c>
    </row>
    <row r="207" s="14" customFormat="1">
      <c r="A207" s="14"/>
      <c r="B207" s="244"/>
      <c r="C207" s="245"/>
      <c r="D207" s="227" t="s">
        <v>188</v>
      </c>
      <c r="E207" s="246" t="s">
        <v>19</v>
      </c>
      <c r="F207" s="247" t="s">
        <v>5144</v>
      </c>
      <c r="G207" s="245"/>
      <c r="H207" s="248">
        <v>76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188</v>
      </c>
      <c r="AU207" s="254" t="s">
        <v>81</v>
      </c>
      <c r="AV207" s="14" t="s">
        <v>81</v>
      </c>
      <c r="AW207" s="14" t="s">
        <v>33</v>
      </c>
      <c r="AX207" s="14" t="s">
        <v>79</v>
      </c>
      <c r="AY207" s="254" t="s">
        <v>175</v>
      </c>
    </row>
    <row r="208" s="2" customFormat="1" ht="16.5" customHeight="1">
      <c r="A208" s="40"/>
      <c r="B208" s="41"/>
      <c r="C208" s="277" t="s">
        <v>373</v>
      </c>
      <c r="D208" s="277" t="s">
        <v>402</v>
      </c>
      <c r="E208" s="278" t="s">
        <v>5145</v>
      </c>
      <c r="F208" s="279" t="s">
        <v>5146</v>
      </c>
      <c r="G208" s="280" t="s">
        <v>347</v>
      </c>
      <c r="H208" s="281">
        <v>32</v>
      </c>
      <c r="I208" s="282"/>
      <c r="J208" s="283">
        <f>ROUND(I208*H208,2)</f>
        <v>0</v>
      </c>
      <c r="K208" s="279" t="s">
        <v>491</v>
      </c>
      <c r="L208" s="284"/>
      <c r="M208" s="285" t="s">
        <v>19</v>
      </c>
      <c r="N208" s="286" t="s">
        <v>42</v>
      </c>
      <c r="O208" s="86"/>
      <c r="P208" s="223">
        <f>O208*H208</f>
        <v>0</v>
      </c>
      <c r="Q208" s="223">
        <v>0.0089999999999999993</v>
      </c>
      <c r="R208" s="223">
        <f>Q208*H208</f>
        <v>0.28799999999999998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245</v>
      </c>
      <c r="AT208" s="225" t="s">
        <v>402</v>
      </c>
      <c r="AU208" s="225" t="s">
        <v>81</v>
      </c>
      <c r="AY208" s="19" t="s">
        <v>175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79</v>
      </c>
      <c r="BK208" s="226">
        <f>ROUND(I208*H208,2)</f>
        <v>0</v>
      </c>
      <c r="BL208" s="19" t="s">
        <v>182</v>
      </c>
      <c r="BM208" s="225" t="s">
        <v>5147</v>
      </c>
    </row>
    <row r="209" s="2" customFormat="1">
      <c r="A209" s="40"/>
      <c r="B209" s="41"/>
      <c r="C209" s="42"/>
      <c r="D209" s="227" t="s">
        <v>184</v>
      </c>
      <c r="E209" s="42"/>
      <c r="F209" s="228" t="s">
        <v>5146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184</v>
      </c>
      <c r="AU209" s="19" t="s">
        <v>81</v>
      </c>
    </row>
    <row r="210" s="14" customFormat="1">
      <c r="A210" s="14"/>
      <c r="B210" s="244"/>
      <c r="C210" s="245"/>
      <c r="D210" s="227" t="s">
        <v>188</v>
      </c>
      <c r="E210" s="246" t="s">
        <v>19</v>
      </c>
      <c r="F210" s="247" t="s">
        <v>5148</v>
      </c>
      <c r="G210" s="245"/>
      <c r="H210" s="248">
        <v>32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188</v>
      </c>
      <c r="AU210" s="254" t="s">
        <v>81</v>
      </c>
      <c r="AV210" s="14" t="s">
        <v>81</v>
      </c>
      <c r="AW210" s="14" t="s">
        <v>33</v>
      </c>
      <c r="AX210" s="14" t="s">
        <v>79</v>
      </c>
      <c r="AY210" s="254" t="s">
        <v>175</v>
      </c>
    </row>
    <row r="211" s="2" customFormat="1" ht="24.15" customHeight="1">
      <c r="A211" s="40"/>
      <c r="B211" s="41"/>
      <c r="C211" s="214" t="s">
        <v>379</v>
      </c>
      <c r="D211" s="214" t="s">
        <v>177</v>
      </c>
      <c r="E211" s="215" t="s">
        <v>5149</v>
      </c>
      <c r="F211" s="216" t="s">
        <v>5150</v>
      </c>
      <c r="G211" s="217" t="s">
        <v>347</v>
      </c>
      <c r="H211" s="218">
        <v>9</v>
      </c>
      <c r="I211" s="219"/>
      <c r="J211" s="220">
        <f>ROUND(I211*H211,2)</f>
        <v>0</v>
      </c>
      <c r="K211" s="216" t="s">
        <v>181</v>
      </c>
      <c r="L211" s="46"/>
      <c r="M211" s="221" t="s">
        <v>19</v>
      </c>
      <c r="N211" s="222" t="s">
        <v>42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182</v>
      </c>
      <c r="AT211" s="225" t="s">
        <v>177</v>
      </c>
      <c r="AU211" s="225" t="s">
        <v>81</v>
      </c>
      <c r="AY211" s="19" t="s">
        <v>175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79</v>
      </c>
      <c r="BK211" s="226">
        <f>ROUND(I211*H211,2)</f>
        <v>0</v>
      </c>
      <c r="BL211" s="19" t="s">
        <v>182</v>
      </c>
      <c r="BM211" s="225" t="s">
        <v>5151</v>
      </c>
    </row>
    <row r="212" s="2" customFormat="1">
      <c r="A212" s="40"/>
      <c r="B212" s="41"/>
      <c r="C212" s="42"/>
      <c r="D212" s="227" t="s">
        <v>184</v>
      </c>
      <c r="E212" s="42"/>
      <c r="F212" s="228" t="s">
        <v>5152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184</v>
      </c>
      <c r="AU212" s="19" t="s">
        <v>81</v>
      </c>
    </row>
    <row r="213" s="2" customFormat="1">
      <c r="A213" s="40"/>
      <c r="B213" s="41"/>
      <c r="C213" s="42"/>
      <c r="D213" s="232" t="s">
        <v>186</v>
      </c>
      <c r="E213" s="42"/>
      <c r="F213" s="233" t="s">
        <v>5153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186</v>
      </c>
      <c r="AU213" s="19" t="s">
        <v>81</v>
      </c>
    </row>
    <row r="214" s="13" customFormat="1">
      <c r="A214" s="13"/>
      <c r="B214" s="234"/>
      <c r="C214" s="235"/>
      <c r="D214" s="227" t="s">
        <v>188</v>
      </c>
      <c r="E214" s="236" t="s">
        <v>19</v>
      </c>
      <c r="F214" s="237" t="s">
        <v>5073</v>
      </c>
      <c r="G214" s="235"/>
      <c r="H214" s="236" t="s">
        <v>19</v>
      </c>
      <c r="I214" s="238"/>
      <c r="J214" s="235"/>
      <c r="K214" s="235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188</v>
      </c>
      <c r="AU214" s="243" t="s">
        <v>81</v>
      </c>
      <c r="AV214" s="13" t="s">
        <v>79</v>
      </c>
      <c r="AW214" s="13" t="s">
        <v>33</v>
      </c>
      <c r="AX214" s="13" t="s">
        <v>71</v>
      </c>
      <c r="AY214" s="243" t="s">
        <v>175</v>
      </c>
    </row>
    <row r="215" s="13" customFormat="1">
      <c r="A215" s="13"/>
      <c r="B215" s="234"/>
      <c r="C215" s="235"/>
      <c r="D215" s="227" t="s">
        <v>188</v>
      </c>
      <c r="E215" s="236" t="s">
        <v>19</v>
      </c>
      <c r="F215" s="237" t="s">
        <v>5154</v>
      </c>
      <c r="G215" s="235"/>
      <c r="H215" s="236" t="s">
        <v>19</v>
      </c>
      <c r="I215" s="238"/>
      <c r="J215" s="235"/>
      <c r="K215" s="235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188</v>
      </c>
      <c r="AU215" s="243" t="s">
        <v>81</v>
      </c>
      <c r="AV215" s="13" t="s">
        <v>79</v>
      </c>
      <c r="AW215" s="13" t="s">
        <v>33</v>
      </c>
      <c r="AX215" s="13" t="s">
        <v>71</v>
      </c>
      <c r="AY215" s="243" t="s">
        <v>175</v>
      </c>
    </row>
    <row r="216" s="14" customFormat="1">
      <c r="A216" s="14"/>
      <c r="B216" s="244"/>
      <c r="C216" s="245"/>
      <c r="D216" s="227" t="s">
        <v>188</v>
      </c>
      <c r="E216" s="246" t="s">
        <v>19</v>
      </c>
      <c r="F216" s="247" t="s">
        <v>5155</v>
      </c>
      <c r="G216" s="245"/>
      <c r="H216" s="248">
        <v>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188</v>
      </c>
      <c r="AU216" s="254" t="s">
        <v>81</v>
      </c>
      <c r="AV216" s="14" t="s">
        <v>81</v>
      </c>
      <c r="AW216" s="14" t="s">
        <v>33</v>
      </c>
      <c r="AX216" s="14" t="s">
        <v>79</v>
      </c>
      <c r="AY216" s="254" t="s">
        <v>175</v>
      </c>
    </row>
    <row r="217" s="2" customFormat="1" ht="24.15" customHeight="1">
      <c r="A217" s="40"/>
      <c r="B217" s="41"/>
      <c r="C217" s="277" t="s">
        <v>386</v>
      </c>
      <c r="D217" s="277" t="s">
        <v>402</v>
      </c>
      <c r="E217" s="278" t="s">
        <v>5156</v>
      </c>
      <c r="F217" s="279" t="s">
        <v>5157</v>
      </c>
      <c r="G217" s="280" t="s">
        <v>347</v>
      </c>
      <c r="H217" s="281">
        <v>7</v>
      </c>
      <c r="I217" s="282"/>
      <c r="J217" s="283">
        <f>ROUND(I217*H217,2)</f>
        <v>0</v>
      </c>
      <c r="K217" s="279" t="s">
        <v>491</v>
      </c>
      <c r="L217" s="284"/>
      <c r="M217" s="285" t="s">
        <v>19</v>
      </c>
      <c r="N217" s="286" t="s">
        <v>42</v>
      </c>
      <c r="O217" s="86"/>
      <c r="P217" s="223">
        <f>O217*H217</f>
        <v>0</v>
      </c>
      <c r="Q217" s="223">
        <v>4.0000000000000003E-05</v>
      </c>
      <c r="R217" s="223">
        <f>Q217*H217</f>
        <v>0.00028000000000000003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245</v>
      </c>
      <c r="AT217" s="225" t="s">
        <v>402</v>
      </c>
      <c r="AU217" s="225" t="s">
        <v>81</v>
      </c>
      <c r="AY217" s="19" t="s">
        <v>175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79</v>
      </c>
      <c r="BK217" s="226">
        <f>ROUND(I217*H217,2)</f>
        <v>0</v>
      </c>
      <c r="BL217" s="19" t="s">
        <v>182</v>
      </c>
      <c r="BM217" s="225" t="s">
        <v>5158</v>
      </c>
    </row>
    <row r="218" s="2" customFormat="1">
      <c r="A218" s="40"/>
      <c r="B218" s="41"/>
      <c r="C218" s="42"/>
      <c r="D218" s="227" t="s">
        <v>184</v>
      </c>
      <c r="E218" s="42"/>
      <c r="F218" s="228" t="s">
        <v>5157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184</v>
      </c>
      <c r="AU218" s="19" t="s">
        <v>81</v>
      </c>
    </row>
    <row r="219" s="13" customFormat="1">
      <c r="A219" s="13"/>
      <c r="B219" s="234"/>
      <c r="C219" s="235"/>
      <c r="D219" s="227" t="s">
        <v>188</v>
      </c>
      <c r="E219" s="236" t="s">
        <v>19</v>
      </c>
      <c r="F219" s="237" t="s">
        <v>5159</v>
      </c>
      <c r="G219" s="235"/>
      <c r="H219" s="236" t="s">
        <v>19</v>
      </c>
      <c r="I219" s="238"/>
      <c r="J219" s="235"/>
      <c r="K219" s="235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188</v>
      </c>
      <c r="AU219" s="243" t="s">
        <v>81</v>
      </c>
      <c r="AV219" s="13" t="s">
        <v>79</v>
      </c>
      <c r="AW219" s="13" t="s">
        <v>33</v>
      </c>
      <c r="AX219" s="13" t="s">
        <v>71</v>
      </c>
      <c r="AY219" s="243" t="s">
        <v>175</v>
      </c>
    </row>
    <row r="220" s="14" customFormat="1">
      <c r="A220" s="14"/>
      <c r="B220" s="244"/>
      <c r="C220" s="245"/>
      <c r="D220" s="227" t="s">
        <v>188</v>
      </c>
      <c r="E220" s="246" t="s">
        <v>19</v>
      </c>
      <c r="F220" s="247" t="s">
        <v>5160</v>
      </c>
      <c r="G220" s="245"/>
      <c r="H220" s="248">
        <v>7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188</v>
      </c>
      <c r="AU220" s="254" t="s">
        <v>81</v>
      </c>
      <c r="AV220" s="14" t="s">
        <v>81</v>
      </c>
      <c r="AW220" s="14" t="s">
        <v>33</v>
      </c>
      <c r="AX220" s="14" t="s">
        <v>79</v>
      </c>
      <c r="AY220" s="254" t="s">
        <v>175</v>
      </c>
    </row>
    <row r="221" s="2" customFormat="1" ht="16.5" customHeight="1">
      <c r="A221" s="40"/>
      <c r="B221" s="41"/>
      <c r="C221" s="277" t="s">
        <v>393</v>
      </c>
      <c r="D221" s="277" t="s">
        <v>402</v>
      </c>
      <c r="E221" s="278" t="s">
        <v>5161</v>
      </c>
      <c r="F221" s="279" t="s">
        <v>5162</v>
      </c>
      <c r="G221" s="280" t="s">
        <v>347</v>
      </c>
      <c r="H221" s="281">
        <v>2</v>
      </c>
      <c r="I221" s="282"/>
      <c r="J221" s="283">
        <f>ROUND(I221*H221,2)</f>
        <v>0</v>
      </c>
      <c r="K221" s="279" t="s">
        <v>491</v>
      </c>
      <c r="L221" s="284"/>
      <c r="M221" s="285" t="s">
        <v>19</v>
      </c>
      <c r="N221" s="286" t="s">
        <v>42</v>
      </c>
      <c r="O221" s="86"/>
      <c r="P221" s="223">
        <f>O221*H221</f>
        <v>0</v>
      </c>
      <c r="Q221" s="223">
        <v>4.0000000000000003E-05</v>
      </c>
      <c r="R221" s="223">
        <f>Q221*H221</f>
        <v>8.0000000000000007E-05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245</v>
      </c>
      <c r="AT221" s="225" t="s">
        <v>402</v>
      </c>
      <c r="AU221" s="225" t="s">
        <v>81</v>
      </c>
      <c r="AY221" s="19" t="s">
        <v>175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79</v>
      </c>
      <c r="BK221" s="226">
        <f>ROUND(I221*H221,2)</f>
        <v>0</v>
      </c>
      <c r="BL221" s="19" t="s">
        <v>182</v>
      </c>
      <c r="BM221" s="225" t="s">
        <v>5163</v>
      </c>
    </row>
    <row r="222" s="2" customFormat="1">
      <c r="A222" s="40"/>
      <c r="B222" s="41"/>
      <c r="C222" s="42"/>
      <c r="D222" s="227" t="s">
        <v>184</v>
      </c>
      <c r="E222" s="42"/>
      <c r="F222" s="228" t="s">
        <v>5162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184</v>
      </c>
      <c r="AU222" s="19" t="s">
        <v>81</v>
      </c>
    </row>
    <row r="223" s="13" customFormat="1">
      <c r="A223" s="13"/>
      <c r="B223" s="234"/>
      <c r="C223" s="235"/>
      <c r="D223" s="227" t="s">
        <v>188</v>
      </c>
      <c r="E223" s="236" t="s">
        <v>19</v>
      </c>
      <c r="F223" s="237" t="s">
        <v>5159</v>
      </c>
      <c r="G223" s="235"/>
      <c r="H223" s="236" t="s">
        <v>19</v>
      </c>
      <c r="I223" s="238"/>
      <c r="J223" s="235"/>
      <c r="K223" s="235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188</v>
      </c>
      <c r="AU223" s="243" t="s">
        <v>81</v>
      </c>
      <c r="AV223" s="13" t="s">
        <v>79</v>
      </c>
      <c r="AW223" s="13" t="s">
        <v>33</v>
      </c>
      <c r="AX223" s="13" t="s">
        <v>71</v>
      </c>
      <c r="AY223" s="243" t="s">
        <v>175</v>
      </c>
    </row>
    <row r="224" s="14" customFormat="1">
      <c r="A224" s="14"/>
      <c r="B224" s="244"/>
      <c r="C224" s="245"/>
      <c r="D224" s="227" t="s">
        <v>188</v>
      </c>
      <c r="E224" s="246" t="s">
        <v>19</v>
      </c>
      <c r="F224" s="247" t="s">
        <v>5164</v>
      </c>
      <c r="G224" s="245"/>
      <c r="H224" s="248">
        <v>2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188</v>
      </c>
      <c r="AU224" s="254" t="s">
        <v>81</v>
      </c>
      <c r="AV224" s="14" t="s">
        <v>81</v>
      </c>
      <c r="AW224" s="14" t="s">
        <v>33</v>
      </c>
      <c r="AX224" s="14" t="s">
        <v>79</v>
      </c>
      <c r="AY224" s="254" t="s">
        <v>175</v>
      </c>
    </row>
    <row r="225" s="2" customFormat="1" ht="24.15" customHeight="1">
      <c r="A225" s="40"/>
      <c r="B225" s="41"/>
      <c r="C225" s="214" t="s">
        <v>401</v>
      </c>
      <c r="D225" s="214" t="s">
        <v>177</v>
      </c>
      <c r="E225" s="215" t="s">
        <v>5165</v>
      </c>
      <c r="F225" s="216" t="s">
        <v>5166</v>
      </c>
      <c r="G225" s="217" t="s">
        <v>347</v>
      </c>
      <c r="H225" s="218">
        <v>9</v>
      </c>
      <c r="I225" s="219"/>
      <c r="J225" s="220">
        <f>ROUND(I225*H225,2)</f>
        <v>0</v>
      </c>
      <c r="K225" s="216" t="s">
        <v>181</v>
      </c>
      <c r="L225" s="46"/>
      <c r="M225" s="221" t="s">
        <v>19</v>
      </c>
      <c r="N225" s="222" t="s">
        <v>42</v>
      </c>
      <c r="O225" s="86"/>
      <c r="P225" s="223">
        <f>O225*H225</f>
        <v>0</v>
      </c>
      <c r="Q225" s="223">
        <v>5.0000000000000002E-05</v>
      </c>
      <c r="R225" s="223">
        <f>Q225*H225</f>
        <v>0.00045000000000000004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182</v>
      </c>
      <c r="AT225" s="225" t="s">
        <v>177</v>
      </c>
      <c r="AU225" s="225" t="s">
        <v>81</v>
      </c>
      <c r="AY225" s="19" t="s">
        <v>175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79</v>
      </c>
      <c r="BK225" s="226">
        <f>ROUND(I225*H225,2)</f>
        <v>0</v>
      </c>
      <c r="BL225" s="19" t="s">
        <v>182</v>
      </c>
      <c r="BM225" s="225" t="s">
        <v>5167</v>
      </c>
    </row>
    <row r="226" s="2" customFormat="1">
      <c r="A226" s="40"/>
      <c r="B226" s="41"/>
      <c r="C226" s="42"/>
      <c r="D226" s="227" t="s">
        <v>184</v>
      </c>
      <c r="E226" s="42"/>
      <c r="F226" s="228" t="s">
        <v>5168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184</v>
      </c>
      <c r="AU226" s="19" t="s">
        <v>81</v>
      </c>
    </row>
    <row r="227" s="2" customFormat="1">
      <c r="A227" s="40"/>
      <c r="B227" s="41"/>
      <c r="C227" s="42"/>
      <c r="D227" s="232" t="s">
        <v>186</v>
      </c>
      <c r="E227" s="42"/>
      <c r="F227" s="233" t="s">
        <v>5169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186</v>
      </c>
      <c r="AU227" s="19" t="s">
        <v>81</v>
      </c>
    </row>
    <row r="228" s="13" customFormat="1">
      <c r="A228" s="13"/>
      <c r="B228" s="234"/>
      <c r="C228" s="235"/>
      <c r="D228" s="227" t="s">
        <v>188</v>
      </c>
      <c r="E228" s="236" t="s">
        <v>19</v>
      </c>
      <c r="F228" s="237" t="s">
        <v>5073</v>
      </c>
      <c r="G228" s="235"/>
      <c r="H228" s="236" t="s">
        <v>19</v>
      </c>
      <c r="I228" s="238"/>
      <c r="J228" s="235"/>
      <c r="K228" s="235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188</v>
      </c>
      <c r="AU228" s="243" t="s">
        <v>81</v>
      </c>
      <c r="AV228" s="13" t="s">
        <v>79</v>
      </c>
      <c r="AW228" s="13" t="s">
        <v>33</v>
      </c>
      <c r="AX228" s="13" t="s">
        <v>71</v>
      </c>
      <c r="AY228" s="243" t="s">
        <v>175</v>
      </c>
    </row>
    <row r="229" s="14" customFormat="1">
      <c r="A229" s="14"/>
      <c r="B229" s="244"/>
      <c r="C229" s="245"/>
      <c r="D229" s="227" t="s">
        <v>188</v>
      </c>
      <c r="E229" s="246" t="s">
        <v>19</v>
      </c>
      <c r="F229" s="247" t="s">
        <v>5170</v>
      </c>
      <c r="G229" s="245"/>
      <c r="H229" s="248">
        <v>9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188</v>
      </c>
      <c r="AU229" s="254" t="s">
        <v>81</v>
      </c>
      <c r="AV229" s="14" t="s">
        <v>81</v>
      </c>
      <c r="AW229" s="14" t="s">
        <v>33</v>
      </c>
      <c r="AX229" s="14" t="s">
        <v>79</v>
      </c>
      <c r="AY229" s="254" t="s">
        <v>175</v>
      </c>
    </row>
    <row r="230" s="2" customFormat="1" ht="16.5" customHeight="1">
      <c r="A230" s="40"/>
      <c r="B230" s="41"/>
      <c r="C230" s="277" t="s">
        <v>409</v>
      </c>
      <c r="D230" s="277" t="s">
        <v>402</v>
      </c>
      <c r="E230" s="278" t="s">
        <v>5171</v>
      </c>
      <c r="F230" s="279" t="s">
        <v>5172</v>
      </c>
      <c r="G230" s="280" t="s">
        <v>180</v>
      </c>
      <c r="H230" s="281">
        <v>0.64100000000000001</v>
      </c>
      <c r="I230" s="282"/>
      <c r="J230" s="283">
        <f>ROUND(I230*H230,2)</f>
        <v>0</v>
      </c>
      <c r="K230" s="279" t="s">
        <v>181</v>
      </c>
      <c r="L230" s="284"/>
      <c r="M230" s="285" t="s">
        <v>19</v>
      </c>
      <c r="N230" s="286" t="s">
        <v>42</v>
      </c>
      <c r="O230" s="86"/>
      <c r="P230" s="223">
        <f>O230*H230</f>
        <v>0</v>
      </c>
      <c r="Q230" s="223">
        <v>0.65000000000000002</v>
      </c>
      <c r="R230" s="223">
        <f>Q230*H230</f>
        <v>0.41665000000000002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245</v>
      </c>
      <c r="AT230" s="225" t="s">
        <v>402</v>
      </c>
      <c r="AU230" s="225" t="s">
        <v>81</v>
      </c>
      <c r="AY230" s="19" t="s">
        <v>175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79</v>
      </c>
      <c r="BK230" s="226">
        <f>ROUND(I230*H230,2)</f>
        <v>0</v>
      </c>
      <c r="BL230" s="19" t="s">
        <v>182</v>
      </c>
      <c r="BM230" s="225" t="s">
        <v>5173</v>
      </c>
    </row>
    <row r="231" s="2" customFormat="1">
      <c r="A231" s="40"/>
      <c r="B231" s="41"/>
      <c r="C231" s="42"/>
      <c r="D231" s="227" t="s">
        <v>184</v>
      </c>
      <c r="E231" s="42"/>
      <c r="F231" s="228" t="s">
        <v>5172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184</v>
      </c>
      <c r="AU231" s="19" t="s">
        <v>81</v>
      </c>
    </row>
    <row r="232" s="13" customFormat="1">
      <c r="A232" s="13"/>
      <c r="B232" s="234"/>
      <c r="C232" s="235"/>
      <c r="D232" s="227" t="s">
        <v>188</v>
      </c>
      <c r="E232" s="236" t="s">
        <v>19</v>
      </c>
      <c r="F232" s="237" t="s">
        <v>5073</v>
      </c>
      <c r="G232" s="235"/>
      <c r="H232" s="236" t="s">
        <v>19</v>
      </c>
      <c r="I232" s="238"/>
      <c r="J232" s="235"/>
      <c r="K232" s="235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188</v>
      </c>
      <c r="AU232" s="243" t="s">
        <v>81</v>
      </c>
      <c r="AV232" s="13" t="s">
        <v>79</v>
      </c>
      <c r="AW232" s="13" t="s">
        <v>33</v>
      </c>
      <c r="AX232" s="13" t="s">
        <v>71</v>
      </c>
      <c r="AY232" s="243" t="s">
        <v>175</v>
      </c>
    </row>
    <row r="233" s="13" customFormat="1">
      <c r="A233" s="13"/>
      <c r="B233" s="234"/>
      <c r="C233" s="235"/>
      <c r="D233" s="227" t="s">
        <v>188</v>
      </c>
      <c r="E233" s="236" t="s">
        <v>19</v>
      </c>
      <c r="F233" s="237" t="s">
        <v>5174</v>
      </c>
      <c r="G233" s="235"/>
      <c r="H233" s="236" t="s">
        <v>19</v>
      </c>
      <c r="I233" s="238"/>
      <c r="J233" s="235"/>
      <c r="K233" s="235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188</v>
      </c>
      <c r="AU233" s="243" t="s">
        <v>81</v>
      </c>
      <c r="AV233" s="13" t="s">
        <v>79</v>
      </c>
      <c r="AW233" s="13" t="s">
        <v>33</v>
      </c>
      <c r="AX233" s="13" t="s">
        <v>71</v>
      </c>
      <c r="AY233" s="243" t="s">
        <v>175</v>
      </c>
    </row>
    <row r="234" s="14" customFormat="1">
      <c r="A234" s="14"/>
      <c r="B234" s="244"/>
      <c r="C234" s="245"/>
      <c r="D234" s="227" t="s">
        <v>188</v>
      </c>
      <c r="E234" s="246" t="s">
        <v>19</v>
      </c>
      <c r="F234" s="247" t="s">
        <v>5175</v>
      </c>
      <c r="G234" s="245"/>
      <c r="H234" s="248">
        <v>0.64100000000000001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188</v>
      </c>
      <c r="AU234" s="254" t="s">
        <v>81</v>
      </c>
      <c r="AV234" s="14" t="s">
        <v>81</v>
      </c>
      <c r="AW234" s="14" t="s">
        <v>33</v>
      </c>
      <c r="AX234" s="14" t="s">
        <v>79</v>
      </c>
      <c r="AY234" s="254" t="s">
        <v>175</v>
      </c>
    </row>
    <row r="235" s="2" customFormat="1" ht="24.15" customHeight="1">
      <c r="A235" s="40"/>
      <c r="B235" s="41"/>
      <c r="C235" s="214" t="s">
        <v>417</v>
      </c>
      <c r="D235" s="214" t="s">
        <v>177</v>
      </c>
      <c r="E235" s="215" t="s">
        <v>5176</v>
      </c>
      <c r="F235" s="216" t="s">
        <v>5177</v>
      </c>
      <c r="G235" s="217" t="s">
        <v>347</v>
      </c>
      <c r="H235" s="218">
        <v>9</v>
      </c>
      <c r="I235" s="219"/>
      <c r="J235" s="220">
        <f>ROUND(I235*H235,2)</f>
        <v>0</v>
      </c>
      <c r="K235" s="216" t="s">
        <v>181</v>
      </c>
      <c r="L235" s="46"/>
      <c r="M235" s="221" t="s">
        <v>19</v>
      </c>
      <c r="N235" s="222" t="s">
        <v>42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182</v>
      </c>
      <c r="AT235" s="225" t="s">
        <v>177</v>
      </c>
      <c r="AU235" s="225" t="s">
        <v>81</v>
      </c>
      <c r="AY235" s="19" t="s">
        <v>175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79</v>
      </c>
      <c r="BK235" s="226">
        <f>ROUND(I235*H235,2)</f>
        <v>0</v>
      </c>
      <c r="BL235" s="19" t="s">
        <v>182</v>
      </c>
      <c r="BM235" s="225" t="s">
        <v>5178</v>
      </c>
    </row>
    <row r="236" s="2" customFormat="1">
      <c r="A236" s="40"/>
      <c r="B236" s="41"/>
      <c r="C236" s="42"/>
      <c r="D236" s="227" t="s">
        <v>184</v>
      </c>
      <c r="E236" s="42"/>
      <c r="F236" s="228" t="s">
        <v>5179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184</v>
      </c>
      <c r="AU236" s="19" t="s">
        <v>81</v>
      </c>
    </row>
    <row r="237" s="2" customFormat="1">
      <c r="A237" s="40"/>
      <c r="B237" s="41"/>
      <c r="C237" s="42"/>
      <c r="D237" s="232" t="s">
        <v>186</v>
      </c>
      <c r="E237" s="42"/>
      <c r="F237" s="233" t="s">
        <v>5180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186</v>
      </c>
      <c r="AU237" s="19" t="s">
        <v>81</v>
      </c>
    </row>
    <row r="238" s="13" customFormat="1">
      <c r="A238" s="13"/>
      <c r="B238" s="234"/>
      <c r="C238" s="235"/>
      <c r="D238" s="227" t="s">
        <v>188</v>
      </c>
      <c r="E238" s="236" t="s">
        <v>19</v>
      </c>
      <c r="F238" s="237" t="s">
        <v>5073</v>
      </c>
      <c r="G238" s="235"/>
      <c r="H238" s="236" t="s">
        <v>19</v>
      </c>
      <c r="I238" s="238"/>
      <c r="J238" s="235"/>
      <c r="K238" s="235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188</v>
      </c>
      <c r="AU238" s="243" t="s">
        <v>81</v>
      </c>
      <c r="AV238" s="13" t="s">
        <v>79</v>
      </c>
      <c r="AW238" s="13" t="s">
        <v>33</v>
      </c>
      <c r="AX238" s="13" t="s">
        <v>71</v>
      </c>
      <c r="AY238" s="243" t="s">
        <v>175</v>
      </c>
    </row>
    <row r="239" s="13" customFormat="1">
      <c r="A239" s="13"/>
      <c r="B239" s="234"/>
      <c r="C239" s="235"/>
      <c r="D239" s="227" t="s">
        <v>188</v>
      </c>
      <c r="E239" s="236" t="s">
        <v>19</v>
      </c>
      <c r="F239" s="237" t="s">
        <v>5174</v>
      </c>
      <c r="G239" s="235"/>
      <c r="H239" s="236" t="s">
        <v>19</v>
      </c>
      <c r="I239" s="238"/>
      <c r="J239" s="235"/>
      <c r="K239" s="235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188</v>
      </c>
      <c r="AU239" s="243" t="s">
        <v>81</v>
      </c>
      <c r="AV239" s="13" t="s">
        <v>79</v>
      </c>
      <c r="AW239" s="13" t="s">
        <v>33</v>
      </c>
      <c r="AX239" s="13" t="s">
        <v>71</v>
      </c>
      <c r="AY239" s="243" t="s">
        <v>175</v>
      </c>
    </row>
    <row r="240" s="14" customFormat="1">
      <c r="A240" s="14"/>
      <c r="B240" s="244"/>
      <c r="C240" s="245"/>
      <c r="D240" s="227" t="s">
        <v>188</v>
      </c>
      <c r="E240" s="246" t="s">
        <v>19</v>
      </c>
      <c r="F240" s="247" t="s">
        <v>254</v>
      </c>
      <c r="G240" s="245"/>
      <c r="H240" s="248">
        <v>9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188</v>
      </c>
      <c r="AU240" s="254" t="s">
        <v>81</v>
      </c>
      <c r="AV240" s="14" t="s">
        <v>81</v>
      </c>
      <c r="AW240" s="14" t="s">
        <v>33</v>
      </c>
      <c r="AX240" s="14" t="s">
        <v>79</v>
      </c>
      <c r="AY240" s="254" t="s">
        <v>175</v>
      </c>
    </row>
    <row r="241" s="2" customFormat="1" ht="16.5" customHeight="1">
      <c r="A241" s="40"/>
      <c r="B241" s="41"/>
      <c r="C241" s="277" t="s">
        <v>422</v>
      </c>
      <c r="D241" s="277" t="s">
        <v>402</v>
      </c>
      <c r="E241" s="278" t="s">
        <v>5181</v>
      </c>
      <c r="F241" s="279" t="s">
        <v>5182</v>
      </c>
      <c r="G241" s="280" t="s">
        <v>347</v>
      </c>
      <c r="H241" s="281">
        <v>9</v>
      </c>
      <c r="I241" s="282"/>
      <c r="J241" s="283">
        <f>ROUND(I241*H241,2)</f>
        <v>0</v>
      </c>
      <c r="K241" s="279" t="s">
        <v>491</v>
      </c>
      <c r="L241" s="284"/>
      <c r="M241" s="285" t="s">
        <v>19</v>
      </c>
      <c r="N241" s="286" t="s">
        <v>42</v>
      </c>
      <c r="O241" s="86"/>
      <c r="P241" s="223">
        <f>O241*H241</f>
        <v>0</v>
      </c>
      <c r="Q241" s="223">
        <v>0.0035400000000000002</v>
      </c>
      <c r="R241" s="223">
        <f>Q241*H241</f>
        <v>0.031859999999999999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245</v>
      </c>
      <c r="AT241" s="225" t="s">
        <v>402</v>
      </c>
      <c r="AU241" s="225" t="s">
        <v>81</v>
      </c>
      <c r="AY241" s="19" t="s">
        <v>175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79</v>
      </c>
      <c r="BK241" s="226">
        <f>ROUND(I241*H241,2)</f>
        <v>0</v>
      </c>
      <c r="BL241" s="19" t="s">
        <v>182</v>
      </c>
      <c r="BM241" s="225" t="s">
        <v>5183</v>
      </c>
    </row>
    <row r="242" s="2" customFormat="1">
      <c r="A242" s="40"/>
      <c r="B242" s="41"/>
      <c r="C242" s="42"/>
      <c r="D242" s="227" t="s">
        <v>184</v>
      </c>
      <c r="E242" s="42"/>
      <c r="F242" s="228" t="s">
        <v>5182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184</v>
      </c>
      <c r="AU242" s="19" t="s">
        <v>81</v>
      </c>
    </row>
    <row r="243" s="14" customFormat="1">
      <c r="A243" s="14"/>
      <c r="B243" s="244"/>
      <c r="C243" s="245"/>
      <c r="D243" s="227" t="s">
        <v>188</v>
      </c>
      <c r="E243" s="246" t="s">
        <v>19</v>
      </c>
      <c r="F243" s="247" t="s">
        <v>1595</v>
      </c>
      <c r="G243" s="245"/>
      <c r="H243" s="248">
        <v>9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188</v>
      </c>
      <c r="AU243" s="254" t="s">
        <v>81</v>
      </c>
      <c r="AV243" s="14" t="s">
        <v>81</v>
      </c>
      <c r="AW243" s="14" t="s">
        <v>33</v>
      </c>
      <c r="AX243" s="14" t="s">
        <v>79</v>
      </c>
      <c r="AY243" s="254" t="s">
        <v>175</v>
      </c>
    </row>
    <row r="244" s="2" customFormat="1" ht="24.15" customHeight="1">
      <c r="A244" s="40"/>
      <c r="B244" s="41"/>
      <c r="C244" s="214" t="s">
        <v>427</v>
      </c>
      <c r="D244" s="214" t="s">
        <v>177</v>
      </c>
      <c r="E244" s="215" t="s">
        <v>5184</v>
      </c>
      <c r="F244" s="216" t="s">
        <v>5185</v>
      </c>
      <c r="G244" s="217" t="s">
        <v>248</v>
      </c>
      <c r="H244" s="218">
        <v>1.1299999999999999</v>
      </c>
      <c r="I244" s="219"/>
      <c r="J244" s="220">
        <f>ROUND(I244*H244,2)</f>
        <v>0</v>
      </c>
      <c r="K244" s="216" t="s">
        <v>181</v>
      </c>
      <c r="L244" s="46"/>
      <c r="M244" s="221" t="s">
        <v>19</v>
      </c>
      <c r="N244" s="222" t="s">
        <v>42</v>
      </c>
      <c r="O244" s="86"/>
      <c r="P244" s="223">
        <f>O244*H244</f>
        <v>0</v>
      </c>
      <c r="Q244" s="223">
        <v>0.00036000000000000002</v>
      </c>
      <c r="R244" s="223">
        <f>Q244*H244</f>
        <v>0.00040679999999999997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182</v>
      </c>
      <c r="AT244" s="225" t="s">
        <v>177</v>
      </c>
      <c r="AU244" s="225" t="s">
        <v>81</v>
      </c>
      <c r="AY244" s="19" t="s">
        <v>175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79</v>
      </c>
      <c r="BK244" s="226">
        <f>ROUND(I244*H244,2)</f>
        <v>0</v>
      </c>
      <c r="BL244" s="19" t="s">
        <v>182</v>
      </c>
      <c r="BM244" s="225" t="s">
        <v>5186</v>
      </c>
    </row>
    <row r="245" s="2" customFormat="1">
      <c r="A245" s="40"/>
      <c r="B245" s="41"/>
      <c r="C245" s="42"/>
      <c r="D245" s="227" t="s">
        <v>184</v>
      </c>
      <c r="E245" s="42"/>
      <c r="F245" s="228" t="s">
        <v>5187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184</v>
      </c>
      <c r="AU245" s="19" t="s">
        <v>81</v>
      </c>
    </row>
    <row r="246" s="2" customFormat="1">
      <c r="A246" s="40"/>
      <c r="B246" s="41"/>
      <c r="C246" s="42"/>
      <c r="D246" s="232" t="s">
        <v>186</v>
      </c>
      <c r="E246" s="42"/>
      <c r="F246" s="233" t="s">
        <v>5188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186</v>
      </c>
      <c r="AU246" s="19" t="s">
        <v>81</v>
      </c>
    </row>
    <row r="247" s="13" customFormat="1">
      <c r="A247" s="13"/>
      <c r="B247" s="234"/>
      <c r="C247" s="235"/>
      <c r="D247" s="227" t="s">
        <v>188</v>
      </c>
      <c r="E247" s="236" t="s">
        <v>19</v>
      </c>
      <c r="F247" s="237" t="s">
        <v>5073</v>
      </c>
      <c r="G247" s="235"/>
      <c r="H247" s="236" t="s">
        <v>19</v>
      </c>
      <c r="I247" s="238"/>
      <c r="J247" s="235"/>
      <c r="K247" s="235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188</v>
      </c>
      <c r="AU247" s="243" t="s">
        <v>81</v>
      </c>
      <c r="AV247" s="13" t="s">
        <v>79</v>
      </c>
      <c r="AW247" s="13" t="s">
        <v>33</v>
      </c>
      <c r="AX247" s="13" t="s">
        <v>71</v>
      </c>
      <c r="AY247" s="243" t="s">
        <v>175</v>
      </c>
    </row>
    <row r="248" s="13" customFormat="1">
      <c r="A248" s="13"/>
      <c r="B248" s="234"/>
      <c r="C248" s="235"/>
      <c r="D248" s="227" t="s">
        <v>188</v>
      </c>
      <c r="E248" s="236" t="s">
        <v>19</v>
      </c>
      <c r="F248" s="237" t="s">
        <v>5174</v>
      </c>
      <c r="G248" s="235"/>
      <c r="H248" s="236" t="s">
        <v>19</v>
      </c>
      <c r="I248" s="238"/>
      <c r="J248" s="235"/>
      <c r="K248" s="235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188</v>
      </c>
      <c r="AU248" s="243" t="s">
        <v>81</v>
      </c>
      <c r="AV248" s="13" t="s">
        <v>79</v>
      </c>
      <c r="AW248" s="13" t="s">
        <v>33</v>
      </c>
      <c r="AX248" s="13" t="s">
        <v>71</v>
      </c>
      <c r="AY248" s="243" t="s">
        <v>175</v>
      </c>
    </row>
    <row r="249" s="14" customFormat="1">
      <c r="A249" s="14"/>
      <c r="B249" s="244"/>
      <c r="C249" s="245"/>
      <c r="D249" s="227" t="s">
        <v>188</v>
      </c>
      <c r="E249" s="246" t="s">
        <v>19</v>
      </c>
      <c r="F249" s="247" t="s">
        <v>5189</v>
      </c>
      <c r="G249" s="245"/>
      <c r="H249" s="248">
        <v>1.1299999999999999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188</v>
      </c>
      <c r="AU249" s="254" t="s">
        <v>81</v>
      </c>
      <c r="AV249" s="14" t="s">
        <v>81</v>
      </c>
      <c r="AW249" s="14" t="s">
        <v>33</v>
      </c>
      <c r="AX249" s="14" t="s">
        <v>79</v>
      </c>
      <c r="AY249" s="254" t="s">
        <v>175</v>
      </c>
    </row>
    <row r="250" s="2" customFormat="1" ht="33" customHeight="1">
      <c r="A250" s="40"/>
      <c r="B250" s="41"/>
      <c r="C250" s="214" t="s">
        <v>434</v>
      </c>
      <c r="D250" s="214" t="s">
        <v>177</v>
      </c>
      <c r="E250" s="215" t="s">
        <v>5190</v>
      </c>
      <c r="F250" s="216" t="s">
        <v>5191</v>
      </c>
      <c r="G250" s="217" t="s">
        <v>339</v>
      </c>
      <c r="H250" s="218">
        <v>28</v>
      </c>
      <c r="I250" s="219"/>
      <c r="J250" s="220">
        <f>ROUND(I250*H250,2)</f>
        <v>0</v>
      </c>
      <c r="K250" s="216" t="s">
        <v>181</v>
      </c>
      <c r="L250" s="46"/>
      <c r="M250" s="221" t="s">
        <v>19</v>
      </c>
      <c r="N250" s="222" t="s">
        <v>42</v>
      </c>
      <c r="O250" s="86"/>
      <c r="P250" s="223">
        <f>O250*H250</f>
        <v>0</v>
      </c>
      <c r="Q250" s="223">
        <v>0.01125</v>
      </c>
      <c r="R250" s="223">
        <f>Q250*H250</f>
        <v>0.315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182</v>
      </c>
      <c r="AT250" s="225" t="s">
        <v>177</v>
      </c>
      <c r="AU250" s="225" t="s">
        <v>81</v>
      </c>
      <c r="AY250" s="19" t="s">
        <v>175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79</v>
      </c>
      <c r="BK250" s="226">
        <f>ROUND(I250*H250,2)</f>
        <v>0</v>
      </c>
      <c r="BL250" s="19" t="s">
        <v>182</v>
      </c>
      <c r="BM250" s="225" t="s">
        <v>5192</v>
      </c>
    </row>
    <row r="251" s="2" customFormat="1">
      <c r="A251" s="40"/>
      <c r="B251" s="41"/>
      <c r="C251" s="42"/>
      <c r="D251" s="227" t="s">
        <v>184</v>
      </c>
      <c r="E251" s="42"/>
      <c r="F251" s="228" t="s">
        <v>5193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184</v>
      </c>
      <c r="AU251" s="19" t="s">
        <v>81</v>
      </c>
    </row>
    <row r="252" s="2" customFormat="1">
      <c r="A252" s="40"/>
      <c r="B252" s="41"/>
      <c r="C252" s="42"/>
      <c r="D252" s="232" t="s">
        <v>186</v>
      </c>
      <c r="E252" s="42"/>
      <c r="F252" s="233" t="s">
        <v>5194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186</v>
      </c>
      <c r="AU252" s="19" t="s">
        <v>81</v>
      </c>
    </row>
    <row r="253" s="13" customFormat="1">
      <c r="A253" s="13"/>
      <c r="B253" s="234"/>
      <c r="C253" s="235"/>
      <c r="D253" s="227" t="s">
        <v>188</v>
      </c>
      <c r="E253" s="236" t="s">
        <v>19</v>
      </c>
      <c r="F253" s="237" t="s">
        <v>5195</v>
      </c>
      <c r="G253" s="235"/>
      <c r="H253" s="236" t="s">
        <v>19</v>
      </c>
      <c r="I253" s="238"/>
      <c r="J253" s="235"/>
      <c r="K253" s="235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188</v>
      </c>
      <c r="AU253" s="243" t="s">
        <v>81</v>
      </c>
      <c r="AV253" s="13" t="s">
        <v>79</v>
      </c>
      <c r="AW253" s="13" t="s">
        <v>33</v>
      </c>
      <c r="AX253" s="13" t="s">
        <v>71</v>
      </c>
      <c r="AY253" s="243" t="s">
        <v>175</v>
      </c>
    </row>
    <row r="254" s="13" customFormat="1">
      <c r="A254" s="13"/>
      <c r="B254" s="234"/>
      <c r="C254" s="235"/>
      <c r="D254" s="227" t="s">
        <v>188</v>
      </c>
      <c r="E254" s="236" t="s">
        <v>19</v>
      </c>
      <c r="F254" s="237" t="s">
        <v>5196</v>
      </c>
      <c r="G254" s="235"/>
      <c r="H254" s="236" t="s">
        <v>19</v>
      </c>
      <c r="I254" s="238"/>
      <c r="J254" s="235"/>
      <c r="K254" s="235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188</v>
      </c>
      <c r="AU254" s="243" t="s">
        <v>81</v>
      </c>
      <c r="AV254" s="13" t="s">
        <v>79</v>
      </c>
      <c r="AW254" s="13" t="s">
        <v>33</v>
      </c>
      <c r="AX254" s="13" t="s">
        <v>71</v>
      </c>
      <c r="AY254" s="243" t="s">
        <v>175</v>
      </c>
    </row>
    <row r="255" s="14" customFormat="1">
      <c r="A255" s="14"/>
      <c r="B255" s="244"/>
      <c r="C255" s="245"/>
      <c r="D255" s="227" t="s">
        <v>188</v>
      </c>
      <c r="E255" s="246" t="s">
        <v>19</v>
      </c>
      <c r="F255" s="247" t="s">
        <v>5197</v>
      </c>
      <c r="G255" s="245"/>
      <c r="H255" s="248">
        <v>28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188</v>
      </c>
      <c r="AU255" s="254" t="s">
        <v>81</v>
      </c>
      <c r="AV255" s="14" t="s">
        <v>81</v>
      </c>
      <c r="AW255" s="14" t="s">
        <v>33</v>
      </c>
      <c r="AX255" s="14" t="s">
        <v>79</v>
      </c>
      <c r="AY255" s="254" t="s">
        <v>175</v>
      </c>
    </row>
    <row r="256" s="2" customFormat="1" ht="37.8" customHeight="1">
      <c r="A256" s="40"/>
      <c r="B256" s="41"/>
      <c r="C256" s="214" t="s">
        <v>442</v>
      </c>
      <c r="D256" s="214" t="s">
        <v>177</v>
      </c>
      <c r="E256" s="215" t="s">
        <v>5198</v>
      </c>
      <c r="F256" s="216" t="s">
        <v>5199</v>
      </c>
      <c r="G256" s="217" t="s">
        <v>339</v>
      </c>
      <c r="H256" s="218">
        <v>28</v>
      </c>
      <c r="I256" s="219"/>
      <c r="J256" s="220">
        <f>ROUND(I256*H256,2)</f>
        <v>0</v>
      </c>
      <c r="K256" s="216" t="s">
        <v>181</v>
      </c>
      <c r="L256" s="46"/>
      <c r="M256" s="221" t="s">
        <v>19</v>
      </c>
      <c r="N256" s="222" t="s">
        <v>42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182</v>
      </c>
      <c r="AT256" s="225" t="s">
        <v>177</v>
      </c>
      <c r="AU256" s="225" t="s">
        <v>81</v>
      </c>
      <c r="AY256" s="19" t="s">
        <v>175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79</v>
      </c>
      <c r="BK256" s="226">
        <f>ROUND(I256*H256,2)</f>
        <v>0</v>
      </c>
      <c r="BL256" s="19" t="s">
        <v>182</v>
      </c>
      <c r="BM256" s="225" t="s">
        <v>5200</v>
      </c>
    </row>
    <row r="257" s="2" customFormat="1">
      <c r="A257" s="40"/>
      <c r="B257" s="41"/>
      <c r="C257" s="42"/>
      <c r="D257" s="227" t="s">
        <v>184</v>
      </c>
      <c r="E257" s="42"/>
      <c r="F257" s="228" t="s">
        <v>5201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184</v>
      </c>
      <c r="AU257" s="19" t="s">
        <v>81</v>
      </c>
    </row>
    <row r="258" s="2" customFormat="1">
      <c r="A258" s="40"/>
      <c r="B258" s="41"/>
      <c r="C258" s="42"/>
      <c r="D258" s="232" t="s">
        <v>186</v>
      </c>
      <c r="E258" s="42"/>
      <c r="F258" s="233" t="s">
        <v>5202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186</v>
      </c>
      <c r="AU258" s="19" t="s">
        <v>81</v>
      </c>
    </row>
    <row r="259" s="13" customFormat="1">
      <c r="A259" s="13"/>
      <c r="B259" s="234"/>
      <c r="C259" s="235"/>
      <c r="D259" s="227" t="s">
        <v>188</v>
      </c>
      <c r="E259" s="236" t="s">
        <v>19</v>
      </c>
      <c r="F259" s="237" t="s">
        <v>5195</v>
      </c>
      <c r="G259" s="235"/>
      <c r="H259" s="236" t="s">
        <v>19</v>
      </c>
      <c r="I259" s="238"/>
      <c r="J259" s="235"/>
      <c r="K259" s="235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188</v>
      </c>
      <c r="AU259" s="243" t="s">
        <v>81</v>
      </c>
      <c r="AV259" s="13" t="s">
        <v>79</v>
      </c>
      <c r="AW259" s="13" t="s">
        <v>33</v>
      </c>
      <c r="AX259" s="13" t="s">
        <v>71</v>
      </c>
      <c r="AY259" s="243" t="s">
        <v>175</v>
      </c>
    </row>
    <row r="260" s="14" customFormat="1">
      <c r="A260" s="14"/>
      <c r="B260" s="244"/>
      <c r="C260" s="245"/>
      <c r="D260" s="227" t="s">
        <v>188</v>
      </c>
      <c r="E260" s="246" t="s">
        <v>19</v>
      </c>
      <c r="F260" s="247" t="s">
        <v>5203</v>
      </c>
      <c r="G260" s="245"/>
      <c r="H260" s="248">
        <v>28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188</v>
      </c>
      <c r="AU260" s="254" t="s">
        <v>81</v>
      </c>
      <c r="AV260" s="14" t="s">
        <v>81</v>
      </c>
      <c r="AW260" s="14" t="s">
        <v>33</v>
      </c>
      <c r="AX260" s="14" t="s">
        <v>79</v>
      </c>
      <c r="AY260" s="254" t="s">
        <v>175</v>
      </c>
    </row>
    <row r="261" s="2" customFormat="1" ht="21.75" customHeight="1">
      <c r="A261" s="40"/>
      <c r="B261" s="41"/>
      <c r="C261" s="214" t="s">
        <v>449</v>
      </c>
      <c r="D261" s="214" t="s">
        <v>177</v>
      </c>
      <c r="E261" s="215" t="s">
        <v>5204</v>
      </c>
      <c r="F261" s="216" t="s">
        <v>5205</v>
      </c>
      <c r="G261" s="217" t="s">
        <v>248</v>
      </c>
      <c r="H261" s="218">
        <v>80</v>
      </c>
      <c r="I261" s="219"/>
      <c r="J261" s="220">
        <f>ROUND(I261*H261,2)</f>
        <v>0</v>
      </c>
      <c r="K261" s="216" t="s">
        <v>181</v>
      </c>
      <c r="L261" s="46"/>
      <c r="M261" s="221" t="s">
        <v>19</v>
      </c>
      <c r="N261" s="222" t="s">
        <v>42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182</v>
      </c>
      <c r="AT261" s="225" t="s">
        <v>177</v>
      </c>
      <c r="AU261" s="225" t="s">
        <v>81</v>
      </c>
      <c r="AY261" s="19" t="s">
        <v>175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79</v>
      </c>
      <c r="BK261" s="226">
        <f>ROUND(I261*H261,2)</f>
        <v>0</v>
      </c>
      <c r="BL261" s="19" t="s">
        <v>182</v>
      </c>
      <c r="BM261" s="225" t="s">
        <v>5206</v>
      </c>
    </row>
    <row r="262" s="2" customFormat="1">
      <c r="A262" s="40"/>
      <c r="B262" s="41"/>
      <c r="C262" s="42"/>
      <c r="D262" s="227" t="s">
        <v>184</v>
      </c>
      <c r="E262" s="42"/>
      <c r="F262" s="228" t="s">
        <v>5207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184</v>
      </c>
      <c r="AU262" s="19" t="s">
        <v>81</v>
      </c>
    </row>
    <row r="263" s="2" customFormat="1">
      <c r="A263" s="40"/>
      <c r="B263" s="41"/>
      <c r="C263" s="42"/>
      <c r="D263" s="232" t="s">
        <v>186</v>
      </c>
      <c r="E263" s="42"/>
      <c r="F263" s="233" t="s">
        <v>5208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186</v>
      </c>
      <c r="AU263" s="19" t="s">
        <v>81</v>
      </c>
    </row>
    <row r="264" s="13" customFormat="1">
      <c r="A264" s="13"/>
      <c r="B264" s="234"/>
      <c r="C264" s="235"/>
      <c r="D264" s="227" t="s">
        <v>188</v>
      </c>
      <c r="E264" s="236" t="s">
        <v>19</v>
      </c>
      <c r="F264" s="237" t="s">
        <v>5209</v>
      </c>
      <c r="G264" s="235"/>
      <c r="H264" s="236" t="s">
        <v>19</v>
      </c>
      <c r="I264" s="238"/>
      <c r="J264" s="235"/>
      <c r="K264" s="235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188</v>
      </c>
      <c r="AU264" s="243" t="s">
        <v>81</v>
      </c>
      <c r="AV264" s="13" t="s">
        <v>79</v>
      </c>
      <c r="AW264" s="13" t="s">
        <v>33</v>
      </c>
      <c r="AX264" s="13" t="s">
        <v>71</v>
      </c>
      <c r="AY264" s="243" t="s">
        <v>175</v>
      </c>
    </row>
    <row r="265" s="14" customFormat="1">
      <c r="A265" s="14"/>
      <c r="B265" s="244"/>
      <c r="C265" s="245"/>
      <c r="D265" s="227" t="s">
        <v>188</v>
      </c>
      <c r="E265" s="246" t="s">
        <v>19</v>
      </c>
      <c r="F265" s="247" t="s">
        <v>5210</v>
      </c>
      <c r="G265" s="245"/>
      <c r="H265" s="248">
        <v>80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188</v>
      </c>
      <c r="AU265" s="254" t="s">
        <v>81</v>
      </c>
      <c r="AV265" s="14" t="s">
        <v>81</v>
      </c>
      <c r="AW265" s="14" t="s">
        <v>33</v>
      </c>
      <c r="AX265" s="14" t="s">
        <v>71</v>
      </c>
      <c r="AY265" s="254" t="s">
        <v>175</v>
      </c>
    </row>
    <row r="266" s="15" customFormat="1">
      <c r="A266" s="15"/>
      <c r="B266" s="255"/>
      <c r="C266" s="256"/>
      <c r="D266" s="227" t="s">
        <v>188</v>
      </c>
      <c r="E266" s="257" t="s">
        <v>19</v>
      </c>
      <c r="F266" s="258" t="s">
        <v>206</v>
      </c>
      <c r="G266" s="256"/>
      <c r="H266" s="259">
        <v>80</v>
      </c>
      <c r="I266" s="260"/>
      <c r="J266" s="256"/>
      <c r="K266" s="256"/>
      <c r="L266" s="261"/>
      <c r="M266" s="262"/>
      <c r="N266" s="263"/>
      <c r="O266" s="263"/>
      <c r="P266" s="263"/>
      <c r="Q266" s="263"/>
      <c r="R266" s="263"/>
      <c r="S266" s="263"/>
      <c r="T266" s="264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5" t="s">
        <v>188</v>
      </c>
      <c r="AU266" s="265" t="s">
        <v>81</v>
      </c>
      <c r="AV266" s="15" t="s">
        <v>182</v>
      </c>
      <c r="AW266" s="15" t="s">
        <v>33</v>
      </c>
      <c r="AX266" s="15" t="s">
        <v>79</v>
      </c>
      <c r="AY266" s="265" t="s">
        <v>175</v>
      </c>
    </row>
    <row r="267" s="2" customFormat="1" ht="21.75" customHeight="1">
      <c r="A267" s="40"/>
      <c r="B267" s="41"/>
      <c r="C267" s="277" t="s">
        <v>456</v>
      </c>
      <c r="D267" s="277" t="s">
        <v>402</v>
      </c>
      <c r="E267" s="278" t="s">
        <v>5211</v>
      </c>
      <c r="F267" s="279" t="s">
        <v>5212</v>
      </c>
      <c r="G267" s="280" t="s">
        <v>248</v>
      </c>
      <c r="H267" s="281">
        <v>88</v>
      </c>
      <c r="I267" s="282"/>
      <c r="J267" s="283">
        <f>ROUND(I267*H267,2)</f>
        <v>0</v>
      </c>
      <c r="K267" s="279" t="s">
        <v>491</v>
      </c>
      <c r="L267" s="284"/>
      <c r="M267" s="285" t="s">
        <v>19</v>
      </c>
      <c r="N267" s="286" t="s">
        <v>42</v>
      </c>
      <c r="O267" s="86"/>
      <c r="P267" s="223">
        <f>O267*H267</f>
        <v>0</v>
      </c>
      <c r="Q267" s="223">
        <v>0.00020000000000000001</v>
      </c>
      <c r="R267" s="223">
        <f>Q267*H267</f>
        <v>0.017600000000000001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245</v>
      </c>
      <c r="AT267" s="225" t="s">
        <v>402</v>
      </c>
      <c r="AU267" s="225" t="s">
        <v>81</v>
      </c>
      <c r="AY267" s="19" t="s">
        <v>175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79</v>
      </c>
      <c r="BK267" s="226">
        <f>ROUND(I267*H267,2)</f>
        <v>0</v>
      </c>
      <c r="BL267" s="19" t="s">
        <v>182</v>
      </c>
      <c r="BM267" s="225" t="s">
        <v>5213</v>
      </c>
    </row>
    <row r="268" s="2" customFormat="1">
      <c r="A268" s="40"/>
      <c r="B268" s="41"/>
      <c r="C268" s="42"/>
      <c r="D268" s="227" t="s">
        <v>184</v>
      </c>
      <c r="E268" s="42"/>
      <c r="F268" s="228" t="s">
        <v>5212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184</v>
      </c>
      <c r="AU268" s="19" t="s">
        <v>81</v>
      </c>
    </row>
    <row r="269" s="14" customFormat="1">
      <c r="A269" s="14"/>
      <c r="B269" s="244"/>
      <c r="C269" s="245"/>
      <c r="D269" s="227" t="s">
        <v>188</v>
      </c>
      <c r="E269" s="246" t="s">
        <v>19</v>
      </c>
      <c r="F269" s="247" t="s">
        <v>5214</v>
      </c>
      <c r="G269" s="245"/>
      <c r="H269" s="248">
        <v>80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188</v>
      </c>
      <c r="AU269" s="254" t="s">
        <v>81</v>
      </c>
      <c r="AV269" s="14" t="s">
        <v>81</v>
      </c>
      <c r="AW269" s="14" t="s">
        <v>33</v>
      </c>
      <c r="AX269" s="14" t="s">
        <v>79</v>
      </c>
      <c r="AY269" s="254" t="s">
        <v>175</v>
      </c>
    </row>
    <row r="270" s="14" customFormat="1">
      <c r="A270" s="14"/>
      <c r="B270" s="244"/>
      <c r="C270" s="245"/>
      <c r="D270" s="227" t="s">
        <v>188</v>
      </c>
      <c r="E270" s="245"/>
      <c r="F270" s="247" t="s">
        <v>5215</v>
      </c>
      <c r="G270" s="245"/>
      <c r="H270" s="248">
        <v>88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188</v>
      </c>
      <c r="AU270" s="254" t="s">
        <v>81</v>
      </c>
      <c r="AV270" s="14" t="s">
        <v>81</v>
      </c>
      <c r="AW270" s="14" t="s">
        <v>4</v>
      </c>
      <c r="AX270" s="14" t="s">
        <v>79</v>
      </c>
      <c r="AY270" s="254" t="s">
        <v>175</v>
      </c>
    </row>
    <row r="271" s="2" customFormat="1" ht="24.15" customHeight="1">
      <c r="A271" s="40"/>
      <c r="B271" s="41"/>
      <c r="C271" s="214" t="s">
        <v>464</v>
      </c>
      <c r="D271" s="214" t="s">
        <v>177</v>
      </c>
      <c r="E271" s="215" t="s">
        <v>5216</v>
      </c>
      <c r="F271" s="216" t="s">
        <v>5217</v>
      </c>
      <c r="G271" s="217" t="s">
        <v>248</v>
      </c>
      <c r="H271" s="218">
        <v>80</v>
      </c>
      <c r="I271" s="219"/>
      <c r="J271" s="220">
        <f>ROUND(I271*H271,2)</f>
        <v>0</v>
      </c>
      <c r="K271" s="216" t="s">
        <v>181</v>
      </c>
      <c r="L271" s="46"/>
      <c r="M271" s="221" t="s">
        <v>19</v>
      </c>
      <c r="N271" s="222" t="s">
        <v>42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182</v>
      </c>
      <c r="AT271" s="225" t="s">
        <v>177</v>
      </c>
      <c r="AU271" s="225" t="s">
        <v>81</v>
      </c>
      <c r="AY271" s="19" t="s">
        <v>175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79</v>
      </c>
      <c r="BK271" s="226">
        <f>ROUND(I271*H271,2)</f>
        <v>0</v>
      </c>
      <c r="BL271" s="19" t="s">
        <v>182</v>
      </c>
      <c r="BM271" s="225" t="s">
        <v>5218</v>
      </c>
    </row>
    <row r="272" s="2" customFormat="1">
      <c r="A272" s="40"/>
      <c r="B272" s="41"/>
      <c r="C272" s="42"/>
      <c r="D272" s="227" t="s">
        <v>184</v>
      </c>
      <c r="E272" s="42"/>
      <c r="F272" s="228" t="s">
        <v>5219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184</v>
      </c>
      <c r="AU272" s="19" t="s">
        <v>81</v>
      </c>
    </row>
    <row r="273" s="2" customFormat="1">
      <c r="A273" s="40"/>
      <c r="B273" s="41"/>
      <c r="C273" s="42"/>
      <c r="D273" s="232" t="s">
        <v>186</v>
      </c>
      <c r="E273" s="42"/>
      <c r="F273" s="233" t="s">
        <v>5220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186</v>
      </c>
      <c r="AU273" s="19" t="s">
        <v>81</v>
      </c>
    </row>
    <row r="274" s="13" customFormat="1">
      <c r="A274" s="13"/>
      <c r="B274" s="234"/>
      <c r="C274" s="235"/>
      <c r="D274" s="227" t="s">
        <v>188</v>
      </c>
      <c r="E274" s="236" t="s">
        <v>19</v>
      </c>
      <c r="F274" s="237" t="s">
        <v>5073</v>
      </c>
      <c r="G274" s="235"/>
      <c r="H274" s="236" t="s">
        <v>19</v>
      </c>
      <c r="I274" s="238"/>
      <c r="J274" s="235"/>
      <c r="K274" s="235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188</v>
      </c>
      <c r="AU274" s="243" t="s">
        <v>81</v>
      </c>
      <c r="AV274" s="13" t="s">
        <v>79</v>
      </c>
      <c r="AW274" s="13" t="s">
        <v>33</v>
      </c>
      <c r="AX274" s="13" t="s">
        <v>71</v>
      </c>
      <c r="AY274" s="243" t="s">
        <v>175</v>
      </c>
    </row>
    <row r="275" s="14" customFormat="1">
      <c r="A275" s="14"/>
      <c r="B275" s="244"/>
      <c r="C275" s="245"/>
      <c r="D275" s="227" t="s">
        <v>188</v>
      </c>
      <c r="E275" s="246" t="s">
        <v>19</v>
      </c>
      <c r="F275" s="247" t="s">
        <v>5221</v>
      </c>
      <c r="G275" s="245"/>
      <c r="H275" s="248">
        <v>80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188</v>
      </c>
      <c r="AU275" s="254" t="s">
        <v>81</v>
      </c>
      <c r="AV275" s="14" t="s">
        <v>81</v>
      </c>
      <c r="AW275" s="14" t="s">
        <v>33</v>
      </c>
      <c r="AX275" s="14" t="s">
        <v>79</v>
      </c>
      <c r="AY275" s="254" t="s">
        <v>175</v>
      </c>
    </row>
    <row r="276" s="2" customFormat="1" ht="16.5" customHeight="1">
      <c r="A276" s="40"/>
      <c r="B276" s="41"/>
      <c r="C276" s="277" t="s">
        <v>478</v>
      </c>
      <c r="D276" s="277" t="s">
        <v>402</v>
      </c>
      <c r="E276" s="278" t="s">
        <v>5222</v>
      </c>
      <c r="F276" s="279" t="s">
        <v>5223</v>
      </c>
      <c r="G276" s="280" t="s">
        <v>180</v>
      </c>
      <c r="H276" s="281">
        <v>8.8000000000000007</v>
      </c>
      <c r="I276" s="282"/>
      <c r="J276" s="283">
        <f>ROUND(I276*H276,2)</f>
        <v>0</v>
      </c>
      <c r="K276" s="279" t="s">
        <v>181</v>
      </c>
      <c r="L276" s="284"/>
      <c r="M276" s="285" t="s">
        <v>19</v>
      </c>
      <c r="N276" s="286" t="s">
        <v>42</v>
      </c>
      <c r="O276" s="86"/>
      <c r="P276" s="223">
        <f>O276*H276</f>
        <v>0</v>
      </c>
      <c r="Q276" s="223">
        <v>0.20000000000000001</v>
      </c>
      <c r="R276" s="223">
        <f>Q276*H276</f>
        <v>1.7600000000000002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245</v>
      </c>
      <c r="AT276" s="225" t="s">
        <v>402</v>
      </c>
      <c r="AU276" s="225" t="s">
        <v>81</v>
      </c>
      <c r="AY276" s="19" t="s">
        <v>175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79</v>
      </c>
      <c r="BK276" s="226">
        <f>ROUND(I276*H276,2)</f>
        <v>0</v>
      </c>
      <c r="BL276" s="19" t="s">
        <v>182</v>
      </c>
      <c r="BM276" s="225" t="s">
        <v>5224</v>
      </c>
    </row>
    <row r="277" s="2" customFormat="1">
      <c r="A277" s="40"/>
      <c r="B277" s="41"/>
      <c r="C277" s="42"/>
      <c r="D277" s="227" t="s">
        <v>184</v>
      </c>
      <c r="E277" s="42"/>
      <c r="F277" s="228" t="s">
        <v>5223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184</v>
      </c>
      <c r="AU277" s="19" t="s">
        <v>81</v>
      </c>
    </row>
    <row r="278" s="14" customFormat="1">
      <c r="A278" s="14"/>
      <c r="B278" s="244"/>
      <c r="C278" s="245"/>
      <c r="D278" s="227" t="s">
        <v>188</v>
      </c>
      <c r="E278" s="246" t="s">
        <v>19</v>
      </c>
      <c r="F278" s="247" t="s">
        <v>5225</v>
      </c>
      <c r="G278" s="245"/>
      <c r="H278" s="248">
        <v>8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188</v>
      </c>
      <c r="AU278" s="254" t="s">
        <v>81</v>
      </c>
      <c r="AV278" s="14" t="s">
        <v>81</v>
      </c>
      <c r="AW278" s="14" t="s">
        <v>33</v>
      </c>
      <c r="AX278" s="14" t="s">
        <v>79</v>
      </c>
      <c r="AY278" s="254" t="s">
        <v>175</v>
      </c>
    </row>
    <row r="279" s="14" customFormat="1">
      <c r="A279" s="14"/>
      <c r="B279" s="244"/>
      <c r="C279" s="245"/>
      <c r="D279" s="227" t="s">
        <v>188</v>
      </c>
      <c r="E279" s="245"/>
      <c r="F279" s="247" t="s">
        <v>5226</v>
      </c>
      <c r="G279" s="245"/>
      <c r="H279" s="248">
        <v>8.8000000000000007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188</v>
      </c>
      <c r="AU279" s="254" t="s">
        <v>81</v>
      </c>
      <c r="AV279" s="14" t="s">
        <v>81</v>
      </c>
      <c r="AW279" s="14" t="s">
        <v>4</v>
      </c>
      <c r="AX279" s="14" t="s">
        <v>79</v>
      </c>
      <c r="AY279" s="254" t="s">
        <v>175</v>
      </c>
    </row>
    <row r="280" s="2" customFormat="1" ht="24.15" customHeight="1">
      <c r="A280" s="40"/>
      <c r="B280" s="41"/>
      <c r="C280" s="214" t="s">
        <v>488</v>
      </c>
      <c r="D280" s="214" t="s">
        <v>177</v>
      </c>
      <c r="E280" s="215" t="s">
        <v>5227</v>
      </c>
      <c r="F280" s="216" t="s">
        <v>5228</v>
      </c>
      <c r="G280" s="217" t="s">
        <v>224</v>
      </c>
      <c r="H280" s="218">
        <v>0.0030000000000000001</v>
      </c>
      <c r="I280" s="219"/>
      <c r="J280" s="220">
        <f>ROUND(I280*H280,2)</f>
        <v>0</v>
      </c>
      <c r="K280" s="216" t="s">
        <v>181</v>
      </c>
      <c r="L280" s="46"/>
      <c r="M280" s="221" t="s">
        <v>19</v>
      </c>
      <c r="N280" s="222" t="s">
        <v>42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182</v>
      </c>
      <c r="AT280" s="225" t="s">
        <v>177</v>
      </c>
      <c r="AU280" s="225" t="s">
        <v>81</v>
      </c>
      <c r="AY280" s="19" t="s">
        <v>175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79</v>
      </c>
      <c r="BK280" s="226">
        <f>ROUND(I280*H280,2)</f>
        <v>0</v>
      </c>
      <c r="BL280" s="19" t="s">
        <v>182</v>
      </c>
      <c r="BM280" s="225" t="s">
        <v>5229</v>
      </c>
    </row>
    <row r="281" s="2" customFormat="1">
      <c r="A281" s="40"/>
      <c r="B281" s="41"/>
      <c r="C281" s="42"/>
      <c r="D281" s="227" t="s">
        <v>184</v>
      </c>
      <c r="E281" s="42"/>
      <c r="F281" s="228" t="s">
        <v>5230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184</v>
      </c>
      <c r="AU281" s="19" t="s">
        <v>81</v>
      </c>
    </row>
    <row r="282" s="2" customFormat="1">
      <c r="A282" s="40"/>
      <c r="B282" s="41"/>
      <c r="C282" s="42"/>
      <c r="D282" s="232" t="s">
        <v>186</v>
      </c>
      <c r="E282" s="42"/>
      <c r="F282" s="233" t="s">
        <v>5231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186</v>
      </c>
      <c r="AU282" s="19" t="s">
        <v>81</v>
      </c>
    </row>
    <row r="283" s="14" customFormat="1">
      <c r="A283" s="14"/>
      <c r="B283" s="244"/>
      <c r="C283" s="245"/>
      <c r="D283" s="227" t="s">
        <v>188</v>
      </c>
      <c r="E283" s="246" t="s">
        <v>19</v>
      </c>
      <c r="F283" s="247" t="s">
        <v>5232</v>
      </c>
      <c r="G283" s="245"/>
      <c r="H283" s="248">
        <v>0.0030000000000000001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188</v>
      </c>
      <c r="AU283" s="254" t="s">
        <v>81</v>
      </c>
      <c r="AV283" s="14" t="s">
        <v>81</v>
      </c>
      <c r="AW283" s="14" t="s">
        <v>33</v>
      </c>
      <c r="AX283" s="14" t="s">
        <v>79</v>
      </c>
      <c r="AY283" s="254" t="s">
        <v>175</v>
      </c>
    </row>
    <row r="284" s="2" customFormat="1" ht="16.5" customHeight="1">
      <c r="A284" s="40"/>
      <c r="B284" s="41"/>
      <c r="C284" s="277" t="s">
        <v>495</v>
      </c>
      <c r="D284" s="277" t="s">
        <v>402</v>
      </c>
      <c r="E284" s="278" t="s">
        <v>5233</v>
      </c>
      <c r="F284" s="279" t="s">
        <v>5234</v>
      </c>
      <c r="G284" s="280" t="s">
        <v>1624</v>
      </c>
      <c r="H284" s="281">
        <v>3</v>
      </c>
      <c r="I284" s="282"/>
      <c r="J284" s="283">
        <f>ROUND(I284*H284,2)</f>
        <v>0</v>
      </c>
      <c r="K284" s="279" t="s">
        <v>181</v>
      </c>
      <c r="L284" s="284"/>
      <c r="M284" s="285" t="s">
        <v>19</v>
      </c>
      <c r="N284" s="286" t="s">
        <v>42</v>
      </c>
      <c r="O284" s="86"/>
      <c r="P284" s="223">
        <f>O284*H284</f>
        <v>0</v>
      </c>
      <c r="Q284" s="223">
        <v>0.001</v>
      </c>
      <c r="R284" s="223">
        <f>Q284*H284</f>
        <v>0.0030000000000000001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245</v>
      </c>
      <c r="AT284" s="225" t="s">
        <v>402</v>
      </c>
      <c r="AU284" s="225" t="s">
        <v>81</v>
      </c>
      <c r="AY284" s="19" t="s">
        <v>175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79</v>
      </c>
      <c r="BK284" s="226">
        <f>ROUND(I284*H284,2)</f>
        <v>0</v>
      </c>
      <c r="BL284" s="19" t="s">
        <v>182</v>
      </c>
      <c r="BM284" s="225" t="s">
        <v>5235</v>
      </c>
    </row>
    <row r="285" s="2" customFormat="1">
      <c r="A285" s="40"/>
      <c r="B285" s="41"/>
      <c r="C285" s="42"/>
      <c r="D285" s="227" t="s">
        <v>184</v>
      </c>
      <c r="E285" s="42"/>
      <c r="F285" s="228" t="s">
        <v>5234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184</v>
      </c>
      <c r="AU285" s="19" t="s">
        <v>81</v>
      </c>
    </row>
    <row r="286" s="14" customFormat="1">
      <c r="A286" s="14"/>
      <c r="B286" s="244"/>
      <c r="C286" s="245"/>
      <c r="D286" s="227" t="s">
        <v>188</v>
      </c>
      <c r="E286" s="246" t="s">
        <v>19</v>
      </c>
      <c r="F286" s="247" t="s">
        <v>5236</v>
      </c>
      <c r="G286" s="245"/>
      <c r="H286" s="248">
        <v>3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188</v>
      </c>
      <c r="AU286" s="254" t="s">
        <v>81</v>
      </c>
      <c r="AV286" s="14" t="s">
        <v>81</v>
      </c>
      <c r="AW286" s="14" t="s">
        <v>33</v>
      </c>
      <c r="AX286" s="14" t="s">
        <v>79</v>
      </c>
      <c r="AY286" s="254" t="s">
        <v>175</v>
      </c>
    </row>
    <row r="287" s="2" customFormat="1" ht="24.15" customHeight="1">
      <c r="A287" s="40"/>
      <c r="B287" s="41"/>
      <c r="C287" s="214" t="s">
        <v>500</v>
      </c>
      <c r="D287" s="214" t="s">
        <v>177</v>
      </c>
      <c r="E287" s="215" t="s">
        <v>5237</v>
      </c>
      <c r="F287" s="216" t="s">
        <v>5238</v>
      </c>
      <c r="G287" s="217" t="s">
        <v>224</v>
      </c>
      <c r="H287" s="218">
        <v>0.014</v>
      </c>
      <c r="I287" s="219"/>
      <c r="J287" s="220">
        <f>ROUND(I287*H287,2)</f>
        <v>0</v>
      </c>
      <c r="K287" s="216" t="s">
        <v>181</v>
      </c>
      <c r="L287" s="46"/>
      <c r="M287" s="221" t="s">
        <v>19</v>
      </c>
      <c r="N287" s="222" t="s">
        <v>42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182</v>
      </c>
      <c r="AT287" s="225" t="s">
        <v>177</v>
      </c>
      <c r="AU287" s="225" t="s">
        <v>81</v>
      </c>
      <c r="AY287" s="19" t="s">
        <v>175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79</v>
      </c>
      <c r="BK287" s="226">
        <f>ROUND(I287*H287,2)</f>
        <v>0</v>
      </c>
      <c r="BL287" s="19" t="s">
        <v>182</v>
      </c>
      <c r="BM287" s="225" t="s">
        <v>5239</v>
      </c>
    </row>
    <row r="288" s="2" customFormat="1">
      <c r="A288" s="40"/>
      <c r="B288" s="41"/>
      <c r="C288" s="42"/>
      <c r="D288" s="227" t="s">
        <v>184</v>
      </c>
      <c r="E288" s="42"/>
      <c r="F288" s="228" t="s">
        <v>5240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184</v>
      </c>
      <c r="AU288" s="19" t="s">
        <v>81</v>
      </c>
    </row>
    <row r="289" s="2" customFormat="1">
      <c r="A289" s="40"/>
      <c r="B289" s="41"/>
      <c r="C289" s="42"/>
      <c r="D289" s="232" t="s">
        <v>186</v>
      </c>
      <c r="E289" s="42"/>
      <c r="F289" s="233" t="s">
        <v>5241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186</v>
      </c>
      <c r="AU289" s="19" t="s">
        <v>81</v>
      </c>
    </row>
    <row r="290" s="13" customFormat="1">
      <c r="A290" s="13"/>
      <c r="B290" s="234"/>
      <c r="C290" s="235"/>
      <c r="D290" s="227" t="s">
        <v>188</v>
      </c>
      <c r="E290" s="236" t="s">
        <v>19</v>
      </c>
      <c r="F290" s="237" t="s">
        <v>5073</v>
      </c>
      <c r="G290" s="235"/>
      <c r="H290" s="236" t="s">
        <v>19</v>
      </c>
      <c r="I290" s="238"/>
      <c r="J290" s="235"/>
      <c r="K290" s="235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188</v>
      </c>
      <c r="AU290" s="243" t="s">
        <v>81</v>
      </c>
      <c r="AV290" s="13" t="s">
        <v>79</v>
      </c>
      <c r="AW290" s="13" t="s">
        <v>33</v>
      </c>
      <c r="AX290" s="13" t="s">
        <v>71</v>
      </c>
      <c r="AY290" s="243" t="s">
        <v>175</v>
      </c>
    </row>
    <row r="291" s="14" customFormat="1">
      <c r="A291" s="14"/>
      <c r="B291" s="244"/>
      <c r="C291" s="245"/>
      <c r="D291" s="227" t="s">
        <v>188</v>
      </c>
      <c r="E291" s="246" t="s">
        <v>19</v>
      </c>
      <c r="F291" s="247" t="s">
        <v>5242</v>
      </c>
      <c r="G291" s="245"/>
      <c r="H291" s="248">
        <v>0.014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188</v>
      </c>
      <c r="AU291" s="254" t="s">
        <v>81</v>
      </c>
      <c r="AV291" s="14" t="s">
        <v>81</v>
      </c>
      <c r="AW291" s="14" t="s">
        <v>33</v>
      </c>
      <c r="AX291" s="14" t="s">
        <v>79</v>
      </c>
      <c r="AY291" s="254" t="s">
        <v>175</v>
      </c>
    </row>
    <row r="292" s="2" customFormat="1" ht="21.75" customHeight="1">
      <c r="A292" s="40"/>
      <c r="B292" s="41"/>
      <c r="C292" s="277" t="s">
        <v>508</v>
      </c>
      <c r="D292" s="277" t="s">
        <v>402</v>
      </c>
      <c r="E292" s="278" t="s">
        <v>5243</v>
      </c>
      <c r="F292" s="279" t="s">
        <v>5244</v>
      </c>
      <c r="G292" s="280" t="s">
        <v>1624</v>
      </c>
      <c r="H292" s="281">
        <v>14.4</v>
      </c>
      <c r="I292" s="282"/>
      <c r="J292" s="283">
        <f>ROUND(I292*H292,2)</f>
        <v>0</v>
      </c>
      <c r="K292" s="279" t="s">
        <v>491</v>
      </c>
      <c r="L292" s="284"/>
      <c r="M292" s="285" t="s">
        <v>19</v>
      </c>
      <c r="N292" s="286" t="s">
        <v>42</v>
      </c>
      <c r="O292" s="86"/>
      <c r="P292" s="223">
        <f>O292*H292</f>
        <v>0</v>
      </c>
      <c r="Q292" s="223">
        <v>0.001</v>
      </c>
      <c r="R292" s="223">
        <f>Q292*H292</f>
        <v>0.014400000000000001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245</v>
      </c>
      <c r="AT292" s="225" t="s">
        <v>402</v>
      </c>
      <c r="AU292" s="225" t="s">
        <v>81</v>
      </c>
      <c r="AY292" s="19" t="s">
        <v>175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79</v>
      </c>
      <c r="BK292" s="226">
        <f>ROUND(I292*H292,2)</f>
        <v>0</v>
      </c>
      <c r="BL292" s="19" t="s">
        <v>182</v>
      </c>
      <c r="BM292" s="225" t="s">
        <v>5245</v>
      </c>
    </row>
    <row r="293" s="2" customFormat="1">
      <c r="A293" s="40"/>
      <c r="B293" s="41"/>
      <c r="C293" s="42"/>
      <c r="D293" s="227" t="s">
        <v>184</v>
      </c>
      <c r="E293" s="42"/>
      <c r="F293" s="228" t="s">
        <v>5244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184</v>
      </c>
      <c r="AU293" s="19" t="s">
        <v>81</v>
      </c>
    </row>
    <row r="294" s="14" customFormat="1">
      <c r="A294" s="14"/>
      <c r="B294" s="244"/>
      <c r="C294" s="245"/>
      <c r="D294" s="227" t="s">
        <v>188</v>
      </c>
      <c r="E294" s="246" t="s">
        <v>19</v>
      </c>
      <c r="F294" s="247" t="s">
        <v>5246</v>
      </c>
      <c r="G294" s="245"/>
      <c r="H294" s="248">
        <v>14.4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188</v>
      </c>
      <c r="AU294" s="254" t="s">
        <v>81</v>
      </c>
      <c r="AV294" s="14" t="s">
        <v>81</v>
      </c>
      <c r="AW294" s="14" t="s">
        <v>33</v>
      </c>
      <c r="AX294" s="14" t="s">
        <v>79</v>
      </c>
      <c r="AY294" s="254" t="s">
        <v>175</v>
      </c>
    </row>
    <row r="295" s="2" customFormat="1" ht="16.5" customHeight="1">
      <c r="A295" s="40"/>
      <c r="B295" s="41"/>
      <c r="C295" s="214" t="s">
        <v>516</v>
      </c>
      <c r="D295" s="214" t="s">
        <v>177</v>
      </c>
      <c r="E295" s="215" t="s">
        <v>5247</v>
      </c>
      <c r="F295" s="216" t="s">
        <v>5248</v>
      </c>
      <c r="G295" s="217" t="s">
        <v>248</v>
      </c>
      <c r="H295" s="218">
        <v>530</v>
      </c>
      <c r="I295" s="219"/>
      <c r="J295" s="220">
        <f>ROUND(I295*H295,2)</f>
        <v>0</v>
      </c>
      <c r="K295" s="216" t="s">
        <v>181</v>
      </c>
      <c r="L295" s="46"/>
      <c r="M295" s="221" t="s">
        <v>19</v>
      </c>
      <c r="N295" s="222" t="s">
        <v>42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182</v>
      </c>
      <c r="AT295" s="225" t="s">
        <v>177</v>
      </c>
      <c r="AU295" s="225" t="s">
        <v>81</v>
      </c>
      <c r="AY295" s="19" t="s">
        <v>175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79</v>
      </c>
      <c r="BK295" s="226">
        <f>ROUND(I295*H295,2)</f>
        <v>0</v>
      </c>
      <c r="BL295" s="19" t="s">
        <v>182</v>
      </c>
      <c r="BM295" s="225" t="s">
        <v>5249</v>
      </c>
    </row>
    <row r="296" s="2" customFormat="1">
      <c r="A296" s="40"/>
      <c r="B296" s="41"/>
      <c r="C296" s="42"/>
      <c r="D296" s="227" t="s">
        <v>184</v>
      </c>
      <c r="E296" s="42"/>
      <c r="F296" s="228" t="s">
        <v>5250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184</v>
      </c>
      <c r="AU296" s="19" t="s">
        <v>81</v>
      </c>
    </row>
    <row r="297" s="2" customFormat="1">
      <c r="A297" s="40"/>
      <c r="B297" s="41"/>
      <c r="C297" s="42"/>
      <c r="D297" s="232" t="s">
        <v>186</v>
      </c>
      <c r="E297" s="42"/>
      <c r="F297" s="233" t="s">
        <v>5251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186</v>
      </c>
      <c r="AU297" s="19" t="s">
        <v>81</v>
      </c>
    </row>
    <row r="298" s="14" customFormat="1">
      <c r="A298" s="14"/>
      <c r="B298" s="244"/>
      <c r="C298" s="245"/>
      <c r="D298" s="227" t="s">
        <v>188</v>
      </c>
      <c r="E298" s="246" t="s">
        <v>19</v>
      </c>
      <c r="F298" s="247" t="s">
        <v>5252</v>
      </c>
      <c r="G298" s="245"/>
      <c r="H298" s="248">
        <v>530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188</v>
      </c>
      <c r="AU298" s="254" t="s">
        <v>81</v>
      </c>
      <c r="AV298" s="14" t="s">
        <v>81</v>
      </c>
      <c r="AW298" s="14" t="s">
        <v>33</v>
      </c>
      <c r="AX298" s="14" t="s">
        <v>79</v>
      </c>
      <c r="AY298" s="254" t="s">
        <v>175</v>
      </c>
    </row>
    <row r="299" s="2" customFormat="1" ht="16.5" customHeight="1">
      <c r="A299" s="40"/>
      <c r="B299" s="41"/>
      <c r="C299" s="214" t="s">
        <v>523</v>
      </c>
      <c r="D299" s="214" t="s">
        <v>177</v>
      </c>
      <c r="E299" s="215" t="s">
        <v>5253</v>
      </c>
      <c r="F299" s="216" t="s">
        <v>5254</v>
      </c>
      <c r="G299" s="217" t="s">
        <v>180</v>
      </c>
      <c r="H299" s="218">
        <v>10</v>
      </c>
      <c r="I299" s="219"/>
      <c r="J299" s="220">
        <f>ROUND(I299*H299,2)</f>
        <v>0</v>
      </c>
      <c r="K299" s="216" t="s">
        <v>181</v>
      </c>
      <c r="L299" s="46"/>
      <c r="M299" s="221" t="s">
        <v>19</v>
      </c>
      <c r="N299" s="222" t="s">
        <v>42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182</v>
      </c>
      <c r="AT299" s="225" t="s">
        <v>177</v>
      </c>
      <c r="AU299" s="225" t="s">
        <v>81</v>
      </c>
      <c r="AY299" s="19" t="s">
        <v>175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79</v>
      </c>
      <c r="BK299" s="226">
        <f>ROUND(I299*H299,2)</f>
        <v>0</v>
      </c>
      <c r="BL299" s="19" t="s">
        <v>182</v>
      </c>
      <c r="BM299" s="225" t="s">
        <v>5255</v>
      </c>
    </row>
    <row r="300" s="2" customFormat="1">
      <c r="A300" s="40"/>
      <c r="B300" s="41"/>
      <c r="C300" s="42"/>
      <c r="D300" s="227" t="s">
        <v>184</v>
      </c>
      <c r="E300" s="42"/>
      <c r="F300" s="228" t="s">
        <v>5256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184</v>
      </c>
      <c r="AU300" s="19" t="s">
        <v>81</v>
      </c>
    </row>
    <row r="301" s="2" customFormat="1">
      <c r="A301" s="40"/>
      <c r="B301" s="41"/>
      <c r="C301" s="42"/>
      <c r="D301" s="232" t="s">
        <v>186</v>
      </c>
      <c r="E301" s="42"/>
      <c r="F301" s="233" t="s">
        <v>5257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186</v>
      </c>
      <c r="AU301" s="19" t="s">
        <v>81</v>
      </c>
    </row>
    <row r="302" s="13" customFormat="1">
      <c r="A302" s="13"/>
      <c r="B302" s="234"/>
      <c r="C302" s="235"/>
      <c r="D302" s="227" t="s">
        <v>188</v>
      </c>
      <c r="E302" s="236" t="s">
        <v>19</v>
      </c>
      <c r="F302" s="237" t="s">
        <v>5258</v>
      </c>
      <c r="G302" s="235"/>
      <c r="H302" s="236" t="s">
        <v>19</v>
      </c>
      <c r="I302" s="238"/>
      <c r="J302" s="235"/>
      <c r="K302" s="235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188</v>
      </c>
      <c r="AU302" s="243" t="s">
        <v>81</v>
      </c>
      <c r="AV302" s="13" t="s">
        <v>79</v>
      </c>
      <c r="AW302" s="13" t="s">
        <v>33</v>
      </c>
      <c r="AX302" s="13" t="s">
        <v>71</v>
      </c>
      <c r="AY302" s="243" t="s">
        <v>175</v>
      </c>
    </row>
    <row r="303" s="14" customFormat="1">
      <c r="A303" s="14"/>
      <c r="B303" s="244"/>
      <c r="C303" s="245"/>
      <c r="D303" s="227" t="s">
        <v>188</v>
      </c>
      <c r="E303" s="246" t="s">
        <v>19</v>
      </c>
      <c r="F303" s="247" t="s">
        <v>5259</v>
      </c>
      <c r="G303" s="245"/>
      <c r="H303" s="248">
        <v>10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188</v>
      </c>
      <c r="AU303" s="254" t="s">
        <v>81</v>
      </c>
      <c r="AV303" s="14" t="s">
        <v>81</v>
      </c>
      <c r="AW303" s="14" t="s">
        <v>33</v>
      </c>
      <c r="AX303" s="14" t="s">
        <v>79</v>
      </c>
      <c r="AY303" s="254" t="s">
        <v>175</v>
      </c>
    </row>
    <row r="304" s="2" customFormat="1" ht="24.15" customHeight="1">
      <c r="A304" s="40"/>
      <c r="B304" s="41"/>
      <c r="C304" s="214" t="s">
        <v>530</v>
      </c>
      <c r="D304" s="214" t="s">
        <v>177</v>
      </c>
      <c r="E304" s="215" t="s">
        <v>5260</v>
      </c>
      <c r="F304" s="216" t="s">
        <v>5261</v>
      </c>
      <c r="G304" s="217" t="s">
        <v>248</v>
      </c>
      <c r="H304" s="218">
        <v>100</v>
      </c>
      <c r="I304" s="219"/>
      <c r="J304" s="220">
        <f>ROUND(I304*H304,2)</f>
        <v>0</v>
      </c>
      <c r="K304" s="216" t="s">
        <v>181</v>
      </c>
      <c r="L304" s="46"/>
      <c r="M304" s="221" t="s">
        <v>19</v>
      </c>
      <c r="N304" s="222" t="s">
        <v>42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182</v>
      </c>
      <c r="AT304" s="225" t="s">
        <v>177</v>
      </c>
      <c r="AU304" s="225" t="s">
        <v>81</v>
      </c>
      <c r="AY304" s="19" t="s">
        <v>175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79</v>
      </c>
      <c r="BK304" s="226">
        <f>ROUND(I304*H304,2)</f>
        <v>0</v>
      </c>
      <c r="BL304" s="19" t="s">
        <v>182</v>
      </c>
      <c r="BM304" s="225" t="s">
        <v>5262</v>
      </c>
    </row>
    <row r="305" s="2" customFormat="1">
      <c r="A305" s="40"/>
      <c r="B305" s="41"/>
      <c r="C305" s="42"/>
      <c r="D305" s="227" t="s">
        <v>184</v>
      </c>
      <c r="E305" s="42"/>
      <c r="F305" s="228" t="s">
        <v>5263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184</v>
      </c>
      <c r="AU305" s="19" t="s">
        <v>81</v>
      </c>
    </row>
    <row r="306" s="2" customFormat="1">
      <c r="A306" s="40"/>
      <c r="B306" s="41"/>
      <c r="C306" s="42"/>
      <c r="D306" s="232" t="s">
        <v>186</v>
      </c>
      <c r="E306" s="42"/>
      <c r="F306" s="233" t="s">
        <v>5264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186</v>
      </c>
      <c r="AU306" s="19" t="s">
        <v>81</v>
      </c>
    </row>
    <row r="307" s="13" customFormat="1">
      <c r="A307" s="13"/>
      <c r="B307" s="234"/>
      <c r="C307" s="235"/>
      <c r="D307" s="227" t="s">
        <v>188</v>
      </c>
      <c r="E307" s="236" t="s">
        <v>19</v>
      </c>
      <c r="F307" s="237" t="s">
        <v>5258</v>
      </c>
      <c r="G307" s="235"/>
      <c r="H307" s="236" t="s">
        <v>19</v>
      </c>
      <c r="I307" s="238"/>
      <c r="J307" s="235"/>
      <c r="K307" s="235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188</v>
      </c>
      <c r="AU307" s="243" t="s">
        <v>81</v>
      </c>
      <c r="AV307" s="13" t="s">
        <v>79</v>
      </c>
      <c r="AW307" s="13" t="s">
        <v>33</v>
      </c>
      <c r="AX307" s="13" t="s">
        <v>71</v>
      </c>
      <c r="AY307" s="243" t="s">
        <v>175</v>
      </c>
    </row>
    <row r="308" s="13" customFormat="1">
      <c r="A308" s="13"/>
      <c r="B308" s="234"/>
      <c r="C308" s="235"/>
      <c r="D308" s="227" t="s">
        <v>188</v>
      </c>
      <c r="E308" s="236" t="s">
        <v>19</v>
      </c>
      <c r="F308" s="237" t="s">
        <v>5121</v>
      </c>
      <c r="G308" s="235"/>
      <c r="H308" s="236" t="s">
        <v>19</v>
      </c>
      <c r="I308" s="238"/>
      <c r="J308" s="235"/>
      <c r="K308" s="235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188</v>
      </c>
      <c r="AU308" s="243" t="s">
        <v>81</v>
      </c>
      <c r="AV308" s="13" t="s">
        <v>79</v>
      </c>
      <c r="AW308" s="13" t="s">
        <v>33</v>
      </c>
      <c r="AX308" s="13" t="s">
        <v>71</v>
      </c>
      <c r="AY308" s="243" t="s">
        <v>175</v>
      </c>
    </row>
    <row r="309" s="14" customFormat="1">
      <c r="A309" s="14"/>
      <c r="B309" s="244"/>
      <c r="C309" s="245"/>
      <c r="D309" s="227" t="s">
        <v>188</v>
      </c>
      <c r="E309" s="246" t="s">
        <v>19</v>
      </c>
      <c r="F309" s="247" t="s">
        <v>5122</v>
      </c>
      <c r="G309" s="245"/>
      <c r="H309" s="248">
        <v>100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188</v>
      </c>
      <c r="AU309" s="254" t="s">
        <v>81</v>
      </c>
      <c r="AV309" s="14" t="s">
        <v>81</v>
      </c>
      <c r="AW309" s="14" t="s">
        <v>33</v>
      </c>
      <c r="AX309" s="14" t="s">
        <v>79</v>
      </c>
      <c r="AY309" s="254" t="s">
        <v>175</v>
      </c>
    </row>
    <row r="310" s="12" customFormat="1" ht="22.8" customHeight="1">
      <c r="A310" s="12"/>
      <c r="B310" s="198"/>
      <c r="C310" s="199"/>
      <c r="D310" s="200" t="s">
        <v>70</v>
      </c>
      <c r="E310" s="212" t="s">
        <v>254</v>
      </c>
      <c r="F310" s="212" t="s">
        <v>901</v>
      </c>
      <c r="G310" s="199"/>
      <c r="H310" s="199"/>
      <c r="I310" s="202"/>
      <c r="J310" s="213">
        <f>BK310</f>
        <v>0</v>
      </c>
      <c r="K310" s="199"/>
      <c r="L310" s="204"/>
      <c r="M310" s="205"/>
      <c r="N310" s="206"/>
      <c r="O310" s="206"/>
      <c r="P310" s="207">
        <f>P311</f>
        <v>0</v>
      </c>
      <c r="Q310" s="206"/>
      <c r="R310" s="207">
        <f>R311</f>
        <v>0.033549999999999996</v>
      </c>
      <c r="S310" s="206"/>
      <c r="T310" s="208">
        <f>T311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09" t="s">
        <v>79</v>
      </c>
      <c r="AT310" s="210" t="s">
        <v>70</v>
      </c>
      <c r="AU310" s="210" t="s">
        <v>79</v>
      </c>
      <c r="AY310" s="209" t="s">
        <v>175</v>
      </c>
      <c r="BK310" s="211">
        <f>BK311</f>
        <v>0</v>
      </c>
    </row>
    <row r="311" s="12" customFormat="1" ht="20.88" customHeight="1">
      <c r="A311" s="12"/>
      <c r="B311" s="198"/>
      <c r="C311" s="199"/>
      <c r="D311" s="200" t="s">
        <v>70</v>
      </c>
      <c r="E311" s="212" t="s">
        <v>895</v>
      </c>
      <c r="F311" s="212" t="s">
        <v>5265</v>
      </c>
      <c r="G311" s="199"/>
      <c r="H311" s="199"/>
      <c r="I311" s="202"/>
      <c r="J311" s="213">
        <f>BK311</f>
        <v>0</v>
      </c>
      <c r="K311" s="199"/>
      <c r="L311" s="204"/>
      <c r="M311" s="205"/>
      <c r="N311" s="206"/>
      <c r="O311" s="206"/>
      <c r="P311" s="207">
        <f>SUM(P312:P320)</f>
        <v>0</v>
      </c>
      <c r="Q311" s="206"/>
      <c r="R311" s="207">
        <f>SUM(R312:R320)</f>
        <v>0.033549999999999996</v>
      </c>
      <c r="S311" s="206"/>
      <c r="T311" s="208">
        <f>SUM(T312:T320)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9" t="s">
        <v>79</v>
      </c>
      <c r="AT311" s="210" t="s">
        <v>70</v>
      </c>
      <c r="AU311" s="210" t="s">
        <v>81</v>
      </c>
      <c r="AY311" s="209" t="s">
        <v>175</v>
      </c>
      <c r="BK311" s="211">
        <f>SUM(BK312:BK320)</f>
        <v>0</v>
      </c>
    </row>
    <row r="312" s="2" customFormat="1" ht="24.15" customHeight="1">
      <c r="A312" s="40"/>
      <c r="B312" s="41"/>
      <c r="C312" s="214" t="s">
        <v>535</v>
      </c>
      <c r="D312" s="214" t="s">
        <v>177</v>
      </c>
      <c r="E312" s="215" t="s">
        <v>4954</v>
      </c>
      <c r="F312" s="216" t="s">
        <v>4955</v>
      </c>
      <c r="G312" s="217" t="s">
        <v>339</v>
      </c>
      <c r="H312" s="218">
        <v>50</v>
      </c>
      <c r="I312" s="219"/>
      <c r="J312" s="220">
        <f>ROUND(I312*H312,2)</f>
        <v>0</v>
      </c>
      <c r="K312" s="216" t="s">
        <v>181</v>
      </c>
      <c r="L312" s="46"/>
      <c r="M312" s="221" t="s">
        <v>19</v>
      </c>
      <c r="N312" s="222" t="s">
        <v>42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182</v>
      </c>
      <c r="AT312" s="225" t="s">
        <v>177</v>
      </c>
      <c r="AU312" s="225" t="s">
        <v>207</v>
      </c>
      <c r="AY312" s="19" t="s">
        <v>175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79</v>
      </c>
      <c r="BK312" s="226">
        <f>ROUND(I312*H312,2)</f>
        <v>0</v>
      </c>
      <c r="BL312" s="19" t="s">
        <v>182</v>
      </c>
      <c r="BM312" s="225" t="s">
        <v>5266</v>
      </c>
    </row>
    <row r="313" s="2" customFormat="1">
      <c r="A313" s="40"/>
      <c r="B313" s="41"/>
      <c r="C313" s="42"/>
      <c r="D313" s="227" t="s">
        <v>184</v>
      </c>
      <c r="E313" s="42"/>
      <c r="F313" s="228" t="s">
        <v>4955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184</v>
      </c>
      <c r="AU313" s="19" t="s">
        <v>207</v>
      </c>
    </row>
    <row r="314" s="2" customFormat="1">
      <c r="A314" s="40"/>
      <c r="B314" s="41"/>
      <c r="C314" s="42"/>
      <c r="D314" s="232" t="s">
        <v>186</v>
      </c>
      <c r="E314" s="42"/>
      <c r="F314" s="233" t="s">
        <v>4957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186</v>
      </c>
      <c r="AU314" s="19" t="s">
        <v>207</v>
      </c>
    </row>
    <row r="315" s="13" customFormat="1">
      <c r="A315" s="13"/>
      <c r="B315" s="234"/>
      <c r="C315" s="235"/>
      <c r="D315" s="227" t="s">
        <v>188</v>
      </c>
      <c r="E315" s="236" t="s">
        <v>19</v>
      </c>
      <c r="F315" s="237" t="s">
        <v>5267</v>
      </c>
      <c r="G315" s="235"/>
      <c r="H315" s="236" t="s">
        <v>19</v>
      </c>
      <c r="I315" s="238"/>
      <c r="J315" s="235"/>
      <c r="K315" s="235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188</v>
      </c>
      <c r="AU315" s="243" t="s">
        <v>207</v>
      </c>
      <c r="AV315" s="13" t="s">
        <v>79</v>
      </c>
      <c r="AW315" s="13" t="s">
        <v>33</v>
      </c>
      <c r="AX315" s="13" t="s">
        <v>71</v>
      </c>
      <c r="AY315" s="243" t="s">
        <v>175</v>
      </c>
    </row>
    <row r="316" s="14" customFormat="1">
      <c r="A316" s="14"/>
      <c r="B316" s="244"/>
      <c r="C316" s="245"/>
      <c r="D316" s="227" t="s">
        <v>188</v>
      </c>
      <c r="E316" s="246" t="s">
        <v>19</v>
      </c>
      <c r="F316" s="247" t="s">
        <v>5268</v>
      </c>
      <c r="G316" s="245"/>
      <c r="H316" s="248">
        <v>50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188</v>
      </c>
      <c r="AU316" s="254" t="s">
        <v>207</v>
      </c>
      <c r="AV316" s="14" t="s">
        <v>81</v>
      </c>
      <c r="AW316" s="14" t="s">
        <v>33</v>
      </c>
      <c r="AX316" s="14" t="s">
        <v>79</v>
      </c>
      <c r="AY316" s="254" t="s">
        <v>175</v>
      </c>
    </row>
    <row r="317" s="2" customFormat="1" ht="24.15" customHeight="1">
      <c r="A317" s="40"/>
      <c r="B317" s="41"/>
      <c r="C317" s="277" t="s">
        <v>542</v>
      </c>
      <c r="D317" s="277" t="s">
        <v>402</v>
      </c>
      <c r="E317" s="278" t="s">
        <v>5269</v>
      </c>
      <c r="F317" s="279" t="s">
        <v>5270</v>
      </c>
      <c r="G317" s="280" t="s">
        <v>339</v>
      </c>
      <c r="H317" s="281">
        <v>55</v>
      </c>
      <c r="I317" s="282"/>
      <c r="J317" s="283">
        <f>ROUND(I317*H317,2)</f>
        <v>0</v>
      </c>
      <c r="K317" s="279" t="s">
        <v>181</v>
      </c>
      <c r="L317" s="284"/>
      <c r="M317" s="285" t="s">
        <v>19</v>
      </c>
      <c r="N317" s="286" t="s">
        <v>42</v>
      </c>
      <c r="O317" s="86"/>
      <c r="P317" s="223">
        <f>O317*H317</f>
        <v>0</v>
      </c>
      <c r="Q317" s="223">
        <v>0.00060999999999999997</v>
      </c>
      <c r="R317" s="223">
        <f>Q317*H317</f>
        <v>0.033549999999999996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245</v>
      </c>
      <c r="AT317" s="225" t="s">
        <v>402</v>
      </c>
      <c r="AU317" s="225" t="s">
        <v>207</v>
      </c>
      <c r="AY317" s="19" t="s">
        <v>175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79</v>
      </c>
      <c r="BK317" s="226">
        <f>ROUND(I317*H317,2)</f>
        <v>0</v>
      </c>
      <c r="BL317" s="19" t="s">
        <v>182</v>
      </c>
      <c r="BM317" s="225" t="s">
        <v>5271</v>
      </c>
    </row>
    <row r="318" s="2" customFormat="1">
      <c r="A318" s="40"/>
      <c r="B318" s="41"/>
      <c r="C318" s="42"/>
      <c r="D318" s="227" t="s">
        <v>184</v>
      </c>
      <c r="E318" s="42"/>
      <c r="F318" s="228" t="s">
        <v>5270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184</v>
      </c>
      <c r="AU318" s="19" t="s">
        <v>207</v>
      </c>
    </row>
    <row r="319" s="14" customFormat="1">
      <c r="A319" s="14"/>
      <c r="B319" s="244"/>
      <c r="C319" s="245"/>
      <c r="D319" s="227" t="s">
        <v>188</v>
      </c>
      <c r="E319" s="246" t="s">
        <v>19</v>
      </c>
      <c r="F319" s="247" t="s">
        <v>5272</v>
      </c>
      <c r="G319" s="245"/>
      <c r="H319" s="248">
        <v>50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188</v>
      </c>
      <c r="AU319" s="254" t="s">
        <v>207</v>
      </c>
      <c r="AV319" s="14" t="s">
        <v>81</v>
      </c>
      <c r="AW319" s="14" t="s">
        <v>33</v>
      </c>
      <c r="AX319" s="14" t="s">
        <v>79</v>
      </c>
      <c r="AY319" s="254" t="s">
        <v>175</v>
      </c>
    </row>
    <row r="320" s="14" customFormat="1">
      <c r="A320" s="14"/>
      <c r="B320" s="244"/>
      <c r="C320" s="245"/>
      <c r="D320" s="227" t="s">
        <v>188</v>
      </c>
      <c r="E320" s="245"/>
      <c r="F320" s="247" t="s">
        <v>5273</v>
      </c>
      <c r="G320" s="245"/>
      <c r="H320" s="248">
        <v>55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188</v>
      </c>
      <c r="AU320" s="254" t="s">
        <v>207</v>
      </c>
      <c r="AV320" s="14" t="s">
        <v>81</v>
      </c>
      <c r="AW320" s="14" t="s">
        <v>4</v>
      </c>
      <c r="AX320" s="14" t="s">
        <v>79</v>
      </c>
      <c r="AY320" s="254" t="s">
        <v>175</v>
      </c>
    </row>
    <row r="321" s="12" customFormat="1" ht="22.8" customHeight="1">
      <c r="A321" s="12"/>
      <c r="B321" s="198"/>
      <c r="C321" s="199"/>
      <c r="D321" s="200" t="s">
        <v>70</v>
      </c>
      <c r="E321" s="212" t="s">
        <v>908</v>
      </c>
      <c r="F321" s="212" t="s">
        <v>5274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SUM(P322:P340)</f>
        <v>0</v>
      </c>
      <c r="Q321" s="206"/>
      <c r="R321" s="207">
        <f>SUM(R322:R340)</f>
        <v>1.2392300000000001</v>
      </c>
      <c r="S321" s="206"/>
      <c r="T321" s="208">
        <f>SUM(T322:T340)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79</v>
      </c>
      <c r="AT321" s="210" t="s">
        <v>70</v>
      </c>
      <c r="AU321" s="210" t="s">
        <v>79</v>
      </c>
      <c r="AY321" s="209" t="s">
        <v>175</v>
      </c>
      <c r="BK321" s="211">
        <f>SUM(BK322:BK340)</f>
        <v>0</v>
      </c>
    </row>
    <row r="322" s="2" customFormat="1" ht="16.5" customHeight="1">
      <c r="A322" s="40"/>
      <c r="B322" s="41"/>
      <c r="C322" s="214" t="s">
        <v>547</v>
      </c>
      <c r="D322" s="214" t="s">
        <v>177</v>
      </c>
      <c r="E322" s="215" t="s">
        <v>5275</v>
      </c>
      <c r="F322" s="216" t="s">
        <v>5276</v>
      </c>
      <c r="G322" s="217" t="s">
        <v>347</v>
      </c>
      <c r="H322" s="218">
        <v>5</v>
      </c>
      <c r="I322" s="219"/>
      <c r="J322" s="220">
        <f>ROUND(I322*H322,2)</f>
        <v>0</v>
      </c>
      <c r="K322" s="216" t="s">
        <v>181</v>
      </c>
      <c r="L322" s="46"/>
      <c r="M322" s="221" t="s">
        <v>19</v>
      </c>
      <c r="N322" s="222" t="s">
        <v>42</v>
      </c>
      <c r="O322" s="86"/>
      <c r="P322" s="223">
        <f>O322*H322</f>
        <v>0</v>
      </c>
      <c r="Q322" s="223">
        <v>0.072870000000000004</v>
      </c>
      <c r="R322" s="223">
        <f>Q322*H322</f>
        <v>0.36435000000000001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182</v>
      </c>
      <c r="AT322" s="225" t="s">
        <v>177</v>
      </c>
      <c r="AU322" s="225" t="s">
        <v>81</v>
      </c>
      <c r="AY322" s="19" t="s">
        <v>175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79</v>
      </c>
      <c r="BK322" s="226">
        <f>ROUND(I322*H322,2)</f>
        <v>0</v>
      </c>
      <c r="BL322" s="19" t="s">
        <v>182</v>
      </c>
      <c r="BM322" s="225" t="s">
        <v>5277</v>
      </c>
    </row>
    <row r="323" s="2" customFormat="1">
      <c r="A323" s="40"/>
      <c r="B323" s="41"/>
      <c r="C323" s="42"/>
      <c r="D323" s="227" t="s">
        <v>184</v>
      </c>
      <c r="E323" s="42"/>
      <c r="F323" s="228" t="s">
        <v>5276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184</v>
      </c>
      <c r="AU323" s="19" t="s">
        <v>81</v>
      </c>
    </row>
    <row r="324" s="2" customFormat="1">
      <c r="A324" s="40"/>
      <c r="B324" s="41"/>
      <c r="C324" s="42"/>
      <c r="D324" s="232" t="s">
        <v>186</v>
      </c>
      <c r="E324" s="42"/>
      <c r="F324" s="233" t="s">
        <v>5278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186</v>
      </c>
      <c r="AU324" s="19" t="s">
        <v>81</v>
      </c>
    </row>
    <row r="325" s="13" customFormat="1">
      <c r="A325" s="13"/>
      <c r="B325" s="234"/>
      <c r="C325" s="235"/>
      <c r="D325" s="227" t="s">
        <v>188</v>
      </c>
      <c r="E325" s="236" t="s">
        <v>19</v>
      </c>
      <c r="F325" s="237" t="s">
        <v>5279</v>
      </c>
      <c r="G325" s="235"/>
      <c r="H325" s="236" t="s">
        <v>19</v>
      </c>
      <c r="I325" s="238"/>
      <c r="J325" s="235"/>
      <c r="K325" s="235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188</v>
      </c>
      <c r="AU325" s="243" t="s">
        <v>81</v>
      </c>
      <c r="AV325" s="13" t="s">
        <v>79</v>
      </c>
      <c r="AW325" s="13" t="s">
        <v>33</v>
      </c>
      <c r="AX325" s="13" t="s">
        <v>71</v>
      </c>
      <c r="AY325" s="243" t="s">
        <v>175</v>
      </c>
    </row>
    <row r="326" s="14" customFormat="1">
      <c r="A326" s="14"/>
      <c r="B326" s="244"/>
      <c r="C326" s="245"/>
      <c r="D326" s="227" t="s">
        <v>188</v>
      </c>
      <c r="E326" s="246" t="s">
        <v>19</v>
      </c>
      <c r="F326" s="247" t="s">
        <v>5280</v>
      </c>
      <c r="G326" s="245"/>
      <c r="H326" s="248">
        <v>5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188</v>
      </c>
      <c r="AU326" s="254" t="s">
        <v>81</v>
      </c>
      <c r="AV326" s="14" t="s">
        <v>81</v>
      </c>
      <c r="AW326" s="14" t="s">
        <v>33</v>
      </c>
      <c r="AX326" s="14" t="s">
        <v>79</v>
      </c>
      <c r="AY326" s="254" t="s">
        <v>175</v>
      </c>
    </row>
    <row r="327" s="2" customFormat="1" ht="24.15" customHeight="1">
      <c r="A327" s="40"/>
      <c r="B327" s="41"/>
      <c r="C327" s="277" t="s">
        <v>556</v>
      </c>
      <c r="D327" s="277" t="s">
        <v>402</v>
      </c>
      <c r="E327" s="278" t="s">
        <v>5281</v>
      </c>
      <c r="F327" s="279" t="s">
        <v>5282</v>
      </c>
      <c r="G327" s="280" t="s">
        <v>347</v>
      </c>
      <c r="H327" s="281">
        <v>2</v>
      </c>
      <c r="I327" s="282"/>
      <c r="J327" s="283">
        <f>ROUND(I327*H327,2)</f>
        <v>0</v>
      </c>
      <c r="K327" s="279" t="s">
        <v>181</v>
      </c>
      <c r="L327" s="284"/>
      <c r="M327" s="285" t="s">
        <v>19</v>
      </c>
      <c r="N327" s="286" t="s">
        <v>42</v>
      </c>
      <c r="O327" s="86"/>
      <c r="P327" s="223">
        <f>O327*H327</f>
        <v>0</v>
      </c>
      <c r="Q327" s="223">
        <v>0.01</v>
      </c>
      <c r="R327" s="223">
        <f>Q327*H327</f>
        <v>0.02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245</v>
      </c>
      <c r="AT327" s="225" t="s">
        <v>402</v>
      </c>
      <c r="AU327" s="225" t="s">
        <v>81</v>
      </c>
      <c r="AY327" s="19" t="s">
        <v>175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79</v>
      </c>
      <c r="BK327" s="226">
        <f>ROUND(I327*H327,2)</f>
        <v>0</v>
      </c>
      <c r="BL327" s="19" t="s">
        <v>182</v>
      </c>
      <c r="BM327" s="225" t="s">
        <v>5283</v>
      </c>
    </row>
    <row r="328" s="2" customFormat="1">
      <c r="A328" s="40"/>
      <c r="B328" s="41"/>
      <c r="C328" s="42"/>
      <c r="D328" s="227" t="s">
        <v>184</v>
      </c>
      <c r="E328" s="42"/>
      <c r="F328" s="228" t="s">
        <v>5282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184</v>
      </c>
      <c r="AU328" s="19" t="s">
        <v>81</v>
      </c>
    </row>
    <row r="329" s="14" customFormat="1">
      <c r="A329" s="14"/>
      <c r="B329" s="244"/>
      <c r="C329" s="245"/>
      <c r="D329" s="227" t="s">
        <v>188</v>
      </c>
      <c r="E329" s="246" t="s">
        <v>19</v>
      </c>
      <c r="F329" s="247" t="s">
        <v>5284</v>
      </c>
      <c r="G329" s="245"/>
      <c r="H329" s="248">
        <v>2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188</v>
      </c>
      <c r="AU329" s="254" t="s">
        <v>81</v>
      </c>
      <c r="AV329" s="14" t="s">
        <v>81</v>
      </c>
      <c r="AW329" s="14" t="s">
        <v>33</v>
      </c>
      <c r="AX329" s="14" t="s">
        <v>79</v>
      </c>
      <c r="AY329" s="254" t="s">
        <v>175</v>
      </c>
    </row>
    <row r="330" s="13" customFormat="1">
      <c r="A330" s="13"/>
      <c r="B330" s="234"/>
      <c r="C330" s="235"/>
      <c r="D330" s="227" t="s">
        <v>188</v>
      </c>
      <c r="E330" s="236" t="s">
        <v>19</v>
      </c>
      <c r="F330" s="237" t="s">
        <v>5285</v>
      </c>
      <c r="G330" s="235"/>
      <c r="H330" s="236" t="s">
        <v>19</v>
      </c>
      <c r="I330" s="238"/>
      <c r="J330" s="235"/>
      <c r="K330" s="235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188</v>
      </c>
      <c r="AU330" s="243" t="s">
        <v>81</v>
      </c>
      <c r="AV330" s="13" t="s">
        <v>79</v>
      </c>
      <c r="AW330" s="13" t="s">
        <v>33</v>
      </c>
      <c r="AX330" s="13" t="s">
        <v>71</v>
      </c>
      <c r="AY330" s="243" t="s">
        <v>175</v>
      </c>
    </row>
    <row r="331" s="2" customFormat="1" ht="21.75" customHeight="1">
      <c r="A331" s="40"/>
      <c r="B331" s="41"/>
      <c r="C331" s="214" t="s">
        <v>564</v>
      </c>
      <c r="D331" s="214" t="s">
        <v>177</v>
      </c>
      <c r="E331" s="215" t="s">
        <v>5286</v>
      </c>
      <c r="F331" s="216" t="s">
        <v>5287</v>
      </c>
      <c r="G331" s="217" t="s">
        <v>347</v>
      </c>
      <c r="H331" s="218">
        <v>2</v>
      </c>
      <c r="I331" s="219"/>
      <c r="J331" s="220">
        <f>ROUND(I331*H331,2)</f>
        <v>0</v>
      </c>
      <c r="K331" s="216" t="s">
        <v>181</v>
      </c>
      <c r="L331" s="46"/>
      <c r="M331" s="221" t="s">
        <v>19</v>
      </c>
      <c r="N331" s="222" t="s">
        <v>42</v>
      </c>
      <c r="O331" s="86"/>
      <c r="P331" s="223">
        <f>O331*H331</f>
        <v>0</v>
      </c>
      <c r="Q331" s="223">
        <v>0.35743999999999998</v>
      </c>
      <c r="R331" s="223">
        <f>Q331*H331</f>
        <v>0.71487999999999996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182</v>
      </c>
      <c r="AT331" s="225" t="s">
        <v>177</v>
      </c>
      <c r="AU331" s="225" t="s">
        <v>81</v>
      </c>
      <c r="AY331" s="19" t="s">
        <v>175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79</v>
      </c>
      <c r="BK331" s="226">
        <f>ROUND(I331*H331,2)</f>
        <v>0</v>
      </c>
      <c r="BL331" s="19" t="s">
        <v>182</v>
      </c>
      <c r="BM331" s="225" t="s">
        <v>5288</v>
      </c>
    </row>
    <row r="332" s="2" customFormat="1">
      <c r="A332" s="40"/>
      <c r="B332" s="41"/>
      <c r="C332" s="42"/>
      <c r="D332" s="227" t="s">
        <v>184</v>
      </c>
      <c r="E332" s="42"/>
      <c r="F332" s="228" t="s">
        <v>5289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184</v>
      </c>
      <c r="AU332" s="19" t="s">
        <v>81</v>
      </c>
    </row>
    <row r="333" s="2" customFormat="1">
      <c r="A333" s="40"/>
      <c r="B333" s="41"/>
      <c r="C333" s="42"/>
      <c r="D333" s="232" t="s">
        <v>186</v>
      </c>
      <c r="E333" s="42"/>
      <c r="F333" s="233" t="s">
        <v>5290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186</v>
      </c>
      <c r="AU333" s="19" t="s">
        <v>81</v>
      </c>
    </row>
    <row r="334" s="13" customFormat="1">
      <c r="A334" s="13"/>
      <c r="B334" s="234"/>
      <c r="C334" s="235"/>
      <c r="D334" s="227" t="s">
        <v>188</v>
      </c>
      <c r="E334" s="236" t="s">
        <v>19</v>
      </c>
      <c r="F334" s="237" t="s">
        <v>5279</v>
      </c>
      <c r="G334" s="235"/>
      <c r="H334" s="236" t="s">
        <v>19</v>
      </c>
      <c r="I334" s="238"/>
      <c r="J334" s="235"/>
      <c r="K334" s="235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188</v>
      </c>
      <c r="AU334" s="243" t="s">
        <v>81</v>
      </c>
      <c r="AV334" s="13" t="s">
        <v>79</v>
      </c>
      <c r="AW334" s="13" t="s">
        <v>33</v>
      </c>
      <c r="AX334" s="13" t="s">
        <v>71</v>
      </c>
      <c r="AY334" s="243" t="s">
        <v>175</v>
      </c>
    </row>
    <row r="335" s="14" customFormat="1">
      <c r="A335" s="14"/>
      <c r="B335" s="244"/>
      <c r="C335" s="245"/>
      <c r="D335" s="227" t="s">
        <v>188</v>
      </c>
      <c r="E335" s="246" t="s">
        <v>19</v>
      </c>
      <c r="F335" s="247" t="s">
        <v>5291</v>
      </c>
      <c r="G335" s="245"/>
      <c r="H335" s="248">
        <v>2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188</v>
      </c>
      <c r="AU335" s="254" t="s">
        <v>81</v>
      </c>
      <c r="AV335" s="14" t="s">
        <v>81</v>
      </c>
      <c r="AW335" s="14" t="s">
        <v>33</v>
      </c>
      <c r="AX335" s="14" t="s">
        <v>71</v>
      </c>
      <c r="AY335" s="254" t="s">
        <v>175</v>
      </c>
    </row>
    <row r="336" s="15" customFormat="1">
      <c r="A336" s="15"/>
      <c r="B336" s="255"/>
      <c r="C336" s="256"/>
      <c r="D336" s="227" t="s">
        <v>188</v>
      </c>
      <c r="E336" s="257" t="s">
        <v>19</v>
      </c>
      <c r="F336" s="258" t="s">
        <v>206</v>
      </c>
      <c r="G336" s="256"/>
      <c r="H336" s="259">
        <v>2</v>
      </c>
      <c r="I336" s="260"/>
      <c r="J336" s="256"/>
      <c r="K336" s="256"/>
      <c r="L336" s="261"/>
      <c r="M336" s="262"/>
      <c r="N336" s="263"/>
      <c r="O336" s="263"/>
      <c r="P336" s="263"/>
      <c r="Q336" s="263"/>
      <c r="R336" s="263"/>
      <c r="S336" s="263"/>
      <c r="T336" s="264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5" t="s">
        <v>188</v>
      </c>
      <c r="AU336" s="265" t="s">
        <v>81</v>
      </c>
      <c r="AV336" s="15" t="s">
        <v>182</v>
      </c>
      <c r="AW336" s="15" t="s">
        <v>33</v>
      </c>
      <c r="AX336" s="15" t="s">
        <v>79</v>
      </c>
      <c r="AY336" s="265" t="s">
        <v>175</v>
      </c>
    </row>
    <row r="337" s="2" customFormat="1" ht="24.15" customHeight="1">
      <c r="A337" s="40"/>
      <c r="B337" s="41"/>
      <c r="C337" s="277" t="s">
        <v>570</v>
      </c>
      <c r="D337" s="277" t="s">
        <v>402</v>
      </c>
      <c r="E337" s="278" t="s">
        <v>5292</v>
      </c>
      <c r="F337" s="279" t="s">
        <v>5293</v>
      </c>
      <c r="G337" s="280" t="s">
        <v>347</v>
      </c>
      <c r="H337" s="281">
        <v>2</v>
      </c>
      <c r="I337" s="282"/>
      <c r="J337" s="283">
        <f>ROUND(I337*H337,2)</f>
        <v>0</v>
      </c>
      <c r="K337" s="279" t="s">
        <v>491</v>
      </c>
      <c r="L337" s="284"/>
      <c r="M337" s="285" t="s">
        <v>19</v>
      </c>
      <c r="N337" s="286" t="s">
        <v>42</v>
      </c>
      <c r="O337" s="86"/>
      <c r="P337" s="223">
        <f>O337*H337</f>
        <v>0</v>
      </c>
      <c r="Q337" s="223">
        <v>0.070000000000000007</v>
      </c>
      <c r="R337" s="223">
        <f>Q337*H337</f>
        <v>0.14000000000000001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245</v>
      </c>
      <c r="AT337" s="225" t="s">
        <v>402</v>
      </c>
      <c r="AU337" s="225" t="s">
        <v>81</v>
      </c>
      <c r="AY337" s="19" t="s">
        <v>175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79</v>
      </c>
      <c r="BK337" s="226">
        <f>ROUND(I337*H337,2)</f>
        <v>0</v>
      </c>
      <c r="BL337" s="19" t="s">
        <v>182</v>
      </c>
      <c r="BM337" s="225" t="s">
        <v>5294</v>
      </c>
    </row>
    <row r="338" s="2" customFormat="1">
      <c r="A338" s="40"/>
      <c r="B338" s="41"/>
      <c r="C338" s="42"/>
      <c r="D338" s="227" t="s">
        <v>184</v>
      </c>
      <c r="E338" s="42"/>
      <c r="F338" s="228" t="s">
        <v>5293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184</v>
      </c>
      <c r="AU338" s="19" t="s">
        <v>81</v>
      </c>
    </row>
    <row r="339" s="13" customFormat="1">
      <c r="A339" s="13"/>
      <c r="B339" s="234"/>
      <c r="C339" s="235"/>
      <c r="D339" s="227" t="s">
        <v>188</v>
      </c>
      <c r="E339" s="236" t="s">
        <v>19</v>
      </c>
      <c r="F339" s="237" t="s">
        <v>5295</v>
      </c>
      <c r="G339" s="235"/>
      <c r="H339" s="236" t="s">
        <v>19</v>
      </c>
      <c r="I339" s="238"/>
      <c r="J339" s="235"/>
      <c r="K339" s="235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188</v>
      </c>
      <c r="AU339" s="243" t="s">
        <v>81</v>
      </c>
      <c r="AV339" s="13" t="s">
        <v>79</v>
      </c>
      <c r="AW339" s="13" t="s">
        <v>33</v>
      </c>
      <c r="AX339" s="13" t="s">
        <v>71</v>
      </c>
      <c r="AY339" s="243" t="s">
        <v>175</v>
      </c>
    </row>
    <row r="340" s="14" customFormat="1">
      <c r="A340" s="14"/>
      <c r="B340" s="244"/>
      <c r="C340" s="245"/>
      <c r="D340" s="227" t="s">
        <v>188</v>
      </c>
      <c r="E340" s="246" t="s">
        <v>19</v>
      </c>
      <c r="F340" s="247" t="s">
        <v>5296</v>
      </c>
      <c r="G340" s="245"/>
      <c r="H340" s="248">
        <v>2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188</v>
      </c>
      <c r="AU340" s="254" t="s">
        <v>81</v>
      </c>
      <c r="AV340" s="14" t="s">
        <v>81</v>
      </c>
      <c r="AW340" s="14" t="s">
        <v>33</v>
      </c>
      <c r="AX340" s="14" t="s">
        <v>79</v>
      </c>
      <c r="AY340" s="254" t="s">
        <v>175</v>
      </c>
    </row>
    <row r="341" s="12" customFormat="1" ht="22.8" customHeight="1">
      <c r="A341" s="12"/>
      <c r="B341" s="198"/>
      <c r="C341" s="199"/>
      <c r="D341" s="200" t="s">
        <v>70</v>
      </c>
      <c r="E341" s="212" t="s">
        <v>968</v>
      </c>
      <c r="F341" s="212" t="s">
        <v>969</v>
      </c>
      <c r="G341" s="199"/>
      <c r="H341" s="199"/>
      <c r="I341" s="202"/>
      <c r="J341" s="213">
        <f>BK341</f>
        <v>0</v>
      </c>
      <c r="K341" s="199"/>
      <c r="L341" s="204"/>
      <c r="M341" s="205"/>
      <c r="N341" s="206"/>
      <c r="O341" s="206"/>
      <c r="P341" s="207">
        <f>SUM(P342:P344)</f>
        <v>0</v>
      </c>
      <c r="Q341" s="206"/>
      <c r="R341" s="207">
        <f>SUM(R342:R344)</f>
        <v>0</v>
      </c>
      <c r="S341" s="206"/>
      <c r="T341" s="208">
        <f>SUM(T342:T344)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79</v>
      </c>
      <c r="AT341" s="210" t="s">
        <v>70</v>
      </c>
      <c r="AU341" s="210" t="s">
        <v>79</v>
      </c>
      <c r="AY341" s="209" t="s">
        <v>175</v>
      </c>
      <c r="BK341" s="211">
        <f>SUM(BK342:BK344)</f>
        <v>0</v>
      </c>
    </row>
    <row r="342" s="2" customFormat="1" ht="24.15" customHeight="1">
      <c r="A342" s="40"/>
      <c r="B342" s="41"/>
      <c r="C342" s="214" t="s">
        <v>603</v>
      </c>
      <c r="D342" s="214" t="s">
        <v>177</v>
      </c>
      <c r="E342" s="215" t="s">
        <v>5297</v>
      </c>
      <c r="F342" s="216" t="s">
        <v>5298</v>
      </c>
      <c r="G342" s="217" t="s">
        <v>224</v>
      </c>
      <c r="H342" s="218">
        <v>6.1870000000000003</v>
      </c>
      <c r="I342" s="219"/>
      <c r="J342" s="220">
        <f>ROUND(I342*H342,2)</f>
        <v>0</v>
      </c>
      <c r="K342" s="216" t="s">
        <v>181</v>
      </c>
      <c r="L342" s="46"/>
      <c r="M342" s="221" t="s">
        <v>19</v>
      </c>
      <c r="N342" s="222" t="s">
        <v>42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182</v>
      </c>
      <c r="AT342" s="225" t="s">
        <v>177</v>
      </c>
      <c r="AU342" s="225" t="s">
        <v>81</v>
      </c>
      <c r="AY342" s="19" t="s">
        <v>175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79</v>
      </c>
      <c r="BK342" s="226">
        <f>ROUND(I342*H342,2)</f>
        <v>0</v>
      </c>
      <c r="BL342" s="19" t="s">
        <v>182</v>
      </c>
      <c r="BM342" s="225" t="s">
        <v>5299</v>
      </c>
    </row>
    <row r="343" s="2" customFormat="1">
      <c r="A343" s="40"/>
      <c r="B343" s="41"/>
      <c r="C343" s="42"/>
      <c r="D343" s="227" t="s">
        <v>184</v>
      </c>
      <c r="E343" s="42"/>
      <c r="F343" s="228" t="s">
        <v>5300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184</v>
      </c>
      <c r="AU343" s="19" t="s">
        <v>81</v>
      </c>
    </row>
    <row r="344" s="2" customFormat="1">
      <c r="A344" s="40"/>
      <c r="B344" s="41"/>
      <c r="C344" s="42"/>
      <c r="D344" s="232" t="s">
        <v>186</v>
      </c>
      <c r="E344" s="42"/>
      <c r="F344" s="233" t="s">
        <v>5301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186</v>
      </c>
      <c r="AU344" s="19" t="s">
        <v>81</v>
      </c>
    </row>
    <row r="345" s="12" customFormat="1" ht="25.92" customHeight="1">
      <c r="A345" s="12"/>
      <c r="B345" s="198"/>
      <c r="C345" s="199"/>
      <c r="D345" s="200" t="s">
        <v>70</v>
      </c>
      <c r="E345" s="201" t="s">
        <v>976</v>
      </c>
      <c r="F345" s="201" t="s">
        <v>977</v>
      </c>
      <c r="G345" s="199"/>
      <c r="H345" s="199"/>
      <c r="I345" s="202"/>
      <c r="J345" s="203">
        <f>BK345</f>
        <v>0</v>
      </c>
      <c r="K345" s="199"/>
      <c r="L345" s="204"/>
      <c r="M345" s="205"/>
      <c r="N345" s="206"/>
      <c r="O345" s="206"/>
      <c r="P345" s="207">
        <f>P346+P357</f>
        <v>0</v>
      </c>
      <c r="Q345" s="206"/>
      <c r="R345" s="207">
        <f>R346+R357</f>
        <v>6.0125000000000002</v>
      </c>
      <c r="S345" s="206"/>
      <c r="T345" s="208">
        <f>T346+T357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09" t="s">
        <v>81</v>
      </c>
      <c r="AT345" s="210" t="s">
        <v>70</v>
      </c>
      <c r="AU345" s="210" t="s">
        <v>71</v>
      </c>
      <c r="AY345" s="209" t="s">
        <v>175</v>
      </c>
      <c r="BK345" s="211">
        <f>BK346+BK357</f>
        <v>0</v>
      </c>
    </row>
    <row r="346" s="12" customFormat="1" ht="22.8" customHeight="1">
      <c r="A346" s="12"/>
      <c r="B346" s="198"/>
      <c r="C346" s="199"/>
      <c r="D346" s="200" t="s">
        <v>70</v>
      </c>
      <c r="E346" s="212" t="s">
        <v>5302</v>
      </c>
      <c r="F346" s="212" t="s">
        <v>5303</v>
      </c>
      <c r="G346" s="199"/>
      <c r="H346" s="199"/>
      <c r="I346" s="202"/>
      <c r="J346" s="213">
        <f>BK346</f>
        <v>0</v>
      </c>
      <c r="K346" s="199"/>
      <c r="L346" s="204"/>
      <c r="M346" s="205"/>
      <c r="N346" s="206"/>
      <c r="O346" s="206"/>
      <c r="P346" s="207">
        <f>SUM(P347:P356)</f>
        <v>0</v>
      </c>
      <c r="Q346" s="206"/>
      <c r="R346" s="207">
        <f>SUM(R347:R356)</f>
        <v>0</v>
      </c>
      <c r="S346" s="206"/>
      <c r="T346" s="208">
        <f>SUM(T347:T356)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9" t="s">
        <v>81</v>
      </c>
      <c r="AT346" s="210" t="s">
        <v>70</v>
      </c>
      <c r="AU346" s="210" t="s">
        <v>79</v>
      </c>
      <c r="AY346" s="209" t="s">
        <v>175</v>
      </c>
      <c r="BK346" s="211">
        <f>SUM(BK347:BK356)</f>
        <v>0</v>
      </c>
    </row>
    <row r="347" s="2" customFormat="1" ht="33" customHeight="1">
      <c r="A347" s="40"/>
      <c r="B347" s="41"/>
      <c r="C347" s="214" t="s">
        <v>613</v>
      </c>
      <c r="D347" s="214" t="s">
        <v>177</v>
      </c>
      <c r="E347" s="215" t="s">
        <v>5304</v>
      </c>
      <c r="F347" s="216" t="s">
        <v>5305</v>
      </c>
      <c r="G347" s="217" t="s">
        <v>347</v>
      </c>
      <c r="H347" s="218">
        <v>1</v>
      </c>
      <c r="I347" s="219"/>
      <c r="J347" s="220">
        <f>ROUND(I347*H347,2)</f>
        <v>0</v>
      </c>
      <c r="K347" s="216" t="s">
        <v>491</v>
      </c>
      <c r="L347" s="46"/>
      <c r="M347" s="221" t="s">
        <v>19</v>
      </c>
      <c r="N347" s="222" t="s">
        <v>42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315</v>
      </c>
      <c r="AT347" s="225" t="s">
        <v>177</v>
      </c>
      <c r="AU347" s="225" t="s">
        <v>81</v>
      </c>
      <c r="AY347" s="19" t="s">
        <v>175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79</v>
      </c>
      <c r="BK347" s="226">
        <f>ROUND(I347*H347,2)</f>
        <v>0</v>
      </c>
      <c r="BL347" s="19" t="s">
        <v>315</v>
      </c>
      <c r="BM347" s="225" t="s">
        <v>5306</v>
      </c>
    </row>
    <row r="348" s="2" customFormat="1">
      <c r="A348" s="40"/>
      <c r="B348" s="41"/>
      <c r="C348" s="42"/>
      <c r="D348" s="227" t="s">
        <v>184</v>
      </c>
      <c r="E348" s="42"/>
      <c r="F348" s="228" t="s">
        <v>5305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184</v>
      </c>
      <c r="AU348" s="19" t="s">
        <v>81</v>
      </c>
    </row>
    <row r="349" s="14" customFormat="1">
      <c r="A349" s="14"/>
      <c r="B349" s="244"/>
      <c r="C349" s="245"/>
      <c r="D349" s="227" t="s">
        <v>188</v>
      </c>
      <c r="E349" s="246" t="s">
        <v>19</v>
      </c>
      <c r="F349" s="247" t="s">
        <v>5307</v>
      </c>
      <c r="G349" s="245"/>
      <c r="H349" s="248">
        <v>1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188</v>
      </c>
      <c r="AU349" s="254" t="s">
        <v>81</v>
      </c>
      <c r="AV349" s="14" t="s">
        <v>81</v>
      </c>
      <c r="AW349" s="14" t="s">
        <v>33</v>
      </c>
      <c r="AX349" s="14" t="s">
        <v>79</v>
      </c>
      <c r="AY349" s="254" t="s">
        <v>175</v>
      </c>
    </row>
    <row r="350" s="13" customFormat="1">
      <c r="A350" s="13"/>
      <c r="B350" s="234"/>
      <c r="C350" s="235"/>
      <c r="D350" s="227" t="s">
        <v>188</v>
      </c>
      <c r="E350" s="236" t="s">
        <v>19</v>
      </c>
      <c r="F350" s="237" t="s">
        <v>5308</v>
      </c>
      <c r="G350" s="235"/>
      <c r="H350" s="236" t="s">
        <v>19</v>
      </c>
      <c r="I350" s="238"/>
      <c r="J350" s="235"/>
      <c r="K350" s="235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188</v>
      </c>
      <c r="AU350" s="243" t="s">
        <v>81</v>
      </c>
      <c r="AV350" s="13" t="s">
        <v>79</v>
      </c>
      <c r="AW350" s="13" t="s">
        <v>33</v>
      </c>
      <c r="AX350" s="13" t="s">
        <v>71</v>
      </c>
      <c r="AY350" s="243" t="s">
        <v>175</v>
      </c>
    </row>
    <row r="351" s="13" customFormat="1">
      <c r="A351" s="13"/>
      <c r="B351" s="234"/>
      <c r="C351" s="235"/>
      <c r="D351" s="227" t="s">
        <v>188</v>
      </c>
      <c r="E351" s="236" t="s">
        <v>19</v>
      </c>
      <c r="F351" s="237" t="s">
        <v>5309</v>
      </c>
      <c r="G351" s="235"/>
      <c r="H351" s="236" t="s">
        <v>19</v>
      </c>
      <c r="I351" s="238"/>
      <c r="J351" s="235"/>
      <c r="K351" s="235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188</v>
      </c>
      <c r="AU351" s="243" t="s">
        <v>81</v>
      </c>
      <c r="AV351" s="13" t="s">
        <v>79</v>
      </c>
      <c r="AW351" s="13" t="s">
        <v>33</v>
      </c>
      <c r="AX351" s="13" t="s">
        <v>71</v>
      </c>
      <c r="AY351" s="243" t="s">
        <v>175</v>
      </c>
    </row>
    <row r="352" s="13" customFormat="1">
      <c r="A352" s="13"/>
      <c r="B352" s="234"/>
      <c r="C352" s="235"/>
      <c r="D352" s="227" t="s">
        <v>188</v>
      </c>
      <c r="E352" s="236" t="s">
        <v>19</v>
      </c>
      <c r="F352" s="237" t="s">
        <v>5310</v>
      </c>
      <c r="G352" s="235"/>
      <c r="H352" s="236" t="s">
        <v>19</v>
      </c>
      <c r="I352" s="238"/>
      <c r="J352" s="235"/>
      <c r="K352" s="235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188</v>
      </c>
      <c r="AU352" s="243" t="s">
        <v>81</v>
      </c>
      <c r="AV352" s="13" t="s">
        <v>79</v>
      </c>
      <c r="AW352" s="13" t="s">
        <v>33</v>
      </c>
      <c r="AX352" s="13" t="s">
        <v>71</v>
      </c>
      <c r="AY352" s="243" t="s">
        <v>175</v>
      </c>
    </row>
    <row r="353" s="13" customFormat="1">
      <c r="A353" s="13"/>
      <c r="B353" s="234"/>
      <c r="C353" s="235"/>
      <c r="D353" s="227" t="s">
        <v>188</v>
      </c>
      <c r="E353" s="236" t="s">
        <v>19</v>
      </c>
      <c r="F353" s="237" t="s">
        <v>5311</v>
      </c>
      <c r="G353" s="235"/>
      <c r="H353" s="236" t="s">
        <v>19</v>
      </c>
      <c r="I353" s="238"/>
      <c r="J353" s="235"/>
      <c r="K353" s="235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188</v>
      </c>
      <c r="AU353" s="243" t="s">
        <v>81</v>
      </c>
      <c r="AV353" s="13" t="s">
        <v>79</v>
      </c>
      <c r="AW353" s="13" t="s">
        <v>33</v>
      </c>
      <c r="AX353" s="13" t="s">
        <v>71</v>
      </c>
      <c r="AY353" s="243" t="s">
        <v>175</v>
      </c>
    </row>
    <row r="354" s="2" customFormat="1" ht="24.15" customHeight="1">
      <c r="A354" s="40"/>
      <c r="B354" s="41"/>
      <c r="C354" s="214" t="s">
        <v>630</v>
      </c>
      <c r="D354" s="214" t="s">
        <v>177</v>
      </c>
      <c r="E354" s="215" t="s">
        <v>5312</v>
      </c>
      <c r="F354" s="216" t="s">
        <v>5313</v>
      </c>
      <c r="G354" s="217" t="s">
        <v>1032</v>
      </c>
      <c r="H354" s="287"/>
      <c r="I354" s="219"/>
      <c r="J354" s="220">
        <f>ROUND(I354*H354,2)</f>
        <v>0</v>
      </c>
      <c r="K354" s="216" t="s">
        <v>181</v>
      </c>
      <c r="L354" s="46"/>
      <c r="M354" s="221" t="s">
        <v>19</v>
      </c>
      <c r="N354" s="222" t="s">
        <v>42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315</v>
      </c>
      <c r="AT354" s="225" t="s">
        <v>177</v>
      </c>
      <c r="AU354" s="225" t="s">
        <v>81</v>
      </c>
      <c r="AY354" s="19" t="s">
        <v>175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79</v>
      </c>
      <c r="BK354" s="226">
        <f>ROUND(I354*H354,2)</f>
        <v>0</v>
      </c>
      <c r="BL354" s="19" t="s">
        <v>315</v>
      </c>
      <c r="BM354" s="225" t="s">
        <v>5314</v>
      </c>
    </row>
    <row r="355" s="2" customFormat="1">
      <c r="A355" s="40"/>
      <c r="B355" s="41"/>
      <c r="C355" s="42"/>
      <c r="D355" s="227" t="s">
        <v>184</v>
      </c>
      <c r="E355" s="42"/>
      <c r="F355" s="228" t="s">
        <v>5315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184</v>
      </c>
      <c r="AU355" s="19" t="s">
        <v>81</v>
      </c>
    </row>
    <row r="356" s="2" customFormat="1">
      <c r="A356" s="40"/>
      <c r="B356" s="41"/>
      <c r="C356" s="42"/>
      <c r="D356" s="232" t="s">
        <v>186</v>
      </c>
      <c r="E356" s="42"/>
      <c r="F356" s="233" t="s">
        <v>5316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186</v>
      </c>
      <c r="AU356" s="19" t="s">
        <v>81</v>
      </c>
    </row>
    <row r="357" s="12" customFormat="1" ht="22.8" customHeight="1">
      <c r="A357" s="12"/>
      <c r="B357" s="198"/>
      <c r="C357" s="199"/>
      <c r="D357" s="200" t="s">
        <v>70</v>
      </c>
      <c r="E357" s="212" t="s">
        <v>1483</v>
      </c>
      <c r="F357" s="212" t="s">
        <v>1484</v>
      </c>
      <c r="G357" s="199"/>
      <c r="H357" s="199"/>
      <c r="I357" s="202"/>
      <c r="J357" s="213">
        <f>BK357</f>
        <v>0</v>
      </c>
      <c r="K357" s="199"/>
      <c r="L357" s="204"/>
      <c r="M357" s="205"/>
      <c r="N357" s="206"/>
      <c r="O357" s="206"/>
      <c r="P357" s="207">
        <f>SUM(P358:P375)</f>
        <v>0</v>
      </c>
      <c r="Q357" s="206"/>
      <c r="R357" s="207">
        <f>SUM(R358:R375)</f>
        <v>6.0125000000000002</v>
      </c>
      <c r="S357" s="206"/>
      <c r="T357" s="208">
        <f>SUM(T358:T375)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09" t="s">
        <v>81</v>
      </c>
      <c r="AT357" s="210" t="s">
        <v>70</v>
      </c>
      <c r="AU357" s="210" t="s">
        <v>79</v>
      </c>
      <c r="AY357" s="209" t="s">
        <v>175</v>
      </c>
      <c r="BK357" s="211">
        <f>SUM(BK358:BK375)</f>
        <v>0</v>
      </c>
    </row>
    <row r="358" s="2" customFormat="1" ht="24.15" customHeight="1">
      <c r="A358" s="40"/>
      <c r="B358" s="41"/>
      <c r="C358" s="214" t="s">
        <v>644</v>
      </c>
      <c r="D358" s="214" t="s">
        <v>177</v>
      </c>
      <c r="E358" s="215" t="s">
        <v>2383</v>
      </c>
      <c r="F358" s="216" t="s">
        <v>2384</v>
      </c>
      <c r="G358" s="217" t="s">
        <v>1624</v>
      </c>
      <c r="H358" s="218">
        <v>250</v>
      </c>
      <c r="I358" s="219"/>
      <c r="J358" s="220">
        <f>ROUND(I358*H358,2)</f>
        <v>0</v>
      </c>
      <c r="K358" s="216" t="s">
        <v>181</v>
      </c>
      <c r="L358" s="46"/>
      <c r="M358" s="221" t="s">
        <v>19</v>
      </c>
      <c r="N358" s="222" t="s">
        <v>42</v>
      </c>
      <c r="O358" s="86"/>
      <c r="P358" s="223">
        <f>O358*H358</f>
        <v>0</v>
      </c>
      <c r="Q358" s="223">
        <v>5.0000000000000002E-05</v>
      </c>
      <c r="R358" s="223">
        <f>Q358*H358</f>
        <v>0.012500000000000001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315</v>
      </c>
      <c r="AT358" s="225" t="s">
        <v>177</v>
      </c>
      <c r="AU358" s="225" t="s">
        <v>81</v>
      </c>
      <c r="AY358" s="19" t="s">
        <v>175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79</v>
      </c>
      <c r="BK358" s="226">
        <f>ROUND(I358*H358,2)</f>
        <v>0</v>
      </c>
      <c r="BL358" s="19" t="s">
        <v>315</v>
      </c>
      <c r="BM358" s="225" t="s">
        <v>5317</v>
      </c>
    </row>
    <row r="359" s="2" customFormat="1">
      <c r="A359" s="40"/>
      <c r="B359" s="41"/>
      <c r="C359" s="42"/>
      <c r="D359" s="227" t="s">
        <v>184</v>
      </c>
      <c r="E359" s="42"/>
      <c r="F359" s="228" t="s">
        <v>2386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184</v>
      </c>
      <c r="AU359" s="19" t="s">
        <v>81</v>
      </c>
    </row>
    <row r="360" s="2" customFormat="1">
      <c r="A360" s="40"/>
      <c r="B360" s="41"/>
      <c r="C360" s="42"/>
      <c r="D360" s="232" t="s">
        <v>186</v>
      </c>
      <c r="E360" s="42"/>
      <c r="F360" s="233" t="s">
        <v>2387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186</v>
      </c>
      <c r="AU360" s="19" t="s">
        <v>81</v>
      </c>
    </row>
    <row r="361" s="13" customFormat="1">
      <c r="A361" s="13"/>
      <c r="B361" s="234"/>
      <c r="C361" s="235"/>
      <c r="D361" s="227" t="s">
        <v>188</v>
      </c>
      <c r="E361" s="236" t="s">
        <v>19</v>
      </c>
      <c r="F361" s="237" t="s">
        <v>5318</v>
      </c>
      <c r="G361" s="235"/>
      <c r="H361" s="236" t="s">
        <v>19</v>
      </c>
      <c r="I361" s="238"/>
      <c r="J361" s="235"/>
      <c r="K361" s="235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188</v>
      </c>
      <c r="AU361" s="243" t="s">
        <v>81</v>
      </c>
      <c r="AV361" s="13" t="s">
        <v>79</v>
      </c>
      <c r="AW361" s="13" t="s">
        <v>33</v>
      </c>
      <c r="AX361" s="13" t="s">
        <v>71</v>
      </c>
      <c r="AY361" s="243" t="s">
        <v>175</v>
      </c>
    </row>
    <row r="362" s="13" customFormat="1">
      <c r="A362" s="13"/>
      <c r="B362" s="234"/>
      <c r="C362" s="235"/>
      <c r="D362" s="227" t="s">
        <v>188</v>
      </c>
      <c r="E362" s="236" t="s">
        <v>19</v>
      </c>
      <c r="F362" s="237" t="s">
        <v>5319</v>
      </c>
      <c r="G362" s="235"/>
      <c r="H362" s="236" t="s">
        <v>19</v>
      </c>
      <c r="I362" s="238"/>
      <c r="J362" s="235"/>
      <c r="K362" s="235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188</v>
      </c>
      <c r="AU362" s="243" t="s">
        <v>81</v>
      </c>
      <c r="AV362" s="13" t="s">
        <v>79</v>
      </c>
      <c r="AW362" s="13" t="s">
        <v>33</v>
      </c>
      <c r="AX362" s="13" t="s">
        <v>71</v>
      </c>
      <c r="AY362" s="243" t="s">
        <v>175</v>
      </c>
    </row>
    <row r="363" s="14" customFormat="1">
      <c r="A363" s="14"/>
      <c r="B363" s="244"/>
      <c r="C363" s="245"/>
      <c r="D363" s="227" t="s">
        <v>188</v>
      </c>
      <c r="E363" s="246" t="s">
        <v>19</v>
      </c>
      <c r="F363" s="247" t="s">
        <v>5320</v>
      </c>
      <c r="G363" s="245"/>
      <c r="H363" s="248">
        <v>250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188</v>
      </c>
      <c r="AU363" s="254" t="s">
        <v>81</v>
      </c>
      <c r="AV363" s="14" t="s">
        <v>81</v>
      </c>
      <c r="AW363" s="14" t="s">
        <v>33</v>
      </c>
      <c r="AX363" s="14" t="s">
        <v>79</v>
      </c>
      <c r="AY363" s="254" t="s">
        <v>175</v>
      </c>
    </row>
    <row r="364" s="15" customFormat="1">
      <c r="A364" s="15"/>
      <c r="B364" s="255"/>
      <c r="C364" s="256"/>
      <c r="D364" s="227" t="s">
        <v>188</v>
      </c>
      <c r="E364" s="257" t="s">
        <v>19</v>
      </c>
      <c r="F364" s="258" t="s">
        <v>206</v>
      </c>
      <c r="G364" s="256"/>
      <c r="H364" s="259">
        <v>250</v>
      </c>
      <c r="I364" s="260"/>
      <c r="J364" s="256"/>
      <c r="K364" s="256"/>
      <c r="L364" s="261"/>
      <c r="M364" s="262"/>
      <c r="N364" s="263"/>
      <c r="O364" s="263"/>
      <c r="P364" s="263"/>
      <c r="Q364" s="263"/>
      <c r="R364" s="263"/>
      <c r="S364" s="263"/>
      <c r="T364" s="264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5" t="s">
        <v>188</v>
      </c>
      <c r="AU364" s="265" t="s">
        <v>81</v>
      </c>
      <c r="AV364" s="15" t="s">
        <v>182</v>
      </c>
      <c r="AW364" s="15" t="s">
        <v>33</v>
      </c>
      <c r="AX364" s="15" t="s">
        <v>71</v>
      </c>
      <c r="AY364" s="265" t="s">
        <v>175</v>
      </c>
    </row>
    <row r="365" s="2" customFormat="1" ht="24.15" customHeight="1">
      <c r="A365" s="40"/>
      <c r="B365" s="41"/>
      <c r="C365" s="277" t="s">
        <v>652</v>
      </c>
      <c r="D365" s="277" t="s">
        <v>402</v>
      </c>
      <c r="E365" s="278" t="s">
        <v>5321</v>
      </c>
      <c r="F365" s="279" t="s">
        <v>5322</v>
      </c>
      <c r="G365" s="280" t="s">
        <v>347</v>
      </c>
      <c r="H365" s="281">
        <v>5</v>
      </c>
      <c r="I365" s="282"/>
      <c r="J365" s="283">
        <f>ROUND(I365*H365,2)</f>
        <v>0</v>
      </c>
      <c r="K365" s="279" t="s">
        <v>491</v>
      </c>
      <c r="L365" s="284"/>
      <c r="M365" s="285" t="s">
        <v>19</v>
      </c>
      <c r="N365" s="286" t="s">
        <v>42</v>
      </c>
      <c r="O365" s="86"/>
      <c r="P365" s="223">
        <f>O365*H365</f>
        <v>0</v>
      </c>
      <c r="Q365" s="223">
        <v>1</v>
      </c>
      <c r="R365" s="223">
        <f>Q365*H365</f>
        <v>5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434</v>
      </c>
      <c r="AT365" s="225" t="s">
        <v>402</v>
      </c>
      <c r="AU365" s="225" t="s">
        <v>81</v>
      </c>
      <c r="AY365" s="19" t="s">
        <v>175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79</v>
      </c>
      <c r="BK365" s="226">
        <f>ROUND(I365*H365,2)</f>
        <v>0</v>
      </c>
      <c r="BL365" s="19" t="s">
        <v>315</v>
      </c>
      <c r="BM365" s="225" t="s">
        <v>5323</v>
      </c>
    </row>
    <row r="366" s="2" customFormat="1">
      <c r="A366" s="40"/>
      <c r="B366" s="41"/>
      <c r="C366" s="42"/>
      <c r="D366" s="227" t="s">
        <v>184</v>
      </c>
      <c r="E366" s="42"/>
      <c r="F366" s="228" t="s">
        <v>5322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184</v>
      </c>
      <c r="AU366" s="19" t="s">
        <v>81</v>
      </c>
    </row>
    <row r="367" s="13" customFormat="1">
      <c r="A367" s="13"/>
      <c r="B367" s="234"/>
      <c r="C367" s="235"/>
      <c r="D367" s="227" t="s">
        <v>188</v>
      </c>
      <c r="E367" s="236" t="s">
        <v>19</v>
      </c>
      <c r="F367" s="237" t="s">
        <v>5324</v>
      </c>
      <c r="G367" s="235"/>
      <c r="H367" s="236" t="s">
        <v>19</v>
      </c>
      <c r="I367" s="238"/>
      <c r="J367" s="235"/>
      <c r="K367" s="235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188</v>
      </c>
      <c r="AU367" s="243" t="s">
        <v>81</v>
      </c>
      <c r="AV367" s="13" t="s">
        <v>79</v>
      </c>
      <c r="AW367" s="13" t="s">
        <v>33</v>
      </c>
      <c r="AX367" s="13" t="s">
        <v>71</v>
      </c>
      <c r="AY367" s="243" t="s">
        <v>175</v>
      </c>
    </row>
    <row r="368" s="14" customFormat="1">
      <c r="A368" s="14"/>
      <c r="B368" s="244"/>
      <c r="C368" s="245"/>
      <c r="D368" s="227" t="s">
        <v>188</v>
      </c>
      <c r="E368" s="246" t="s">
        <v>19</v>
      </c>
      <c r="F368" s="247" t="s">
        <v>5325</v>
      </c>
      <c r="G368" s="245"/>
      <c r="H368" s="248">
        <v>5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188</v>
      </c>
      <c r="AU368" s="254" t="s">
        <v>81</v>
      </c>
      <c r="AV368" s="14" t="s">
        <v>81</v>
      </c>
      <c r="AW368" s="14" t="s">
        <v>33</v>
      </c>
      <c r="AX368" s="14" t="s">
        <v>79</v>
      </c>
      <c r="AY368" s="254" t="s">
        <v>175</v>
      </c>
    </row>
    <row r="369" s="2" customFormat="1" ht="16.5" customHeight="1">
      <c r="A369" s="40"/>
      <c r="B369" s="41"/>
      <c r="C369" s="277" t="s">
        <v>659</v>
      </c>
      <c r="D369" s="277" t="s">
        <v>402</v>
      </c>
      <c r="E369" s="278" t="s">
        <v>5326</v>
      </c>
      <c r="F369" s="279" t="s">
        <v>5327</v>
      </c>
      <c r="G369" s="280" t="s">
        <v>347</v>
      </c>
      <c r="H369" s="281">
        <v>1</v>
      </c>
      <c r="I369" s="282"/>
      <c r="J369" s="283">
        <f>ROUND(I369*H369,2)</f>
        <v>0</v>
      </c>
      <c r="K369" s="279" t="s">
        <v>19</v>
      </c>
      <c r="L369" s="284"/>
      <c r="M369" s="285" t="s">
        <v>19</v>
      </c>
      <c r="N369" s="286" t="s">
        <v>42</v>
      </c>
      <c r="O369" s="86"/>
      <c r="P369" s="223">
        <f>O369*H369</f>
        <v>0</v>
      </c>
      <c r="Q369" s="223">
        <v>1</v>
      </c>
      <c r="R369" s="223">
        <f>Q369*H369</f>
        <v>1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434</v>
      </c>
      <c r="AT369" s="225" t="s">
        <v>402</v>
      </c>
      <c r="AU369" s="225" t="s">
        <v>81</v>
      </c>
      <c r="AY369" s="19" t="s">
        <v>175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79</v>
      </c>
      <c r="BK369" s="226">
        <f>ROUND(I369*H369,2)</f>
        <v>0</v>
      </c>
      <c r="BL369" s="19" t="s">
        <v>315</v>
      </c>
      <c r="BM369" s="225" t="s">
        <v>5328</v>
      </c>
    </row>
    <row r="370" s="2" customFormat="1">
      <c r="A370" s="40"/>
      <c r="B370" s="41"/>
      <c r="C370" s="42"/>
      <c r="D370" s="227" t="s">
        <v>184</v>
      </c>
      <c r="E370" s="42"/>
      <c r="F370" s="228" t="s">
        <v>5327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184</v>
      </c>
      <c r="AU370" s="19" t="s">
        <v>81</v>
      </c>
    </row>
    <row r="371" s="13" customFormat="1">
      <c r="A371" s="13"/>
      <c r="B371" s="234"/>
      <c r="C371" s="235"/>
      <c r="D371" s="227" t="s">
        <v>188</v>
      </c>
      <c r="E371" s="236" t="s">
        <v>19</v>
      </c>
      <c r="F371" s="237" t="s">
        <v>5329</v>
      </c>
      <c r="G371" s="235"/>
      <c r="H371" s="236" t="s">
        <v>19</v>
      </c>
      <c r="I371" s="238"/>
      <c r="J371" s="235"/>
      <c r="K371" s="235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188</v>
      </c>
      <c r="AU371" s="243" t="s">
        <v>81</v>
      </c>
      <c r="AV371" s="13" t="s">
        <v>79</v>
      </c>
      <c r="AW371" s="13" t="s">
        <v>33</v>
      </c>
      <c r="AX371" s="13" t="s">
        <v>71</v>
      </c>
      <c r="AY371" s="243" t="s">
        <v>175</v>
      </c>
    </row>
    <row r="372" s="14" customFormat="1">
      <c r="A372" s="14"/>
      <c r="B372" s="244"/>
      <c r="C372" s="245"/>
      <c r="D372" s="227" t="s">
        <v>188</v>
      </c>
      <c r="E372" s="246" t="s">
        <v>19</v>
      </c>
      <c r="F372" s="247" t="s">
        <v>5330</v>
      </c>
      <c r="G372" s="245"/>
      <c r="H372" s="248">
        <v>1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188</v>
      </c>
      <c r="AU372" s="254" t="s">
        <v>81</v>
      </c>
      <c r="AV372" s="14" t="s">
        <v>81</v>
      </c>
      <c r="AW372" s="14" t="s">
        <v>33</v>
      </c>
      <c r="AX372" s="14" t="s">
        <v>79</v>
      </c>
      <c r="AY372" s="254" t="s">
        <v>175</v>
      </c>
    </row>
    <row r="373" s="2" customFormat="1" ht="24.15" customHeight="1">
      <c r="A373" s="40"/>
      <c r="B373" s="41"/>
      <c r="C373" s="214" t="s">
        <v>666</v>
      </c>
      <c r="D373" s="214" t="s">
        <v>177</v>
      </c>
      <c r="E373" s="215" t="s">
        <v>1689</v>
      </c>
      <c r="F373" s="216" t="s">
        <v>1690</v>
      </c>
      <c r="G373" s="217" t="s">
        <v>1032</v>
      </c>
      <c r="H373" s="287"/>
      <c r="I373" s="219"/>
      <c r="J373" s="220">
        <f>ROUND(I373*H373,2)</f>
        <v>0</v>
      </c>
      <c r="K373" s="216" t="s">
        <v>181</v>
      </c>
      <c r="L373" s="46"/>
      <c r="M373" s="221" t="s">
        <v>19</v>
      </c>
      <c r="N373" s="222" t="s">
        <v>42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315</v>
      </c>
      <c r="AT373" s="225" t="s">
        <v>177</v>
      </c>
      <c r="AU373" s="225" t="s">
        <v>81</v>
      </c>
      <c r="AY373" s="19" t="s">
        <v>175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79</v>
      </c>
      <c r="BK373" s="226">
        <f>ROUND(I373*H373,2)</f>
        <v>0</v>
      </c>
      <c r="BL373" s="19" t="s">
        <v>315</v>
      </c>
      <c r="BM373" s="225" t="s">
        <v>5331</v>
      </c>
    </row>
    <row r="374" s="2" customFormat="1">
      <c r="A374" s="40"/>
      <c r="B374" s="41"/>
      <c r="C374" s="42"/>
      <c r="D374" s="227" t="s">
        <v>184</v>
      </c>
      <c r="E374" s="42"/>
      <c r="F374" s="228" t="s">
        <v>1692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184</v>
      </c>
      <c r="AU374" s="19" t="s">
        <v>81</v>
      </c>
    </row>
    <row r="375" s="2" customFormat="1">
      <c r="A375" s="40"/>
      <c r="B375" s="41"/>
      <c r="C375" s="42"/>
      <c r="D375" s="232" t="s">
        <v>186</v>
      </c>
      <c r="E375" s="42"/>
      <c r="F375" s="233" t="s">
        <v>1693</v>
      </c>
      <c r="G375" s="42"/>
      <c r="H375" s="42"/>
      <c r="I375" s="229"/>
      <c r="J375" s="42"/>
      <c r="K375" s="42"/>
      <c r="L375" s="46"/>
      <c r="M375" s="288"/>
      <c r="N375" s="289"/>
      <c r="O375" s="290"/>
      <c r="P375" s="290"/>
      <c r="Q375" s="290"/>
      <c r="R375" s="290"/>
      <c r="S375" s="290"/>
      <c r="T375" s="291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186</v>
      </c>
      <c r="AU375" s="19" t="s">
        <v>81</v>
      </c>
    </row>
    <row r="376" s="2" customFormat="1" ht="6.96" customHeight="1">
      <c r="A376" s="40"/>
      <c r="B376" s="61"/>
      <c r="C376" s="62"/>
      <c r="D376" s="62"/>
      <c r="E376" s="62"/>
      <c r="F376" s="62"/>
      <c r="G376" s="62"/>
      <c r="H376" s="62"/>
      <c r="I376" s="62"/>
      <c r="J376" s="62"/>
      <c r="K376" s="62"/>
      <c r="L376" s="46"/>
      <c r="M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</row>
  </sheetData>
  <sheetProtection sheet="1" autoFilter="0" formatColumns="0" formatRows="0" objects="1" scenarios="1" spinCount="100000" saltValue="zVEaedkPzVVDnAmPFQdmi2ppWfS161FxgjzIEDvDTDzOgTfEjMPE+Vy6z4cdwj76AZ8UhoI3gEFPfb78lFRz/Q==" hashValue="hu5xQW9ZoSMgucq4wnCrEx/c2BUyqkUWYrRRCsGKWvfb/VUtSakH/hfrof9beeUP6wiKReJy9cOsWq3i71C9tA==" algorithmName="SHA-512" password="CC23"/>
  <autoFilter ref="C87:K375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3" r:id="rId1" display="https://podminky.urs.cz/item/CS_URS_2022_01/112101101"/>
    <hyperlink ref="F98" r:id="rId2" display="https://podminky.urs.cz/item/CS_URS_2022_01/112101102"/>
    <hyperlink ref="F103" r:id="rId3" display="https://podminky.urs.cz/item/CS_URS_2022_01/112251101"/>
    <hyperlink ref="F108" r:id="rId4" display="https://podminky.urs.cz/item/CS_URS_2022_01/112251102"/>
    <hyperlink ref="F113" r:id="rId5" display="https://podminky.urs.cz/item/CS_URS_2022_01/119005131"/>
    <hyperlink ref="F117" r:id="rId6" display="https://podminky.urs.cz/item/CS_URS_2022_01/119005151"/>
    <hyperlink ref="F121" r:id="rId7" display="https://podminky.urs.cz/item/CS_URS_2022_01/121112004"/>
    <hyperlink ref="F126" r:id="rId8" display="https://podminky.urs.cz/item/CS_URS_2022_01/121151114"/>
    <hyperlink ref="F132" r:id="rId9" display="https://podminky.urs.cz/item/CS_URS_2022_01/174101101"/>
    <hyperlink ref="F138" r:id="rId10" display="https://podminky.urs.cz/item/CS_URS_2022_01/181351103"/>
    <hyperlink ref="F146" r:id="rId11" display="https://podminky.urs.cz/item/CS_URS_2022_01/181411131"/>
    <hyperlink ref="F155" r:id="rId12" display="https://podminky.urs.cz/item/CS_URS_2022_01/181951112"/>
    <hyperlink ref="F160" r:id="rId13" display="https://podminky.urs.cz/item/CS_URS_2022_01/182303111"/>
    <hyperlink ref="F168" r:id="rId14" display="https://podminky.urs.cz/item/CS_URS_2022_01/183101314"/>
    <hyperlink ref="F174" r:id="rId15" display="https://podminky.urs.cz/item/CS_URS_2022_01/183101315"/>
    <hyperlink ref="F185" r:id="rId16" display="https://podminky.urs.cz/item/CS_URS_2022_01/183451311"/>
    <hyperlink ref="F190" r:id="rId17" display="https://podminky.urs.cz/item/CS_URS_2022_01/183451411"/>
    <hyperlink ref="F195" r:id="rId18" display="https://podminky.urs.cz/item/CS_URS_2022_01/184102211"/>
    <hyperlink ref="F213" r:id="rId19" display="https://podminky.urs.cz/item/CS_URS_2022_01/184201112"/>
    <hyperlink ref="F227" r:id="rId20" display="https://podminky.urs.cz/item/CS_URS_2022_01/184215132"/>
    <hyperlink ref="F237" r:id="rId21" display="https://podminky.urs.cz/item/CS_URS_2022_01/184215331"/>
    <hyperlink ref="F246" r:id="rId22" display="https://podminky.urs.cz/item/CS_URS_2022_01/184501121"/>
    <hyperlink ref="F252" r:id="rId23" display="https://podminky.urs.cz/item/CS_URS_2022_01/184813212"/>
    <hyperlink ref="F258" r:id="rId24" display="https://podminky.urs.cz/item/CS_URS_2022_01/184813252"/>
    <hyperlink ref="F263" r:id="rId25" display="https://podminky.urs.cz/item/CS_URS_2022_01/184911311"/>
    <hyperlink ref="F273" r:id="rId26" display="https://podminky.urs.cz/item/CS_URS_2022_01/184911421"/>
    <hyperlink ref="F282" r:id="rId27" display="https://podminky.urs.cz/item/CS_URS_2022_01/185802113"/>
    <hyperlink ref="F289" r:id="rId28" display="https://podminky.urs.cz/item/CS_URS_2022_01/185802114"/>
    <hyperlink ref="F297" r:id="rId29" display="https://podminky.urs.cz/item/CS_URS_2022_01/185803211"/>
    <hyperlink ref="F301" r:id="rId30" display="https://podminky.urs.cz/item/CS_URS_2022_01/185804312"/>
    <hyperlink ref="F306" r:id="rId31" display="https://podminky.urs.cz/item/CS_URS_2022_01/185811211"/>
    <hyperlink ref="F314" r:id="rId32" display="https://podminky.urs.cz/item/CS_URS_2022_01/916371214"/>
    <hyperlink ref="F324" r:id="rId33" display="https://podminky.urs.cz/item/CS_URS_2022_01/936104211"/>
    <hyperlink ref="F333" r:id="rId34" display="https://podminky.urs.cz/item/CS_URS_2022_01/936124112"/>
    <hyperlink ref="F344" r:id="rId35" display="https://podminky.urs.cz/item/CS_URS_2022_01/998231311"/>
    <hyperlink ref="F356" r:id="rId36" display="https://podminky.urs.cz/item/CS_URS_2022_01/998741201"/>
    <hyperlink ref="F360" r:id="rId37" display="https://podminky.urs.cz/item/CS_URS_2022_01/767995115"/>
    <hyperlink ref="F375" r:id="rId38" display="https://podminky.urs.cz/item/CS_URS_2022_01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9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5332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ROUND(J81,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ROUND((SUM(BE81:BE85)),  2)</f>
        <v>0</v>
      </c>
      <c r="G33" s="40"/>
      <c r="H33" s="40"/>
      <c r="I33" s="159">
        <v>0.20999999999999999</v>
      </c>
      <c r="J33" s="158">
        <f>ROUND(((SUM(BE81:BE85))*I33),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ROUND((SUM(BF81:BF85)),  2)</f>
        <v>0</v>
      </c>
      <c r="G34" s="40"/>
      <c r="H34" s="40"/>
      <c r="I34" s="159">
        <v>0.14999999999999999</v>
      </c>
      <c r="J34" s="158">
        <f>ROUND(((SUM(BF81:BF85))*I34),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ROUND((SUM(BG81:BG85)),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ROUND((SUM(BH81:BH85)),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ROUND((SUM(BI81:BI85)),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IO 07 - Venkovní areálová splašková kanalizace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144</v>
      </c>
      <c r="E60" s="179"/>
      <c r="F60" s="179"/>
      <c r="G60" s="179"/>
      <c r="H60" s="179"/>
      <c r="I60" s="179"/>
      <c r="J60" s="180">
        <f>J82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2427</v>
      </c>
      <c r="E61" s="184"/>
      <c r="F61" s="184"/>
      <c r="G61" s="184"/>
      <c r="H61" s="184"/>
      <c r="I61" s="184"/>
      <c r="J61" s="185">
        <f>J83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160</v>
      </c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6.25" customHeight="1">
      <c r="A71" s="40"/>
      <c r="B71" s="41"/>
      <c r="C71" s="42"/>
      <c r="D71" s="42"/>
      <c r="E71" s="171" t="str">
        <f>E7</f>
        <v>SNO v Opavě p.o. pavilon T onkologie, přístavba a stavební úpravy</v>
      </c>
      <c r="F71" s="34"/>
      <c r="G71" s="34"/>
      <c r="H71" s="34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127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IO 07 - Venkovní areálová splašková kanalizace</v>
      </c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Opava Olomoucká 470/86</v>
      </c>
      <c r="G75" s="42"/>
      <c r="H75" s="42"/>
      <c r="I75" s="34" t="s">
        <v>23</v>
      </c>
      <c r="J75" s="74" t="str">
        <f>IF(J12="","",J12)</f>
        <v>21. 3. 2022</v>
      </c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SNO v Opavě p.o.</v>
      </c>
      <c r="G77" s="42"/>
      <c r="H77" s="42"/>
      <c r="I77" s="34" t="s">
        <v>31</v>
      </c>
      <c r="J77" s="38" t="str">
        <f>E21</f>
        <v>Ateliér EMMET s.r.o.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29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>Ateliér EMMET s.r.o.</v>
      </c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87"/>
      <c r="B80" s="188"/>
      <c r="C80" s="189" t="s">
        <v>161</v>
      </c>
      <c r="D80" s="190" t="s">
        <v>56</v>
      </c>
      <c r="E80" s="190" t="s">
        <v>52</v>
      </c>
      <c r="F80" s="190" t="s">
        <v>53</v>
      </c>
      <c r="G80" s="190" t="s">
        <v>162</v>
      </c>
      <c r="H80" s="190" t="s">
        <v>163</v>
      </c>
      <c r="I80" s="190" t="s">
        <v>164</v>
      </c>
      <c r="J80" s="190" t="s">
        <v>131</v>
      </c>
      <c r="K80" s="191" t="s">
        <v>165</v>
      </c>
      <c r="L80" s="192"/>
      <c r="M80" s="94" t="s">
        <v>19</v>
      </c>
      <c r="N80" s="95" t="s">
        <v>41</v>
      </c>
      <c r="O80" s="95" t="s">
        <v>166</v>
      </c>
      <c r="P80" s="95" t="s">
        <v>167</v>
      </c>
      <c r="Q80" s="95" t="s">
        <v>168</v>
      </c>
      <c r="R80" s="95" t="s">
        <v>169</v>
      </c>
      <c r="S80" s="95" t="s">
        <v>170</v>
      </c>
      <c r="T80" s="96" t="s">
        <v>171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0"/>
      <c r="B81" s="41"/>
      <c r="C81" s="101" t="s">
        <v>172</v>
      </c>
      <c r="D81" s="42"/>
      <c r="E81" s="42"/>
      <c r="F81" s="42"/>
      <c r="G81" s="42"/>
      <c r="H81" s="42"/>
      <c r="I81" s="42"/>
      <c r="J81" s="193">
        <f>BK81</f>
        <v>0</v>
      </c>
      <c r="K81" s="42"/>
      <c r="L81" s="46"/>
      <c r="M81" s="97"/>
      <c r="N81" s="194"/>
      <c r="O81" s="98"/>
      <c r="P81" s="195">
        <f>P82</f>
        <v>0</v>
      </c>
      <c r="Q81" s="98"/>
      <c r="R81" s="195">
        <f>R82</f>
        <v>0</v>
      </c>
      <c r="S81" s="98"/>
      <c r="T81" s="196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132</v>
      </c>
      <c r="BK81" s="197">
        <f>BK82</f>
        <v>0</v>
      </c>
    </row>
    <row r="82" s="12" customFormat="1" ht="25.92" customHeight="1">
      <c r="A82" s="12"/>
      <c r="B82" s="198"/>
      <c r="C82" s="199"/>
      <c r="D82" s="200" t="s">
        <v>70</v>
      </c>
      <c r="E82" s="201" t="s">
        <v>976</v>
      </c>
      <c r="F82" s="201" t="s">
        <v>977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P83</f>
        <v>0</v>
      </c>
      <c r="Q82" s="206"/>
      <c r="R82" s="207">
        <f>R83</f>
        <v>0</v>
      </c>
      <c r="S82" s="206"/>
      <c r="T82" s="208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9" t="s">
        <v>81</v>
      </c>
      <c r="AT82" s="210" t="s">
        <v>70</v>
      </c>
      <c r="AU82" s="210" t="s">
        <v>71</v>
      </c>
      <c r="AY82" s="209" t="s">
        <v>175</v>
      </c>
      <c r="BK82" s="211">
        <f>BK83</f>
        <v>0</v>
      </c>
    </row>
    <row r="83" s="12" customFormat="1" ht="22.8" customHeight="1">
      <c r="A83" s="12"/>
      <c r="B83" s="198"/>
      <c r="C83" s="199"/>
      <c r="D83" s="200" t="s">
        <v>70</v>
      </c>
      <c r="E83" s="212" t="s">
        <v>3648</v>
      </c>
      <c r="F83" s="212" t="s">
        <v>3649</v>
      </c>
      <c r="G83" s="199"/>
      <c r="H83" s="199"/>
      <c r="I83" s="202"/>
      <c r="J83" s="213">
        <f>BK83</f>
        <v>0</v>
      </c>
      <c r="K83" s="199"/>
      <c r="L83" s="204"/>
      <c r="M83" s="205"/>
      <c r="N83" s="206"/>
      <c r="O83" s="206"/>
      <c r="P83" s="207">
        <f>SUM(P84:P85)</f>
        <v>0</v>
      </c>
      <c r="Q83" s="206"/>
      <c r="R83" s="207">
        <f>SUM(R84:R85)</f>
        <v>0</v>
      </c>
      <c r="S83" s="206"/>
      <c r="T83" s="208">
        <f>SUM(T84:T85)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9" t="s">
        <v>81</v>
      </c>
      <c r="AT83" s="210" t="s">
        <v>70</v>
      </c>
      <c r="AU83" s="210" t="s">
        <v>79</v>
      </c>
      <c r="AY83" s="209" t="s">
        <v>175</v>
      </c>
      <c r="BK83" s="211">
        <f>SUM(BK84:BK85)</f>
        <v>0</v>
      </c>
    </row>
    <row r="84" s="2" customFormat="1" ht="24.15" customHeight="1">
      <c r="A84" s="40"/>
      <c r="B84" s="41"/>
      <c r="C84" s="214" t="s">
        <v>79</v>
      </c>
      <c r="D84" s="214" t="s">
        <v>177</v>
      </c>
      <c r="E84" s="215" t="s">
        <v>4597</v>
      </c>
      <c r="F84" s="216" t="s">
        <v>5333</v>
      </c>
      <c r="G84" s="217" t="s">
        <v>347</v>
      </c>
      <c r="H84" s="218">
        <v>1</v>
      </c>
      <c r="I84" s="219"/>
      <c r="J84" s="220">
        <f>ROUND(I84*H84,2)</f>
        <v>0</v>
      </c>
      <c r="K84" s="216" t="s">
        <v>4592</v>
      </c>
      <c r="L84" s="46"/>
      <c r="M84" s="221" t="s">
        <v>19</v>
      </c>
      <c r="N84" s="222" t="s">
        <v>42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315</v>
      </c>
      <c r="AT84" s="225" t="s">
        <v>177</v>
      </c>
      <c r="AU84" s="225" t="s">
        <v>81</v>
      </c>
      <c r="AY84" s="19" t="s">
        <v>175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79</v>
      </c>
      <c r="BK84" s="226">
        <f>ROUND(I84*H84,2)</f>
        <v>0</v>
      </c>
      <c r="BL84" s="19" t="s">
        <v>315</v>
      </c>
      <c r="BM84" s="225" t="s">
        <v>5334</v>
      </c>
    </row>
    <row r="85" s="2" customFormat="1">
      <c r="A85" s="40"/>
      <c r="B85" s="41"/>
      <c r="C85" s="42"/>
      <c r="D85" s="227" t="s">
        <v>184</v>
      </c>
      <c r="E85" s="42"/>
      <c r="F85" s="228" t="s">
        <v>5335</v>
      </c>
      <c r="G85" s="42"/>
      <c r="H85" s="42"/>
      <c r="I85" s="229"/>
      <c r="J85" s="42"/>
      <c r="K85" s="42"/>
      <c r="L85" s="46"/>
      <c r="M85" s="288"/>
      <c r="N85" s="289"/>
      <c r="O85" s="290"/>
      <c r="P85" s="290"/>
      <c r="Q85" s="290"/>
      <c r="R85" s="290"/>
      <c r="S85" s="290"/>
      <c r="T85" s="291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184</v>
      </c>
      <c r="AU85" s="19" t="s">
        <v>81</v>
      </c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46"/>
      <c r="M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</sheetData>
  <sheetProtection sheet="1" autoFilter="0" formatColumns="0" formatRows="0" objects="1" scenarios="1" spinCount="100000" saltValue="LAoot+LdUWgv1Xld8Bv8sd3SddnKIsSlZQ6rd7eioYjsDU8/cP3l4/tNpkjsWQ0+ciAR0GHQnW3Dq6dF3FBsTA==" hashValue="gb88Ivem0xCMj/AeumeOtsuOYnjzn8jNKBJuD2vYViswxJj6eIvqOa/zYDKvAA2WubMUKJy9ukDZ97iQsAIk+Q==" algorithmName="SHA-512" password="CC23"/>
  <autoFilter ref="C80:K85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30" customHeight="1">
      <c r="A9" s="40"/>
      <c r="B9" s="46"/>
      <c r="C9" s="40"/>
      <c r="D9" s="40"/>
      <c r="E9" s="147" t="s">
        <v>5336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ROUND(J81,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ROUND((SUM(BE81:BE85)),  2)</f>
        <v>0</v>
      </c>
      <c r="G33" s="40"/>
      <c r="H33" s="40"/>
      <c r="I33" s="159">
        <v>0.20999999999999999</v>
      </c>
      <c r="J33" s="158">
        <f>ROUND(((SUM(BE81:BE85))*I33),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ROUND((SUM(BF81:BF85)),  2)</f>
        <v>0</v>
      </c>
      <c r="G34" s="40"/>
      <c r="H34" s="40"/>
      <c r="I34" s="159">
        <v>0.14999999999999999</v>
      </c>
      <c r="J34" s="158">
        <f>ROUND(((SUM(BF81:BF85))*I34),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ROUND((SUM(BG81:BG85)),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ROUND((SUM(BH81:BH85)),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ROUND((SUM(BI81:BI85)),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30" customHeight="1">
      <c r="A50" s="40"/>
      <c r="B50" s="41"/>
      <c r="C50" s="42"/>
      <c r="D50" s="42"/>
      <c r="E50" s="71" t="str">
        <f>E9</f>
        <v>IO 08, IO 09 - Úpravy stávajícího vedení dešťové kanalizace, Nová venkovní dešťová kanalizace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144</v>
      </c>
      <c r="E60" s="179"/>
      <c r="F60" s="179"/>
      <c r="G60" s="179"/>
      <c r="H60" s="179"/>
      <c r="I60" s="179"/>
      <c r="J60" s="180">
        <f>J82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2427</v>
      </c>
      <c r="E61" s="184"/>
      <c r="F61" s="184"/>
      <c r="G61" s="184"/>
      <c r="H61" s="184"/>
      <c r="I61" s="184"/>
      <c r="J61" s="185">
        <f>J83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160</v>
      </c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6.25" customHeight="1">
      <c r="A71" s="40"/>
      <c r="B71" s="41"/>
      <c r="C71" s="42"/>
      <c r="D71" s="42"/>
      <c r="E71" s="171" t="str">
        <f>E7</f>
        <v>SNO v Opavě p.o. pavilon T onkologie, přístavba a stavební úpravy</v>
      </c>
      <c r="F71" s="34"/>
      <c r="G71" s="34"/>
      <c r="H71" s="34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127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30" customHeight="1">
      <c r="A73" s="40"/>
      <c r="B73" s="41"/>
      <c r="C73" s="42"/>
      <c r="D73" s="42"/>
      <c r="E73" s="71" t="str">
        <f>E9</f>
        <v>IO 08, IO 09 - Úpravy stávajícího vedení dešťové kanalizace, Nová venkovní dešťová kanalizace</v>
      </c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Opava Olomoucká 470/86</v>
      </c>
      <c r="G75" s="42"/>
      <c r="H75" s="42"/>
      <c r="I75" s="34" t="s">
        <v>23</v>
      </c>
      <c r="J75" s="74" t="str">
        <f>IF(J12="","",J12)</f>
        <v>21. 3. 2022</v>
      </c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SNO v Opavě p.o.</v>
      </c>
      <c r="G77" s="42"/>
      <c r="H77" s="42"/>
      <c r="I77" s="34" t="s">
        <v>31</v>
      </c>
      <c r="J77" s="38" t="str">
        <f>E21</f>
        <v>Ateliér EMMET s.r.o.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29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>Ateliér EMMET s.r.o.</v>
      </c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87"/>
      <c r="B80" s="188"/>
      <c r="C80" s="189" t="s">
        <v>161</v>
      </c>
      <c r="D80" s="190" t="s">
        <v>56</v>
      </c>
      <c r="E80" s="190" t="s">
        <v>52</v>
      </c>
      <c r="F80" s="190" t="s">
        <v>53</v>
      </c>
      <c r="G80" s="190" t="s">
        <v>162</v>
      </c>
      <c r="H80" s="190" t="s">
        <v>163</v>
      </c>
      <c r="I80" s="190" t="s">
        <v>164</v>
      </c>
      <c r="J80" s="190" t="s">
        <v>131</v>
      </c>
      <c r="K80" s="191" t="s">
        <v>165</v>
      </c>
      <c r="L80" s="192"/>
      <c r="M80" s="94" t="s">
        <v>19</v>
      </c>
      <c r="N80" s="95" t="s">
        <v>41</v>
      </c>
      <c r="O80" s="95" t="s">
        <v>166</v>
      </c>
      <c r="P80" s="95" t="s">
        <v>167</v>
      </c>
      <c r="Q80" s="95" t="s">
        <v>168</v>
      </c>
      <c r="R80" s="95" t="s">
        <v>169</v>
      </c>
      <c r="S80" s="95" t="s">
        <v>170</v>
      </c>
      <c r="T80" s="96" t="s">
        <v>171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0"/>
      <c r="B81" s="41"/>
      <c r="C81" s="101" t="s">
        <v>172</v>
      </c>
      <c r="D81" s="42"/>
      <c r="E81" s="42"/>
      <c r="F81" s="42"/>
      <c r="G81" s="42"/>
      <c r="H81" s="42"/>
      <c r="I81" s="42"/>
      <c r="J81" s="193">
        <f>BK81</f>
        <v>0</v>
      </c>
      <c r="K81" s="42"/>
      <c r="L81" s="46"/>
      <c r="M81" s="97"/>
      <c r="N81" s="194"/>
      <c r="O81" s="98"/>
      <c r="P81" s="195">
        <f>P82</f>
        <v>0</v>
      </c>
      <c r="Q81" s="98"/>
      <c r="R81" s="195">
        <f>R82</f>
        <v>0</v>
      </c>
      <c r="S81" s="98"/>
      <c r="T81" s="196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132</v>
      </c>
      <c r="BK81" s="197">
        <f>BK82</f>
        <v>0</v>
      </c>
    </row>
    <row r="82" s="12" customFormat="1" ht="25.92" customHeight="1">
      <c r="A82" s="12"/>
      <c r="B82" s="198"/>
      <c r="C82" s="199"/>
      <c r="D82" s="200" t="s">
        <v>70</v>
      </c>
      <c r="E82" s="201" t="s">
        <v>976</v>
      </c>
      <c r="F82" s="201" t="s">
        <v>977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P83</f>
        <v>0</v>
      </c>
      <c r="Q82" s="206"/>
      <c r="R82" s="207">
        <f>R83</f>
        <v>0</v>
      </c>
      <c r="S82" s="206"/>
      <c r="T82" s="208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9" t="s">
        <v>81</v>
      </c>
      <c r="AT82" s="210" t="s">
        <v>70</v>
      </c>
      <c r="AU82" s="210" t="s">
        <v>71</v>
      </c>
      <c r="AY82" s="209" t="s">
        <v>175</v>
      </c>
      <c r="BK82" s="211">
        <f>BK83</f>
        <v>0</v>
      </c>
    </row>
    <row r="83" s="12" customFormat="1" ht="22.8" customHeight="1">
      <c r="A83" s="12"/>
      <c r="B83" s="198"/>
      <c r="C83" s="199"/>
      <c r="D83" s="200" t="s">
        <v>70</v>
      </c>
      <c r="E83" s="212" t="s">
        <v>3648</v>
      </c>
      <c r="F83" s="212" t="s">
        <v>3649</v>
      </c>
      <c r="G83" s="199"/>
      <c r="H83" s="199"/>
      <c r="I83" s="202"/>
      <c r="J83" s="213">
        <f>BK83</f>
        <v>0</v>
      </c>
      <c r="K83" s="199"/>
      <c r="L83" s="204"/>
      <c r="M83" s="205"/>
      <c r="N83" s="206"/>
      <c r="O83" s="206"/>
      <c r="P83" s="207">
        <f>SUM(P84:P85)</f>
        <v>0</v>
      </c>
      <c r="Q83" s="206"/>
      <c r="R83" s="207">
        <f>SUM(R84:R85)</f>
        <v>0</v>
      </c>
      <c r="S83" s="206"/>
      <c r="T83" s="208">
        <f>SUM(T84:T85)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9" t="s">
        <v>81</v>
      </c>
      <c r="AT83" s="210" t="s">
        <v>70</v>
      </c>
      <c r="AU83" s="210" t="s">
        <v>79</v>
      </c>
      <c r="AY83" s="209" t="s">
        <v>175</v>
      </c>
      <c r="BK83" s="211">
        <f>SUM(BK84:BK85)</f>
        <v>0</v>
      </c>
    </row>
    <row r="84" s="2" customFormat="1" ht="37.8" customHeight="1">
      <c r="A84" s="40"/>
      <c r="B84" s="41"/>
      <c r="C84" s="214" t="s">
        <v>79</v>
      </c>
      <c r="D84" s="214" t="s">
        <v>177</v>
      </c>
      <c r="E84" s="215" t="s">
        <v>4597</v>
      </c>
      <c r="F84" s="216" t="s">
        <v>5337</v>
      </c>
      <c r="G84" s="217" t="s">
        <v>347</v>
      </c>
      <c r="H84" s="218">
        <v>1</v>
      </c>
      <c r="I84" s="219"/>
      <c r="J84" s="220">
        <f>ROUND(I84*H84,2)</f>
        <v>0</v>
      </c>
      <c r="K84" s="216" t="s">
        <v>4592</v>
      </c>
      <c r="L84" s="46"/>
      <c r="M84" s="221" t="s">
        <v>19</v>
      </c>
      <c r="N84" s="222" t="s">
        <v>42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315</v>
      </c>
      <c r="AT84" s="225" t="s">
        <v>177</v>
      </c>
      <c r="AU84" s="225" t="s">
        <v>81</v>
      </c>
      <c r="AY84" s="19" t="s">
        <v>175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79</v>
      </c>
      <c r="BK84" s="226">
        <f>ROUND(I84*H84,2)</f>
        <v>0</v>
      </c>
      <c r="BL84" s="19" t="s">
        <v>315</v>
      </c>
      <c r="BM84" s="225" t="s">
        <v>5338</v>
      </c>
    </row>
    <row r="85" s="2" customFormat="1">
      <c r="A85" s="40"/>
      <c r="B85" s="41"/>
      <c r="C85" s="42"/>
      <c r="D85" s="227" t="s">
        <v>184</v>
      </c>
      <c r="E85" s="42"/>
      <c r="F85" s="228" t="s">
        <v>5339</v>
      </c>
      <c r="G85" s="42"/>
      <c r="H85" s="42"/>
      <c r="I85" s="229"/>
      <c r="J85" s="42"/>
      <c r="K85" s="42"/>
      <c r="L85" s="46"/>
      <c r="M85" s="288"/>
      <c r="N85" s="289"/>
      <c r="O85" s="290"/>
      <c r="P85" s="290"/>
      <c r="Q85" s="290"/>
      <c r="R85" s="290"/>
      <c r="S85" s="290"/>
      <c r="T85" s="291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184</v>
      </c>
      <c r="AU85" s="19" t="s">
        <v>81</v>
      </c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46"/>
      <c r="M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</sheetData>
  <sheetProtection sheet="1" autoFilter="0" formatColumns="0" formatRows="0" objects="1" scenarios="1" spinCount="100000" saltValue="mo/UvbErrZQuq6LVpIm+tbfngnZQbTNB1/9WCI23TArUirkGJrYs3dFmDTBt7o6OkecUMp/x7zvVE7s15f5v5A==" hashValue="bsULwv2nGTsN2PlC3EK6k3YI1wCHkJ8vXz5vSHFyDM5R9+PAVavW6fQV96v7Xy/qWNa8BemEOginExltLctfUw==" algorithmName="SHA-512" password="CC23"/>
  <autoFilter ref="C80:K85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1" customFormat="1" ht="12" customHeight="1">
      <c r="B8" s="22"/>
      <c r="D8" s="144" t="s">
        <v>127</v>
      </c>
      <c r="L8" s="22"/>
    </row>
    <row r="9" s="2" customFormat="1" ht="23.25" customHeight="1">
      <c r="A9" s="40"/>
      <c r="B9" s="46"/>
      <c r="C9" s="40"/>
      <c r="D9" s="40"/>
      <c r="E9" s="145" t="s">
        <v>5336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2186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5340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21. 3. 2022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32</v>
      </c>
      <c r="F26" s="40"/>
      <c r="G26" s="40"/>
      <c r="H26" s="40"/>
      <c r="I26" s="144" t="s">
        <v>28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ROUND((SUM(BE87:BE91)),  2)</f>
        <v>0</v>
      </c>
      <c r="G35" s="40"/>
      <c r="H35" s="40"/>
      <c r="I35" s="159">
        <v>0.20999999999999999</v>
      </c>
      <c r="J35" s="158">
        <f>ROUND(((SUM(BE87:BE91))*I35),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ROUND((SUM(BF87:BF91)),  2)</f>
        <v>0</v>
      </c>
      <c r="G36" s="40"/>
      <c r="H36" s="40"/>
      <c r="I36" s="159">
        <v>0.14999999999999999</v>
      </c>
      <c r="J36" s="158">
        <f>ROUND(((SUM(BF87:BF91))*I36),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129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26.25" customHeight="1">
      <c r="A50" s="40"/>
      <c r="B50" s="41"/>
      <c r="C50" s="42"/>
      <c r="D50" s="42"/>
      <c r="E50" s="171" t="str">
        <f>E7</f>
        <v>SNO v Opavě p.o. pavilon T onkologie, přístavba a stavební úpravy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127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23.25" customHeight="1">
      <c r="A52" s="40"/>
      <c r="B52" s="41"/>
      <c r="C52" s="42"/>
      <c r="D52" s="42"/>
      <c r="E52" s="171" t="s">
        <v>5336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2186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 09A - Retenční jímka deštové 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Opava Olomoucká 470/86</v>
      </c>
      <c r="G56" s="42"/>
      <c r="H56" s="42"/>
      <c r="I56" s="34" t="s">
        <v>23</v>
      </c>
      <c r="J56" s="74" t="str">
        <f>IF(J14="","",J14)</f>
        <v>21. 3. 2022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SNO v Opavě p.o.</v>
      </c>
      <c r="G58" s="42"/>
      <c r="H58" s="42"/>
      <c r="I58" s="34" t="s">
        <v>31</v>
      </c>
      <c r="J58" s="38" t="str">
        <f>E23</f>
        <v>Ateliér EMMET s.r.o.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>Ateliér EMMET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130</v>
      </c>
      <c r="D61" s="173"/>
      <c r="E61" s="173"/>
      <c r="F61" s="173"/>
      <c r="G61" s="173"/>
      <c r="H61" s="173"/>
      <c r="I61" s="173"/>
      <c r="J61" s="174" t="s">
        <v>131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132</v>
      </c>
    </row>
    <row r="64" s="9" customFormat="1" ht="24.96" customHeight="1">
      <c r="A64" s="9"/>
      <c r="B64" s="176"/>
      <c r="C64" s="177"/>
      <c r="D64" s="178" t="s">
        <v>144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2427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160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6.25" customHeight="1">
      <c r="A75" s="40"/>
      <c r="B75" s="41"/>
      <c r="C75" s="42"/>
      <c r="D75" s="42"/>
      <c r="E75" s="171" t="str">
        <f>E7</f>
        <v>SNO v Opavě p.o. pavilon T onkologie, přístavba a stavební úpravy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127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23.25" customHeight="1">
      <c r="A77" s="40"/>
      <c r="B77" s="41"/>
      <c r="C77" s="42"/>
      <c r="D77" s="42"/>
      <c r="E77" s="171" t="s">
        <v>5336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2186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IO 09A - Retenční jímka deštové vody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>Opava Olomoucká 470/86</v>
      </c>
      <c r="G81" s="42"/>
      <c r="H81" s="42"/>
      <c r="I81" s="34" t="s">
        <v>23</v>
      </c>
      <c r="J81" s="74" t="str">
        <f>IF(J14="","",J14)</f>
        <v>21. 3. 2022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SNO v Opavě p.o.</v>
      </c>
      <c r="G83" s="42"/>
      <c r="H83" s="42"/>
      <c r="I83" s="34" t="s">
        <v>31</v>
      </c>
      <c r="J83" s="38" t="str">
        <f>E23</f>
        <v>Ateliér EMMET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>Ateliér EMMET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161</v>
      </c>
      <c r="D86" s="190" t="s">
        <v>56</v>
      </c>
      <c r="E86" s="190" t="s">
        <v>52</v>
      </c>
      <c r="F86" s="190" t="s">
        <v>53</v>
      </c>
      <c r="G86" s="190" t="s">
        <v>162</v>
      </c>
      <c r="H86" s="190" t="s">
        <v>163</v>
      </c>
      <c r="I86" s="190" t="s">
        <v>164</v>
      </c>
      <c r="J86" s="190" t="s">
        <v>131</v>
      </c>
      <c r="K86" s="191" t="s">
        <v>165</v>
      </c>
      <c r="L86" s="192"/>
      <c r="M86" s="94" t="s">
        <v>19</v>
      </c>
      <c r="N86" s="95" t="s">
        <v>41</v>
      </c>
      <c r="O86" s="95" t="s">
        <v>166</v>
      </c>
      <c r="P86" s="95" t="s">
        <v>167</v>
      </c>
      <c r="Q86" s="95" t="s">
        <v>168</v>
      </c>
      <c r="R86" s="95" t="s">
        <v>169</v>
      </c>
      <c r="S86" s="95" t="s">
        <v>170</v>
      </c>
      <c r="T86" s="96" t="s">
        <v>171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172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132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976</v>
      </c>
      <c r="F88" s="201" t="s">
        <v>977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70</v>
      </c>
      <c r="AU88" s="210" t="s">
        <v>71</v>
      </c>
      <c r="AY88" s="209" t="s">
        <v>175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12" t="s">
        <v>3648</v>
      </c>
      <c r="F89" s="212" t="s">
        <v>3649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SUM(P90:P91)</f>
        <v>0</v>
      </c>
      <c r="Q89" s="206"/>
      <c r="R89" s="207">
        <f>SUM(R90:R91)</f>
        <v>0</v>
      </c>
      <c r="S89" s="206"/>
      <c r="T89" s="208">
        <f>SUM(T90:T91)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70</v>
      </c>
      <c r="AU89" s="210" t="s">
        <v>79</v>
      </c>
      <c r="AY89" s="209" t="s">
        <v>175</v>
      </c>
      <c r="BK89" s="211">
        <f>SUM(BK90:BK91)</f>
        <v>0</v>
      </c>
    </row>
    <row r="90" s="2" customFormat="1" ht="24.15" customHeight="1">
      <c r="A90" s="40"/>
      <c r="B90" s="41"/>
      <c r="C90" s="214" t="s">
        <v>79</v>
      </c>
      <c r="D90" s="214" t="s">
        <v>177</v>
      </c>
      <c r="E90" s="215" t="s">
        <v>5341</v>
      </c>
      <c r="F90" s="216" t="s">
        <v>5342</v>
      </c>
      <c r="G90" s="217" t="s">
        <v>347</v>
      </c>
      <c r="H90" s="218">
        <v>1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42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315</v>
      </c>
      <c r="AT90" s="225" t="s">
        <v>177</v>
      </c>
      <c r="AU90" s="225" t="s">
        <v>81</v>
      </c>
      <c r="AY90" s="19" t="s">
        <v>175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79</v>
      </c>
      <c r="BK90" s="226">
        <f>ROUND(I90*H90,2)</f>
        <v>0</v>
      </c>
      <c r="BL90" s="19" t="s">
        <v>315</v>
      </c>
      <c r="BM90" s="225" t="s">
        <v>5343</v>
      </c>
    </row>
    <row r="91" s="2" customFormat="1">
      <c r="A91" s="40"/>
      <c r="B91" s="41"/>
      <c r="C91" s="42"/>
      <c r="D91" s="227" t="s">
        <v>184</v>
      </c>
      <c r="E91" s="42"/>
      <c r="F91" s="228" t="s">
        <v>5344</v>
      </c>
      <c r="G91" s="42"/>
      <c r="H91" s="42"/>
      <c r="I91" s="229"/>
      <c r="J91" s="42"/>
      <c r="K91" s="42"/>
      <c r="L91" s="46"/>
      <c r="M91" s="288"/>
      <c r="N91" s="289"/>
      <c r="O91" s="290"/>
      <c r="P91" s="290"/>
      <c r="Q91" s="290"/>
      <c r="R91" s="290"/>
      <c r="S91" s="290"/>
      <c r="T91" s="291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184</v>
      </c>
      <c r="AU91" s="19" t="s">
        <v>81</v>
      </c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46"/>
      <c r="M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</sheetData>
  <sheetProtection sheet="1" autoFilter="0" formatColumns="0" formatRows="0" objects="1" scenarios="1" spinCount="100000" saltValue="ef3DSU2LUxub/z6azYoJlP5Cq8N9R/RELUsXhXdLCCe/eHzRuxCdT3QwNiDgvaaXs88/DRL7ZrvZrtuUVII1YQ==" hashValue="bP/JhQlaHJPm0nTbOVD4cJDWNWLgS4wZ6mJEvPiYgOGmHIm9G3OdDPcY0mIIAkSyo92BKFbk6DAVcSWuktezpQ==" algorithmName="SHA-512" password="CC23"/>
  <autoFilter ref="C86:K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5345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ROUND(J81,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ROUND((SUM(BE81:BE85)),  2)</f>
        <v>0</v>
      </c>
      <c r="G33" s="40"/>
      <c r="H33" s="40"/>
      <c r="I33" s="159">
        <v>0.20999999999999999</v>
      </c>
      <c r="J33" s="158">
        <f>ROUND(((SUM(BE81:BE85))*I33),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ROUND((SUM(BF81:BF85)),  2)</f>
        <v>0</v>
      </c>
      <c r="G34" s="40"/>
      <c r="H34" s="40"/>
      <c r="I34" s="159">
        <v>0.14999999999999999</v>
      </c>
      <c r="J34" s="158">
        <f>ROUND(((SUM(BF81:BF85))*I34),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ROUND((SUM(BG81:BG85)),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ROUND((SUM(BH81:BH85)),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ROUND((SUM(BI81:BI85)),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IO 10 - Úprava stávajícího vedení areálového vodovodu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144</v>
      </c>
      <c r="E60" s="179"/>
      <c r="F60" s="179"/>
      <c r="G60" s="179"/>
      <c r="H60" s="179"/>
      <c r="I60" s="179"/>
      <c r="J60" s="180">
        <f>J82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2427</v>
      </c>
      <c r="E61" s="184"/>
      <c r="F61" s="184"/>
      <c r="G61" s="184"/>
      <c r="H61" s="184"/>
      <c r="I61" s="184"/>
      <c r="J61" s="185">
        <f>J83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160</v>
      </c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6.25" customHeight="1">
      <c r="A71" s="40"/>
      <c r="B71" s="41"/>
      <c r="C71" s="42"/>
      <c r="D71" s="42"/>
      <c r="E71" s="171" t="str">
        <f>E7</f>
        <v>SNO v Opavě p.o. pavilon T onkologie, přístavba a stavební úpravy</v>
      </c>
      <c r="F71" s="34"/>
      <c r="G71" s="34"/>
      <c r="H71" s="34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127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IO 10 - Úprava stávajícího vedení areálového vodovodu</v>
      </c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Opava Olomoucká 470/86</v>
      </c>
      <c r="G75" s="42"/>
      <c r="H75" s="42"/>
      <c r="I75" s="34" t="s">
        <v>23</v>
      </c>
      <c r="J75" s="74" t="str">
        <f>IF(J12="","",J12)</f>
        <v>21. 3. 2022</v>
      </c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SNO v Opavě p.o.</v>
      </c>
      <c r="G77" s="42"/>
      <c r="H77" s="42"/>
      <c r="I77" s="34" t="s">
        <v>31</v>
      </c>
      <c r="J77" s="38" t="str">
        <f>E21</f>
        <v>Ateliér EMMET s.r.o.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29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>Ateliér EMMET s.r.o.</v>
      </c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87"/>
      <c r="B80" s="188"/>
      <c r="C80" s="189" t="s">
        <v>161</v>
      </c>
      <c r="D80" s="190" t="s">
        <v>56</v>
      </c>
      <c r="E80" s="190" t="s">
        <v>52</v>
      </c>
      <c r="F80" s="190" t="s">
        <v>53</v>
      </c>
      <c r="G80" s="190" t="s">
        <v>162</v>
      </c>
      <c r="H80" s="190" t="s">
        <v>163</v>
      </c>
      <c r="I80" s="190" t="s">
        <v>164</v>
      </c>
      <c r="J80" s="190" t="s">
        <v>131</v>
      </c>
      <c r="K80" s="191" t="s">
        <v>165</v>
      </c>
      <c r="L80" s="192"/>
      <c r="M80" s="94" t="s">
        <v>19</v>
      </c>
      <c r="N80" s="95" t="s">
        <v>41</v>
      </c>
      <c r="O80" s="95" t="s">
        <v>166</v>
      </c>
      <c r="P80" s="95" t="s">
        <v>167</v>
      </c>
      <c r="Q80" s="95" t="s">
        <v>168</v>
      </c>
      <c r="R80" s="95" t="s">
        <v>169</v>
      </c>
      <c r="S80" s="95" t="s">
        <v>170</v>
      </c>
      <c r="T80" s="96" t="s">
        <v>171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0"/>
      <c r="B81" s="41"/>
      <c r="C81" s="101" t="s">
        <v>172</v>
      </c>
      <c r="D81" s="42"/>
      <c r="E81" s="42"/>
      <c r="F81" s="42"/>
      <c r="G81" s="42"/>
      <c r="H81" s="42"/>
      <c r="I81" s="42"/>
      <c r="J81" s="193">
        <f>BK81</f>
        <v>0</v>
      </c>
      <c r="K81" s="42"/>
      <c r="L81" s="46"/>
      <c r="M81" s="97"/>
      <c r="N81" s="194"/>
      <c r="O81" s="98"/>
      <c r="P81" s="195">
        <f>P82</f>
        <v>0</v>
      </c>
      <c r="Q81" s="98"/>
      <c r="R81" s="195">
        <f>R82</f>
        <v>0</v>
      </c>
      <c r="S81" s="98"/>
      <c r="T81" s="196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132</v>
      </c>
      <c r="BK81" s="197">
        <f>BK82</f>
        <v>0</v>
      </c>
    </row>
    <row r="82" s="12" customFormat="1" ht="25.92" customHeight="1">
      <c r="A82" s="12"/>
      <c r="B82" s="198"/>
      <c r="C82" s="199"/>
      <c r="D82" s="200" t="s">
        <v>70</v>
      </c>
      <c r="E82" s="201" t="s">
        <v>976</v>
      </c>
      <c r="F82" s="201" t="s">
        <v>977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P83</f>
        <v>0</v>
      </c>
      <c r="Q82" s="206"/>
      <c r="R82" s="207">
        <f>R83</f>
        <v>0</v>
      </c>
      <c r="S82" s="206"/>
      <c r="T82" s="208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9" t="s">
        <v>81</v>
      </c>
      <c r="AT82" s="210" t="s">
        <v>70</v>
      </c>
      <c r="AU82" s="210" t="s">
        <v>71</v>
      </c>
      <c r="AY82" s="209" t="s">
        <v>175</v>
      </c>
      <c r="BK82" s="211">
        <f>BK83</f>
        <v>0</v>
      </c>
    </row>
    <row r="83" s="12" customFormat="1" ht="22.8" customHeight="1">
      <c r="A83" s="12"/>
      <c r="B83" s="198"/>
      <c r="C83" s="199"/>
      <c r="D83" s="200" t="s">
        <v>70</v>
      </c>
      <c r="E83" s="212" t="s">
        <v>3648</v>
      </c>
      <c r="F83" s="212" t="s">
        <v>3649</v>
      </c>
      <c r="G83" s="199"/>
      <c r="H83" s="199"/>
      <c r="I83" s="202"/>
      <c r="J83" s="213">
        <f>BK83</f>
        <v>0</v>
      </c>
      <c r="K83" s="199"/>
      <c r="L83" s="204"/>
      <c r="M83" s="205"/>
      <c r="N83" s="206"/>
      <c r="O83" s="206"/>
      <c r="P83" s="207">
        <f>SUM(P84:P85)</f>
        <v>0</v>
      </c>
      <c r="Q83" s="206"/>
      <c r="R83" s="207">
        <f>SUM(R84:R85)</f>
        <v>0</v>
      </c>
      <c r="S83" s="206"/>
      <c r="T83" s="208">
        <f>SUM(T84:T85)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9" t="s">
        <v>81</v>
      </c>
      <c r="AT83" s="210" t="s">
        <v>70</v>
      </c>
      <c r="AU83" s="210" t="s">
        <v>79</v>
      </c>
      <c r="AY83" s="209" t="s">
        <v>175</v>
      </c>
      <c r="BK83" s="211">
        <f>SUM(BK84:BK85)</f>
        <v>0</v>
      </c>
    </row>
    <row r="84" s="2" customFormat="1" ht="24.15" customHeight="1">
      <c r="A84" s="40"/>
      <c r="B84" s="41"/>
      <c r="C84" s="214" t="s">
        <v>79</v>
      </c>
      <c r="D84" s="214" t="s">
        <v>177</v>
      </c>
      <c r="E84" s="215" t="s">
        <v>4597</v>
      </c>
      <c r="F84" s="216" t="s">
        <v>5346</v>
      </c>
      <c r="G84" s="217" t="s">
        <v>347</v>
      </c>
      <c r="H84" s="218">
        <v>1</v>
      </c>
      <c r="I84" s="219"/>
      <c r="J84" s="220">
        <f>ROUND(I84*H84,2)</f>
        <v>0</v>
      </c>
      <c r="K84" s="216" t="s">
        <v>5347</v>
      </c>
      <c r="L84" s="46"/>
      <c r="M84" s="221" t="s">
        <v>19</v>
      </c>
      <c r="N84" s="222" t="s">
        <v>42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315</v>
      </c>
      <c r="AT84" s="225" t="s">
        <v>177</v>
      </c>
      <c r="AU84" s="225" t="s">
        <v>81</v>
      </c>
      <c r="AY84" s="19" t="s">
        <v>175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79</v>
      </c>
      <c r="BK84" s="226">
        <f>ROUND(I84*H84,2)</f>
        <v>0</v>
      </c>
      <c r="BL84" s="19" t="s">
        <v>315</v>
      </c>
      <c r="BM84" s="225" t="s">
        <v>5348</v>
      </c>
    </row>
    <row r="85" s="2" customFormat="1">
      <c r="A85" s="40"/>
      <c r="B85" s="41"/>
      <c r="C85" s="42"/>
      <c r="D85" s="227" t="s">
        <v>184</v>
      </c>
      <c r="E85" s="42"/>
      <c r="F85" s="228" t="s">
        <v>5349</v>
      </c>
      <c r="G85" s="42"/>
      <c r="H85" s="42"/>
      <c r="I85" s="229"/>
      <c r="J85" s="42"/>
      <c r="K85" s="42"/>
      <c r="L85" s="46"/>
      <c r="M85" s="288"/>
      <c r="N85" s="289"/>
      <c r="O85" s="290"/>
      <c r="P85" s="290"/>
      <c r="Q85" s="290"/>
      <c r="R85" s="290"/>
      <c r="S85" s="290"/>
      <c r="T85" s="291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184</v>
      </c>
      <c r="AU85" s="19" t="s">
        <v>81</v>
      </c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46"/>
      <c r="M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</sheetData>
  <sheetProtection sheet="1" autoFilter="0" formatColumns="0" formatRows="0" objects="1" scenarios="1" spinCount="100000" saltValue="lozk87avdzfB9xx/On26zvsWecQFTAl4/s5dwzWbSGWOcxYvoI2wWEUMwRzeq3H6/5qKU4zIq4ulJX/wevftxA==" hashValue="IzUuWHMbhML8T/g0SPahpJCqXSyIDxsRz/8ic0Bu9FjWK64pwX+C4Sadm5occo0Pszf1oYnB48NAqjEj+ctlIA==" algorithmName="SHA-512" password="CC23"/>
  <autoFilter ref="C80:K85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5350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ROUND(J81,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ROUND((SUM(BE81:BE85)),  2)</f>
        <v>0</v>
      </c>
      <c r="G33" s="40"/>
      <c r="H33" s="40"/>
      <c r="I33" s="159">
        <v>0.20999999999999999</v>
      </c>
      <c r="J33" s="158">
        <f>ROUND(((SUM(BE81:BE85))*I33),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ROUND((SUM(BF81:BF85)),  2)</f>
        <v>0</v>
      </c>
      <c r="G34" s="40"/>
      <c r="H34" s="40"/>
      <c r="I34" s="159">
        <v>0.14999999999999999</v>
      </c>
      <c r="J34" s="158">
        <f>ROUND(((SUM(BF81:BF85))*I34),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ROUND((SUM(BG81:BG85)),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ROUND((SUM(BH81:BH85)),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ROUND((SUM(BI81:BI85)),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 xml:space="preserve">IO 11 - Nové areálové veřejné osvětlení 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144</v>
      </c>
      <c r="E60" s="179"/>
      <c r="F60" s="179"/>
      <c r="G60" s="179"/>
      <c r="H60" s="179"/>
      <c r="I60" s="179"/>
      <c r="J60" s="180">
        <f>J82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2427</v>
      </c>
      <c r="E61" s="184"/>
      <c r="F61" s="184"/>
      <c r="G61" s="184"/>
      <c r="H61" s="184"/>
      <c r="I61" s="184"/>
      <c r="J61" s="185">
        <f>J83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160</v>
      </c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6.25" customHeight="1">
      <c r="A71" s="40"/>
      <c r="B71" s="41"/>
      <c r="C71" s="42"/>
      <c r="D71" s="42"/>
      <c r="E71" s="171" t="str">
        <f>E7</f>
        <v>SNO v Opavě p.o. pavilon T onkologie, přístavba a stavební úpravy</v>
      </c>
      <c r="F71" s="34"/>
      <c r="G71" s="34"/>
      <c r="H71" s="34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127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 xml:space="preserve">IO 11 - Nové areálové veřejné osvětlení </v>
      </c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Opava Olomoucká 470/86</v>
      </c>
      <c r="G75" s="42"/>
      <c r="H75" s="42"/>
      <c r="I75" s="34" t="s">
        <v>23</v>
      </c>
      <c r="J75" s="74" t="str">
        <f>IF(J12="","",J12)</f>
        <v>21. 3. 2022</v>
      </c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SNO v Opavě p.o.</v>
      </c>
      <c r="G77" s="42"/>
      <c r="H77" s="42"/>
      <c r="I77" s="34" t="s">
        <v>31</v>
      </c>
      <c r="J77" s="38" t="str">
        <f>E21</f>
        <v>Ateliér EMMET s.r.o.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29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>Ateliér EMMET s.r.o.</v>
      </c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87"/>
      <c r="B80" s="188"/>
      <c r="C80" s="189" t="s">
        <v>161</v>
      </c>
      <c r="D80" s="190" t="s">
        <v>56</v>
      </c>
      <c r="E80" s="190" t="s">
        <v>52</v>
      </c>
      <c r="F80" s="190" t="s">
        <v>53</v>
      </c>
      <c r="G80" s="190" t="s">
        <v>162</v>
      </c>
      <c r="H80" s="190" t="s">
        <v>163</v>
      </c>
      <c r="I80" s="190" t="s">
        <v>164</v>
      </c>
      <c r="J80" s="190" t="s">
        <v>131</v>
      </c>
      <c r="K80" s="191" t="s">
        <v>165</v>
      </c>
      <c r="L80" s="192"/>
      <c r="M80" s="94" t="s">
        <v>19</v>
      </c>
      <c r="N80" s="95" t="s">
        <v>41</v>
      </c>
      <c r="O80" s="95" t="s">
        <v>166</v>
      </c>
      <c r="P80" s="95" t="s">
        <v>167</v>
      </c>
      <c r="Q80" s="95" t="s">
        <v>168</v>
      </c>
      <c r="R80" s="95" t="s">
        <v>169</v>
      </c>
      <c r="S80" s="95" t="s">
        <v>170</v>
      </c>
      <c r="T80" s="96" t="s">
        <v>171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0"/>
      <c r="B81" s="41"/>
      <c r="C81" s="101" t="s">
        <v>172</v>
      </c>
      <c r="D81" s="42"/>
      <c r="E81" s="42"/>
      <c r="F81" s="42"/>
      <c r="G81" s="42"/>
      <c r="H81" s="42"/>
      <c r="I81" s="42"/>
      <c r="J81" s="193">
        <f>BK81</f>
        <v>0</v>
      </c>
      <c r="K81" s="42"/>
      <c r="L81" s="46"/>
      <c r="M81" s="97"/>
      <c r="N81" s="194"/>
      <c r="O81" s="98"/>
      <c r="P81" s="195">
        <f>P82</f>
        <v>0</v>
      </c>
      <c r="Q81" s="98"/>
      <c r="R81" s="195">
        <f>R82</f>
        <v>0</v>
      </c>
      <c r="S81" s="98"/>
      <c r="T81" s="196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132</v>
      </c>
      <c r="BK81" s="197">
        <f>BK82</f>
        <v>0</v>
      </c>
    </row>
    <row r="82" s="12" customFormat="1" ht="25.92" customHeight="1">
      <c r="A82" s="12"/>
      <c r="B82" s="198"/>
      <c r="C82" s="199"/>
      <c r="D82" s="200" t="s">
        <v>70</v>
      </c>
      <c r="E82" s="201" t="s">
        <v>976</v>
      </c>
      <c r="F82" s="201" t="s">
        <v>977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P83</f>
        <v>0</v>
      </c>
      <c r="Q82" s="206"/>
      <c r="R82" s="207">
        <f>R83</f>
        <v>0</v>
      </c>
      <c r="S82" s="206"/>
      <c r="T82" s="208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9" t="s">
        <v>81</v>
      </c>
      <c r="AT82" s="210" t="s">
        <v>70</v>
      </c>
      <c r="AU82" s="210" t="s">
        <v>71</v>
      </c>
      <c r="AY82" s="209" t="s">
        <v>175</v>
      </c>
      <c r="BK82" s="211">
        <f>BK83</f>
        <v>0</v>
      </c>
    </row>
    <row r="83" s="12" customFormat="1" ht="22.8" customHeight="1">
      <c r="A83" s="12"/>
      <c r="B83" s="198"/>
      <c r="C83" s="199"/>
      <c r="D83" s="200" t="s">
        <v>70</v>
      </c>
      <c r="E83" s="212" t="s">
        <v>3648</v>
      </c>
      <c r="F83" s="212" t="s">
        <v>3649</v>
      </c>
      <c r="G83" s="199"/>
      <c r="H83" s="199"/>
      <c r="I83" s="202"/>
      <c r="J83" s="213">
        <f>BK83</f>
        <v>0</v>
      </c>
      <c r="K83" s="199"/>
      <c r="L83" s="204"/>
      <c r="M83" s="205"/>
      <c r="N83" s="206"/>
      <c r="O83" s="206"/>
      <c r="P83" s="207">
        <f>SUM(P84:P85)</f>
        <v>0</v>
      </c>
      <c r="Q83" s="206"/>
      <c r="R83" s="207">
        <f>SUM(R84:R85)</f>
        <v>0</v>
      </c>
      <c r="S83" s="206"/>
      <c r="T83" s="208">
        <f>SUM(T84:T85)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9" t="s">
        <v>81</v>
      </c>
      <c r="AT83" s="210" t="s">
        <v>70</v>
      </c>
      <c r="AU83" s="210" t="s">
        <v>79</v>
      </c>
      <c r="AY83" s="209" t="s">
        <v>175</v>
      </c>
      <c r="BK83" s="211">
        <f>SUM(BK84:BK85)</f>
        <v>0</v>
      </c>
    </row>
    <row r="84" s="2" customFormat="1" ht="24.15" customHeight="1">
      <c r="A84" s="40"/>
      <c r="B84" s="41"/>
      <c r="C84" s="214" t="s">
        <v>79</v>
      </c>
      <c r="D84" s="214" t="s">
        <v>177</v>
      </c>
      <c r="E84" s="215" t="s">
        <v>4597</v>
      </c>
      <c r="F84" s="216" t="s">
        <v>5351</v>
      </c>
      <c r="G84" s="217" t="s">
        <v>347</v>
      </c>
      <c r="H84" s="218">
        <v>1</v>
      </c>
      <c r="I84" s="219"/>
      <c r="J84" s="220">
        <f>ROUND(I84*H84,2)</f>
        <v>0</v>
      </c>
      <c r="K84" s="216" t="s">
        <v>4592</v>
      </c>
      <c r="L84" s="46"/>
      <c r="M84" s="221" t="s">
        <v>19</v>
      </c>
      <c r="N84" s="222" t="s">
        <v>42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315</v>
      </c>
      <c r="AT84" s="225" t="s">
        <v>177</v>
      </c>
      <c r="AU84" s="225" t="s">
        <v>81</v>
      </c>
      <c r="AY84" s="19" t="s">
        <v>175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79</v>
      </c>
      <c r="BK84" s="226">
        <f>ROUND(I84*H84,2)</f>
        <v>0</v>
      </c>
      <c r="BL84" s="19" t="s">
        <v>315</v>
      </c>
      <c r="BM84" s="225" t="s">
        <v>5352</v>
      </c>
    </row>
    <row r="85" s="2" customFormat="1">
      <c r="A85" s="40"/>
      <c r="B85" s="41"/>
      <c r="C85" s="42"/>
      <c r="D85" s="227" t="s">
        <v>184</v>
      </c>
      <c r="E85" s="42"/>
      <c r="F85" s="228" t="s">
        <v>5353</v>
      </c>
      <c r="G85" s="42"/>
      <c r="H85" s="42"/>
      <c r="I85" s="229"/>
      <c r="J85" s="42"/>
      <c r="K85" s="42"/>
      <c r="L85" s="46"/>
      <c r="M85" s="288"/>
      <c r="N85" s="289"/>
      <c r="O85" s="290"/>
      <c r="P85" s="290"/>
      <c r="Q85" s="290"/>
      <c r="R85" s="290"/>
      <c r="S85" s="290"/>
      <c r="T85" s="291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184</v>
      </c>
      <c r="AU85" s="19" t="s">
        <v>81</v>
      </c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46"/>
      <c r="M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</sheetData>
  <sheetProtection sheet="1" autoFilter="0" formatColumns="0" formatRows="0" objects="1" scenarios="1" spinCount="100000" saltValue="mEIC/G+og78yE3ArsgJn2bEiOs6NysFFuGBCfqmKP4W8dp2SRuweL9+U8AgNISrXkXjSghSK2QFx+SEqDMe15w==" hashValue="fxpEY6ZlA5W3dhBDPP71FRpD1sWwff2a5wKGK4hjr3+S6sAGQu3i7eLkdyOAoX8rgtAAxNibyyNVNpk4Lu56PA==" algorithmName="SHA-512" password="CC23"/>
  <autoFilter ref="C80:K85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81</v>
      </c>
    </row>
    <row r="4" s="1" customFormat="1" ht="24.96" customHeight="1">
      <c r="B4" s="22"/>
      <c r="D4" s="142" t="s">
        <v>126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26.25" customHeight="1">
      <c r="B7" s="22"/>
      <c r="E7" s="145" t="str">
        <f>'Rekapitulace stavby'!K6</f>
        <v>SNO v Opavě p.o. pavilon T onkologie, přístavba a stavební úpravy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127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21. 3. 2022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19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26</v>
      </c>
      <c r="J20" s="135" t="s">
        <v>19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26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32</v>
      </c>
      <c r="F24" s="40"/>
      <c r="G24" s="40"/>
      <c r="H24" s="40"/>
      <c r="I24" s="144" t="s">
        <v>28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ROUND(J85,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ROUND((SUM(BE85:BE164)),  2)</f>
        <v>0</v>
      </c>
      <c r="G33" s="40"/>
      <c r="H33" s="40"/>
      <c r="I33" s="159">
        <v>0.20999999999999999</v>
      </c>
      <c r="J33" s="158">
        <f>ROUND(((SUM(BE85:BE164))*I33),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ROUND((SUM(BF85:BF164)),  2)</f>
        <v>0</v>
      </c>
      <c r="G34" s="40"/>
      <c r="H34" s="40"/>
      <c r="I34" s="159">
        <v>0.14999999999999999</v>
      </c>
      <c r="J34" s="158">
        <f>ROUND(((SUM(BF85:BF164))*I34),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ROUND((SUM(BG85:BG164)),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ROUND((SUM(BH85:BH164)),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ROUND((SUM(BI85:BI164)),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129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26.25" customHeight="1">
      <c r="A48" s="40"/>
      <c r="B48" s="41"/>
      <c r="C48" s="42"/>
      <c r="D48" s="42"/>
      <c r="E48" s="171" t="str">
        <f>E7</f>
        <v>SNO v Opavě p.o. pavilon T onkologie, přístavba a stavební úpravy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127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VN a ON - Vedlejší a ostatní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Opava Olomoucká 470/86</v>
      </c>
      <c r="G52" s="42"/>
      <c r="H52" s="42"/>
      <c r="I52" s="34" t="s">
        <v>23</v>
      </c>
      <c r="J52" s="74" t="str">
        <f>IF(J12="","",J12)</f>
        <v>21. 3. 2022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SNO v Opavě p.o.</v>
      </c>
      <c r="G54" s="42"/>
      <c r="H54" s="42"/>
      <c r="I54" s="34" t="s">
        <v>31</v>
      </c>
      <c r="J54" s="38" t="str">
        <f>E21</f>
        <v>Ateliér EMMET s.r.o.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>Ateliér EMMET s.r.o.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130</v>
      </c>
      <c r="D57" s="173"/>
      <c r="E57" s="173"/>
      <c r="F57" s="173"/>
      <c r="G57" s="173"/>
      <c r="H57" s="173"/>
      <c r="I57" s="173"/>
      <c r="J57" s="174" t="s">
        <v>131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132</v>
      </c>
    </row>
    <row r="60" s="9" customFormat="1" ht="24.96" customHeight="1">
      <c r="A60" s="9"/>
      <c r="B60" s="176"/>
      <c r="C60" s="177"/>
      <c r="D60" s="178" t="s">
        <v>5355</v>
      </c>
      <c r="E60" s="179"/>
      <c r="F60" s="179"/>
      <c r="G60" s="179"/>
      <c r="H60" s="179"/>
      <c r="I60" s="179"/>
      <c r="J60" s="180">
        <f>J86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6"/>
      <c r="C61" s="177"/>
      <c r="D61" s="178" t="s">
        <v>5356</v>
      </c>
      <c r="E61" s="179"/>
      <c r="F61" s="179"/>
      <c r="G61" s="179"/>
      <c r="H61" s="179"/>
      <c r="I61" s="179"/>
      <c r="J61" s="180">
        <f>J93</f>
        <v>0</v>
      </c>
      <c r="K61" s="177"/>
      <c r="L61" s="181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82"/>
      <c r="C62" s="127"/>
      <c r="D62" s="183" t="s">
        <v>5357</v>
      </c>
      <c r="E62" s="184"/>
      <c r="F62" s="184"/>
      <c r="G62" s="184"/>
      <c r="H62" s="184"/>
      <c r="I62" s="184"/>
      <c r="J62" s="185">
        <f>J106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5358</v>
      </c>
      <c r="E63" s="184"/>
      <c r="F63" s="184"/>
      <c r="G63" s="184"/>
      <c r="H63" s="184"/>
      <c r="I63" s="184"/>
      <c r="J63" s="185">
        <f>J134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5359</v>
      </c>
      <c r="E64" s="184"/>
      <c r="F64" s="184"/>
      <c r="G64" s="184"/>
      <c r="H64" s="184"/>
      <c r="I64" s="184"/>
      <c r="J64" s="185">
        <f>J156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5360</v>
      </c>
      <c r="E65" s="184"/>
      <c r="F65" s="184"/>
      <c r="G65" s="184"/>
      <c r="H65" s="184"/>
      <c r="I65" s="184"/>
      <c r="J65" s="185">
        <f>J160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160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6.25" customHeight="1">
      <c r="A75" s="40"/>
      <c r="B75" s="41"/>
      <c r="C75" s="42"/>
      <c r="D75" s="42"/>
      <c r="E75" s="171" t="str">
        <f>E7</f>
        <v>SNO v Opavě p.o. pavilon T onkologie, přístavba a stavební úpravy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127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VN a ON - Vedlejší a ostatní náklady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>Opava Olomoucká 470/86</v>
      </c>
      <c r="G79" s="42"/>
      <c r="H79" s="42"/>
      <c r="I79" s="34" t="s">
        <v>23</v>
      </c>
      <c r="J79" s="74" t="str">
        <f>IF(J12="","",J12)</f>
        <v>21. 3. 2022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SNO v Opavě p.o.</v>
      </c>
      <c r="G81" s="42"/>
      <c r="H81" s="42"/>
      <c r="I81" s="34" t="s">
        <v>31</v>
      </c>
      <c r="J81" s="38" t="str">
        <f>E21</f>
        <v>Ateliér EMMET s.r.o.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29</v>
      </c>
      <c r="D82" s="42"/>
      <c r="E82" s="42"/>
      <c r="F82" s="29" t="str">
        <f>IF(E18="","",E18)</f>
        <v>Vyplň údaj</v>
      </c>
      <c r="G82" s="42"/>
      <c r="H82" s="42"/>
      <c r="I82" s="34" t="s">
        <v>34</v>
      </c>
      <c r="J82" s="38" t="str">
        <f>E24</f>
        <v>Ateliér EMMET s.r.o.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161</v>
      </c>
      <c r="D84" s="190" t="s">
        <v>56</v>
      </c>
      <c r="E84" s="190" t="s">
        <v>52</v>
      </c>
      <c r="F84" s="190" t="s">
        <v>53</v>
      </c>
      <c r="G84" s="190" t="s">
        <v>162</v>
      </c>
      <c r="H84" s="190" t="s">
        <v>163</v>
      </c>
      <c r="I84" s="190" t="s">
        <v>164</v>
      </c>
      <c r="J84" s="190" t="s">
        <v>131</v>
      </c>
      <c r="K84" s="191" t="s">
        <v>165</v>
      </c>
      <c r="L84" s="192"/>
      <c r="M84" s="94" t="s">
        <v>19</v>
      </c>
      <c r="N84" s="95" t="s">
        <v>41</v>
      </c>
      <c r="O84" s="95" t="s">
        <v>166</v>
      </c>
      <c r="P84" s="95" t="s">
        <v>167</v>
      </c>
      <c r="Q84" s="95" t="s">
        <v>168</v>
      </c>
      <c r="R84" s="95" t="s">
        <v>169</v>
      </c>
      <c r="S84" s="95" t="s">
        <v>170</v>
      </c>
      <c r="T84" s="96" t="s">
        <v>171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172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P86+P93</f>
        <v>0</v>
      </c>
      <c r="Q85" s="98"/>
      <c r="R85" s="195">
        <f>R86+R93</f>
        <v>0</v>
      </c>
      <c r="S85" s="98"/>
      <c r="T85" s="196">
        <f>T86+T93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70</v>
      </c>
      <c r="AU85" s="19" t="s">
        <v>132</v>
      </c>
      <c r="BK85" s="197">
        <f>BK86+BK93</f>
        <v>0</v>
      </c>
    </row>
    <row r="86" s="12" customFormat="1" ht="25.92" customHeight="1">
      <c r="A86" s="12"/>
      <c r="B86" s="198"/>
      <c r="C86" s="199"/>
      <c r="D86" s="200" t="s">
        <v>70</v>
      </c>
      <c r="E86" s="201" t="s">
        <v>5361</v>
      </c>
      <c r="F86" s="201" t="s">
        <v>5362</v>
      </c>
      <c r="G86" s="199"/>
      <c r="H86" s="199"/>
      <c r="I86" s="202"/>
      <c r="J86" s="203">
        <f>BK86</f>
        <v>0</v>
      </c>
      <c r="K86" s="199"/>
      <c r="L86" s="204"/>
      <c r="M86" s="205"/>
      <c r="N86" s="206"/>
      <c r="O86" s="206"/>
      <c r="P86" s="207">
        <f>SUM(P87:P92)</f>
        <v>0</v>
      </c>
      <c r="Q86" s="206"/>
      <c r="R86" s="207">
        <f>SUM(R87:R92)</f>
        <v>0</v>
      </c>
      <c r="S86" s="206"/>
      <c r="T86" s="208">
        <f>SUM(T87:T92)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9" t="s">
        <v>182</v>
      </c>
      <c r="AT86" s="210" t="s">
        <v>70</v>
      </c>
      <c r="AU86" s="210" t="s">
        <v>71</v>
      </c>
      <c r="AY86" s="209" t="s">
        <v>175</v>
      </c>
      <c r="BK86" s="211">
        <f>SUM(BK87:BK92)</f>
        <v>0</v>
      </c>
    </row>
    <row r="87" s="2" customFormat="1" ht="62.7" customHeight="1">
      <c r="A87" s="40"/>
      <c r="B87" s="41"/>
      <c r="C87" s="214" t="s">
        <v>79</v>
      </c>
      <c r="D87" s="214" t="s">
        <v>177</v>
      </c>
      <c r="E87" s="215" t="s">
        <v>5363</v>
      </c>
      <c r="F87" s="216" t="s">
        <v>5364</v>
      </c>
      <c r="G87" s="217" t="s">
        <v>347</v>
      </c>
      <c r="H87" s="218">
        <v>1</v>
      </c>
      <c r="I87" s="219"/>
      <c r="J87" s="220">
        <f>ROUND(I87*H87,2)</f>
        <v>0</v>
      </c>
      <c r="K87" s="216" t="s">
        <v>491</v>
      </c>
      <c r="L87" s="46"/>
      <c r="M87" s="221" t="s">
        <v>19</v>
      </c>
      <c r="N87" s="222" t="s">
        <v>42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182</v>
      </c>
      <c r="AT87" s="225" t="s">
        <v>177</v>
      </c>
      <c r="AU87" s="225" t="s">
        <v>79</v>
      </c>
      <c r="AY87" s="19" t="s">
        <v>175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79</v>
      </c>
      <c r="BK87" s="226">
        <f>ROUND(I87*H87,2)</f>
        <v>0</v>
      </c>
      <c r="BL87" s="19" t="s">
        <v>182</v>
      </c>
      <c r="BM87" s="225" t="s">
        <v>5365</v>
      </c>
    </row>
    <row r="88" s="2" customFormat="1">
      <c r="A88" s="40"/>
      <c r="B88" s="41"/>
      <c r="C88" s="42"/>
      <c r="D88" s="227" t="s">
        <v>184</v>
      </c>
      <c r="E88" s="42"/>
      <c r="F88" s="228" t="s">
        <v>5364</v>
      </c>
      <c r="G88" s="42"/>
      <c r="H88" s="42"/>
      <c r="I88" s="229"/>
      <c r="J88" s="42"/>
      <c r="K88" s="42"/>
      <c r="L88" s="46"/>
      <c r="M88" s="230"/>
      <c r="N88" s="231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184</v>
      </c>
      <c r="AU88" s="19" t="s">
        <v>79</v>
      </c>
    </row>
    <row r="89" s="2" customFormat="1" ht="37.8" customHeight="1">
      <c r="A89" s="40"/>
      <c r="B89" s="41"/>
      <c r="C89" s="214" t="s">
        <v>81</v>
      </c>
      <c r="D89" s="214" t="s">
        <v>177</v>
      </c>
      <c r="E89" s="215" t="s">
        <v>5366</v>
      </c>
      <c r="F89" s="216" t="s">
        <v>5367</v>
      </c>
      <c r="G89" s="217" t="s">
        <v>347</v>
      </c>
      <c r="H89" s="218">
        <v>1</v>
      </c>
      <c r="I89" s="219"/>
      <c r="J89" s="220">
        <f>ROUND(I89*H89,2)</f>
        <v>0</v>
      </c>
      <c r="K89" s="216" t="s">
        <v>491</v>
      </c>
      <c r="L89" s="46"/>
      <c r="M89" s="221" t="s">
        <v>19</v>
      </c>
      <c r="N89" s="222" t="s">
        <v>42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182</v>
      </c>
      <c r="AT89" s="225" t="s">
        <v>177</v>
      </c>
      <c r="AU89" s="225" t="s">
        <v>79</v>
      </c>
      <c r="AY89" s="19" t="s">
        <v>175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79</v>
      </c>
      <c r="BK89" s="226">
        <f>ROUND(I89*H89,2)</f>
        <v>0</v>
      </c>
      <c r="BL89" s="19" t="s">
        <v>182</v>
      </c>
      <c r="BM89" s="225" t="s">
        <v>5368</v>
      </c>
    </row>
    <row r="90" s="2" customFormat="1">
      <c r="A90" s="40"/>
      <c r="B90" s="41"/>
      <c r="C90" s="42"/>
      <c r="D90" s="227" t="s">
        <v>184</v>
      </c>
      <c r="E90" s="42"/>
      <c r="F90" s="228" t="s">
        <v>5367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184</v>
      </c>
      <c r="AU90" s="19" t="s">
        <v>79</v>
      </c>
    </row>
    <row r="91" s="2" customFormat="1" ht="37.8" customHeight="1">
      <c r="A91" s="40"/>
      <c r="B91" s="41"/>
      <c r="C91" s="214" t="s">
        <v>207</v>
      </c>
      <c r="D91" s="214" t="s">
        <v>177</v>
      </c>
      <c r="E91" s="215" t="s">
        <v>5369</v>
      </c>
      <c r="F91" s="216" t="s">
        <v>5370</v>
      </c>
      <c r="G91" s="217" t="s">
        <v>347</v>
      </c>
      <c r="H91" s="218">
        <v>1</v>
      </c>
      <c r="I91" s="219"/>
      <c r="J91" s="220">
        <f>ROUND(I91*H91,2)</f>
        <v>0</v>
      </c>
      <c r="K91" s="216" t="s">
        <v>491</v>
      </c>
      <c r="L91" s="46"/>
      <c r="M91" s="221" t="s">
        <v>19</v>
      </c>
      <c r="N91" s="222" t="s">
        <v>42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182</v>
      </c>
      <c r="AT91" s="225" t="s">
        <v>177</v>
      </c>
      <c r="AU91" s="225" t="s">
        <v>79</v>
      </c>
      <c r="AY91" s="19" t="s">
        <v>175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79</v>
      </c>
      <c r="BK91" s="226">
        <f>ROUND(I91*H91,2)</f>
        <v>0</v>
      </c>
      <c r="BL91" s="19" t="s">
        <v>182</v>
      </c>
      <c r="BM91" s="225" t="s">
        <v>5371</v>
      </c>
    </row>
    <row r="92" s="2" customFormat="1">
      <c r="A92" s="40"/>
      <c r="B92" s="41"/>
      <c r="C92" s="42"/>
      <c r="D92" s="227" t="s">
        <v>184</v>
      </c>
      <c r="E92" s="42"/>
      <c r="F92" s="228" t="s">
        <v>5370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184</v>
      </c>
      <c r="AU92" s="19" t="s">
        <v>79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5372</v>
      </c>
      <c r="F93" s="201" t="s">
        <v>5373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P94+SUM(P95:P106)+P134+P156+P160</f>
        <v>0</v>
      </c>
      <c r="Q93" s="206"/>
      <c r="R93" s="207">
        <f>R94+SUM(R95:R106)+R134+R156+R160</f>
        <v>0</v>
      </c>
      <c r="S93" s="206"/>
      <c r="T93" s="208">
        <f>T94+SUM(T95:T106)+T134+T156+T160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221</v>
      </c>
      <c r="AT93" s="210" t="s">
        <v>70</v>
      </c>
      <c r="AU93" s="210" t="s">
        <v>71</v>
      </c>
      <c r="AY93" s="209" t="s">
        <v>175</v>
      </c>
      <c r="BK93" s="211">
        <f>BK94+SUM(BK95:BK106)+BK134+BK156+BK160</f>
        <v>0</v>
      </c>
    </row>
    <row r="94" s="2" customFormat="1" ht="21.75" customHeight="1">
      <c r="A94" s="40"/>
      <c r="B94" s="41"/>
      <c r="C94" s="214" t="s">
        <v>182</v>
      </c>
      <c r="D94" s="214" t="s">
        <v>177</v>
      </c>
      <c r="E94" s="215" t="s">
        <v>5374</v>
      </c>
      <c r="F94" s="216" t="s">
        <v>5375</v>
      </c>
      <c r="G94" s="217" t="s">
        <v>4574</v>
      </c>
      <c r="H94" s="218">
        <v>120</v>
      </c>
      <c r="I94" s="219"/>
      <c r="J94" s="220">
        <f>ROUND(I94*H94,2)</f>
        <v>0</v>
      </c>
      <c r="K94" s="216" t="s">
        <v>491</v>
      </c>
      <c r="L94" s="46"/>
      <c r="M94" s="221" t="s">
        <v>19</v>
      </c>
      <c r="N94" s="222" t="s">
        <v>42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5376</v>
      </c>
      <c r="AT94" s="225" t="s">
        <v>177</v>
      </c>
      <c r="AU94" s="225" t="s">
        <v>79</v>
      </c>
      <c r="AY94" s="19" t="s">
        <v>175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79</v>
      </c>
      <c r="BK94" s="226">
        <f>ROUND(I94*H94,2)</f>
        <v>0</v>
      </c>
      <c r="BL94" s="19" t="s">
        <v>5376</v>
      </c>
      <c r="BM94" s="225" t="s">
        <v>5377</v>
      </c>
    </row>
    <row r="95" s="2" customFormat="1">
      <c r="A95" s="40"/>
      <c r="B95" s="41"/>
      <c r="C95" s="42"/>
      <c r="D95" s="227" t="s">
        <v>184</v>
      </c>
      <c r="E95" s="42"/>
      <c r="F95" s="228" t="s">
        <v>5375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184</v>
      </c>
      <c r="AU95" s="19" t="s">
        <v>79</v>
      </c>
    </row>
    <row r="96" s="13" customFormat="1">
      <c r="A96" s="13"/>
      <c r="B96" s="234"/>
      <c r="C96" s="235"/>
      <c r="D96" s="227" t="s">
        <v>188</v>
      </c>
      <c r="E96" s="236" t="s">
        <v>19</v>
      </c>
      <c r="F96" s="237" t="s">
        <v>5378</v>
      </c>
      <c r="G96" s="235"/>
      <c r="H96" s="236" t="s">
        <v>19</v>
      </c>
      <c r="I96" s="238"/>
      <c r="J96" s="235"/>
      <c r="K96" s="235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188</v>
      </c>
      <c r="AU96" s="243" t="s">
        <v>79</v>
      </c>
      <c r="AV96" s="13" t="s">
        <v>79</v>
      </c>
      <c r="AW96" s="13" t="s">
        <v>33</v>
      </c>
      <c r="AX96" s="13" t="s">
        <v>71</v>
      </c>
      <c r="AY96" s="243" t="s">
        <v>175</v>
      </c>
    </row>
    <row r="97" s="13" customFormat="1">
      <c r="A97" s="13"/>
      <c r="B97" s="234"/>
      <c r="C97" s="235"/>
      <c r="D97" s="227" t="s">
        <v>188</v>
      </c>
      <c r="E97" s="236" t="s">
        <v>19</v>
      </c>
      <c r="F97" s="237" t="s">
        <v>5379</v>
      </c>
      <c r="G97" s="235"/>
      <c r="H97" s="236" t="s">
        <v>19</v>
      </c>
      <c r="I97" s="238"/>
      <c r="J97" s="235"/>
      <c r="K97" s="235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188</v>
      </c>
      <c r="AU97" s="243" t="s">
        <v>79</v>
      </c>
      <c r="AV97" s="13" t="s">
        <v>79</v>
      </c>
      <c r="AW97" s="13" t="s">
        <v>33</v>
      </c>
      <c r="AX97" s="13" t="s">
        <v>71</v>
      </c>
      <c r="AY97" s="243" t="s">
        <v>175</v>
      </c>
    </row>
    <row r="98" s="13" customFormat="1">
      <c r="A98" s="13"/>
      <c r="B98" s="234"/>
      <c r="C98" s="235"/>
      <c r="D98" s="227" t="s">
        <v>188</v>
      </c>
      <c r="E98" s="236" t="s">
        <v>19</v>
      </c>
      <c r="F98" s="237" t="s">
        <v>5380</v>
      </c>
      <c r="G98" s="235"/>
      <c r="H98" s="236" t="s">
        <v>19</v>
      </c>
      <c r="I98" s="238"/>
      <c r="J98" s="235"/>
      <c r="K98" s="235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188</v>
      </c>
      <c r="AU98" s="243" t="s">
        <v>79</v>
      </c>
      <c r="AV98" s="13" t="s">
        <v>79</v>
      </c>
      <c r="AW98" s="13" t="s">
        <v>33</v>
      </c>
      <c r="AX98" s="13" t="s">
        <v>71</v>
      </c>
      <c r="AY98" s="243" t="s">
        <v>175</v>
      </c>
    </row>
    <row r="99" s="13" customFormat="1">
      <c r="A99" s="13"/>
      <c r="B99" s="234"/>
      <c r="C99" s="235"/>
      <c r="D99" s="227" t="s">
        <v>188</v>
      </c>
      <c r="E99" s="236" t="s">
        <v>19</v>
      </c>
      <c r="F99" s="237" t="s">
        <v>5381</v>
      </c>
      <c r="G99" s="235"/>
      <c r="H99" s="236" t="s">
        <v>19</v>
      </c>
      <c r="I99" s="238"/>
      <c r="J99" s="235"/>
      <c r="K99" s="235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188</v>
      </c>
      <c r="AU99" s="243" t="s">
        <v>79</v>
      </c>
      <c r="AV99" s="13" t="s">
        <v>79</v>
      </c>
      <c r="AW99" s="13" t="s">
        <v>33</v>
      </c>
      <c r="AX99" s="13" t="s">
        <v>71</v>
      </c>
      <c r="AY99" s="243" t="s">
        <v>175</v>
      </c>
    </row>
    <row r="100" s="13" customFormat="1">
      <c r="A100" s="13"/>
      <c r="B100" s="234"/>
      <c r="C100" s="235"/>
      <c r="D100" s="227" t="s">
        <v>188</v>
      </c>
      <c r="E100" s="236" t="s">
        <v>19</v>
      </c>
      <c r="F100" s="237" t="s">
        <v>5382</v>
      </c>
      <c r="G100" s="235"/>
      <c r="H100" s="236" t="s">
        <v>19</v>
      </c>
      <c r="I100" s="238"/>
      <c r="J100" s="235"/>
      <c r="K100" s="235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188</v>
      </c>
      <c r="AU100" s="243" t="s">
        <v>79</v>
      </c>
      <c r="AV100" s="13" t="s">
        <v>79</v>
      </c>
      <c r="AW100" s="13" t="s">
        <v>33</v>
      </c>
      <c r="AX100" s="13" t="s">
        <v>71</v>
      </c>
      <c r="AY100" s="243" t="s">
        <v>175</v>
      </c>
    </row>
    <row r="101" s="14" customFormat="1">
      <c r="A101" s="14"/>
      <c r="B101" s="244"/>
      <c r="C101" s="245"/>
      <c r="D101" s="227" t="s">
        <v>188</v>
      </c>
      <c r="E101" s="246" t="s">
        <v>19</v>
      </c>
      <c r="F101" s="247" t="s">
        <v>5383</v>
      </c>
      <c r="G101" s="245"/>
      <c r="H101" s="248">
        <v>120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188</v>
      </c>
      <c r="AU101" s="254" t="s">
        <v>79</v>
      </c>
      <c r="AV101" s="14" t="s">
        <v>81</v>
      </c>
      <c r="AW101" s="14" t="s">
        <v>33</v>
      </c>
      <c r="AX101" s="14" t="s">
        <v>79</v>
      </c>
      <c r="AY101" s="254" t="s">
        <v>175</v>
      </c>
    </row>
    <row r="102" s="2" customFormat="1" ht="37.8" customHeight="1">
      <c r="A102" s="40"/>
      <c r="B102" s="41"/>
      <c r="C102" s="214" t="s">
        <v>221</v>
      </c>
      <c r="D102" s="214" t="s">
        <v>177</v>
      </c>
      <c r="E102" s="215" t="s">
        <v>5384</v>
      </c>
      <c r="F102" s="216" t="s">
        <v>5385</v>
      </c>
      <c r="G102" s="217" t="s">
        <v>5386</v>
      </c>
      <c r="H102" s="218">
        <v>1</v>
      </c>
      <c r="I102" s="219"/>
      <c r="J102" s="220">
        <f>ROUND(I102*H102,2)</f>
        <v>0</v>
      </c>
      <c r="K102" s="216" t="s">
        <v>491</v>
      </c>
      <c r="L102" s="46"/>
      <c r="M102" s="221" t="s">
        <v>19</v>
      </c>
      <c r="N102" s="222" t="s">
        <v>42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182</v>
      </c>
      <c r="AT102" s="225" t="s">
        <v>177</v>
      </c>
      <c r="AU102" s="225" t="s">
        <v>79</v>
      </c>
      <c r="AY102" s="19" t="s">
        <v>175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79</v>
      </c>
      <c r="BK102" s="226">
        <f>ROUND(I102*H102,2)</f>
        <v>0</v>
      </c>
      <c r="BL102" s="19" t="s">
        <v>182</v>
      </c>
      <c r="BM102" s="225" t="s">
        <v>5387</v>
      </c>
    </row>
    <row r="103" s="2" customFormat="1">
      <c r="A103" s="40"/>
      <c r="B103" s="41"/>
      <c r="C103" s="42"/>
      <c r="D103" s="227" t="s">
        <v>184</v>
      </c>
      <c r="E103" s="42"/>
      <c r="F103" s="228" t="s">
        <v>5385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184</v>
      </c>
      <c r="AU103" s="19" t="s">
        <v>79</v>
      </c>
    </row>
    <row r="104" s="14" customFormat="1">
      <c r="A104" s="14"/>
      <c r="B104" s="244"/>
      <c r="C104" s="245"/>
      <c r="D104" s="227" t="s">
        <v>188</v>
      </c>
      <c r="E104" s="246" t="s">
        <v>19</v>
      </c>
      <c r="F104" s="247" t="s">
        <v>5388</v>
      </c>
      <c r="G104" s="245"/>
      <c r="H104" s="248">
        <v>1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188</v>
      </c>
      <c r="AU104" s="254" t="s">
        <v>79</v>
      </c>
      <c r="AV104" s="14" t="s">
        <v>81</v>
      </c>
      <c r="AW104" s="14" t="s">
        <v>33</v>
      </c>
      <c r="AX104" s="14" t="s">
        <v>79</v>
      </c>
      <c r="AY104" s="254" t="s">
        <v>175</v>
      </c>
    </row>
    <row r="105" s="13" customFormat="1">
      <c r="A105" s="13"/>
      <c r="B105" s="234"/>
      <c r="C105" s="235"/>
      <c r="D105" s="227" t="s">
        <v>188</v>
      </c>
      <c r="E105" s="236" t="s">
        <v>19</v>
      </c>
      <c r="F105" s="237" t="s">
        <v>5389</v>
      </c>
      <c r="G105" s="235"/>
      <c r="H105" s="236" t="s">
        <v>19</v>
      </c>
      <c r="I105" s="238"/>
      <c r="J105" s="235"/>
      <c r="K105" s="235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188</v>
      </c>
      <c r="AU105" s="243" t="s">
        <v>79</v>
      </c>
      <c r="AV105" s="13" t="s">
        <v>79</v>
      </c>
      <c r="AW105" s="13" t="s">
        <v>33</v>
      </c>
      <c r="AX105" s="13" t="s">
        <v>71</v>
      </c>
      <c r="AY105" s="243" t="s">
        <v>175</v>
      </c>
    </row>
    <row r="106" s="12" customFormat="1" ht="22.8" customHeight="1">
      <c r="A106" s="12"/>
      <c r="B106" s="198"/>
      <c r="C106" s="199"/>
      <c r="D106" s="200" t="s">
        <v>70</v>
      </c>
      <c r="E106" s="212" t="s">
        <v>5390</v>
      </c>
      <c r="F106" s="212" t="s">
        <v>5391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SUM(P107:P133)</f>
        <v>0</v>
      </c>
      <c r="Q106" s="206"/>
      <c r="R106" s="207">
        <f>SUM(R107:R133)</f>
        <v>0</v>
      </c>
      <c r="S106" s="206"/>
      <c r="T106" s="208">
        <f>SUM(T107:T133)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221</v>
      </c>
      <c r="AT106" s="210" t="s">
        <v>70</v>
      </c>
      <c r="AU106" s="210" t="s">
        <v>79</v>
      </c>
      <c r="AY106" s="209" t="s">
        <v>175</v>
      </c>
      <c r="BK106" s="211">
        <f>SUM(BK107:BK133)</f>
        <v>0</v>
      </c>
    </row>
    <row r="107" s="2" customFormat="1" ht="49.05" customHeight="1">
      <c r="A107" s="40"/>
      <c r="B107" s="41"/>
      <c r="C107" s="214" t="s">
        <v>229</v>
      </c>
      <c r="D107" s="214" t="s">
        <v>177</v>
      </c>
      <c r="E107" s="215" t="s">
        <v>5392</v>
      </c>
      <c r="F107" s="216" t="s">
        <v>5393</v>
      </c>
      <c r="G107" s="217" t="s">
        <v>347</v>
      </c>
      <c r="H107" s="218">
        <v>1</v>
      </c>
      <c r="I107" s="219"/>
      <c r="J107" s="220">
        <f>ROUND(I107*H107,2)</f>
        <v>0</v>
      </c>
      <c r="K107" s="216" t="s">
        <v>491</v>
      </c>
      <c r="L107" s="46"/>
      <c r="M107" s="221" t="s">
        <v>19</v>
      </c>
      <c r="N107" s="222" t="s">
        <v>42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182</v>
      </c>
      <c r="AT107" s="225" t="s">
        <v>177</v>
      </c>
      <c r="AU107" s="225" t="s">
        <v>81</v>
      </c>
      <c r="AY107" s="19" t="s">
        <v>175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79</v>
      </c>
      <c r="BK107" s="226">
        <f>ROUND(I107*H107,2)</f>
        <v>0</v>
      </c>
      <c r="BL107" s="19" t="s">
        <v>182</v>
      </c>
      <c r="BM107" s="225" t="s">
        <v>5394</v>
      </c>
    </row>
    <row r="108" s="2" customFormat="1">
      <c r="A108" s="40"/>
      <c r="B108" s="41"/>
      <c r="C108" s="42"/>
      <c r="D108" s="227" t="s">
        <v>184</v>
      </c>
      <c r="E108" s="42"/>
      <c r="F108" s="228" t="s">
        <v>5395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184</v>
      </c>
      <c r="AU108" s="19" t="s">
        <v>81</v>
      </c>
    </row>
    <row r="109" s="14" customFormat="1">
      <c r="A109" s="14"/>
      <c r="B109" s="244"/>
      <c r="C109" s="245"/>
      <c r="D109" s="227" t="s">
        <v>188</v>
      </c>
      <c r="E109" s="246" t="s">
        <v>19</v>
      </c>
      <c r="F109" s="247" t="s">
        <v>5396</v>
      </c>
      <c r="G109" s="245"/>
      <c r="H109" s="248">
        <v>1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188</v>
      </c>
      <c r="AU109" s="254" t="s">
        <v>81</v>
      </c>
      <c r="AV109" s="14" t="s">
        <v>81</v>
      </c>
      <c r="AW109" s="14" t="s">
        <v>33</v>
      </c>
      <c r="AX109" s="14" t="s">
        <v>79</v>
      </c>
      <c r="AY109" s="254" t="s">
        <v>175</v>
      </c>
    </row>
    <row r="110" s="13" customFormat="1">
      <c r="A110" s="13"/>
      <c r="B110" s="234"/>
      <c r="C110" s="235"/>
      <c r="D110" s="227" t="s">
        <v>188</v>
      </c>
      <c r="E110" s="236" t="s">
        <v>19</v>
      </c>
      <c r="F110" s="237" t="s">
        <v>5397</v>
      </c>
      <c r="G110" s="235"/>
      <c r="H110" s="236" t="s">
        <v>19</v>
      </c>
      <c r="I110" s="238"/>
      <c r="J110" s="235"/>
      <c r="K110" s="235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188</v>
      </c>
      <c r="AU110" s="243" t="s">
        <v>81</v>
      </c>
      <c r="AV110" s="13" t="s">
        <v>79</v>
      </c>
      <c r="AW110" s="13" t="s">
        <v>33</v>
      </c>
      <c r="AX110" s="13" t="s">
        <v>71</v>
      </c>
      <c r="AY110" s="243" t="s">
        <v>175</v>
      </c>
    </row>
    <row r="111" s="13" customFormat="1">
      <c r="A111" s="13"/>
      <c r="B111" s="234"/>
      <c r="C111" s="235"/>
      <c r="D111" s="227" t="s">
        <v>188</v>
      </c>
      <c r="E111" s="236" t="s">
        <v>19</v>
      </c>
      <c r="F111" s="237" t="s">
        <v>5398</v>
      </c>
      <c r="G111" s="235"/>
      <c r="H111" s="236" t="s">
        <v>19</v>
      </c>
      <c r="I111" s="238"/>
      <c r="J111" s="235"/>
      <c r="K111" s="235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188</v>
      </c>
      <c r="AU111" s="243" t="s">
        <v>81</v>
      </c>
      <c r="AV111" s="13" t="s">
        <v>79</v>
      </c>
      <c r="AW111" s="13" t="s">
        <v>33</v>
      </c>
      <c r="AX111" s="13" t="s">
        <v>71</v>
      </c>
      <c r="AY111" s="243" t="s">
        <v>175</v>
      </c>
    </row>
    <row r="112" s="13" customFormat="1">
      <c r="A112" s="13"/>
      <c r="B112" s="234"/>
      <c r="C112" s="235"/>
      <c r="D112" s="227" t="s">
        <v>188</v>
      </c>
      <c r="E112" s="236" t="s">
        <v>19</v>
      </c>
      <c r="F112" s="237" t="s">
        <v>5399</v>
      </c>
      <c r="G112" s="235"/>
      <c r="H112" s="236" t="s">
        <v>19</v>
      </c>
      <c r="I112" s="238"/>
      <c r="J112" s="235"/>
      <c r="K112" s="235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188</v>
      </c>
      <c r="AU112" s="243" t="s">
        <v>81</v>
      </c>
      <c r="AV112" s="13" t="s">
        <v>79</v>
      </c>
      <c r="AW112" s="13" t="s">
        <v>33</v>
      </c>
      <c r="AX112" s="13" t="s">
        <v>71</v>
      </c>
      <c r="AY112" s="243" t="s">
        <v>175</v>
      </c>
    </row>
    <row r="113" s="13" customFormat="1">
      <c r="A113" s="13"/>
      <c r="B113" s="234"/>
      <c r="C113" s="235"/>
      <c r="D113" s="227" t="s">
        <v>188</v>
      </c>
      <c r="E113" s="236" t="s">
        <v>19</v>
      </c>
      <c r="F113" s="237" t="s">
        <v>5400</v>
      </c>
      <c r="G113" s="235"/>
      <c r="H113" s="236" t="s">
        <v>19</v>
      </c>
      <c r="I113" s="238"/>
      <c r="J113" s="235"/>
      <c r="K113" s="235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188</v>
      </c>
      <c r="AU113" s="243" t="s">
        <v>81</v>
      </c>
      <c r="AV113" s="13" t="s">
        <v>79</v>
      </c>
      <c r="AW113" s="13" t="s">
        <v>33</v>
      </c>
      <c r="AX113" s="13" t="s">
        <v>71</v>
      </c>
      <c r="AY113" s="243" t="s">
        <v>175</v>
      </c>
    </row>
    <row r="114" s="13" customFormat="1">
      <c r="A114" s="13"/>
      <c r="B114" s="234"/>
      <c r="C114" s="235"/>
      <c r="D114" s="227" t="s">
        <v>188</v>
      </c>
      <c r="E114" s="236" t="s">
        <v>19</v>
      </c>
      <c r="F114" s="237" t="s">
        <v>5401</v>
      </c>
      <c r="G114" s="235"/>
      <c r="H114" s="236" t="s">
        <v>19</v>
      </c>
      <c r="I114" s="238"/>
      <c r="J114" s="235"/>
      <c r="K114" s="235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188</v>
      </c>
      <c r="AU114" s="243" t="s">
        <v>81</v>
      </c>
      <c r="AV114" s="13" t="s">
        <v>79</v>
      </c>
      <c r="AW114" s="13" t="s">
        <v>33</v>
      </c>
      <c r="AX114" s="13" t="s">
        <v>71</v>
      </c>
      <c r="AY114" s="243" t="s">
        <v>175</v>
      </c>
    </row>
    <row r="115" s="13" customFormat="1">
      <c r="A115" s="13"/>
      <c r="B115" s="234"/>
      <c r="C115" s="235"/>
      <c r="D115" s="227" t="s">
        <v>188</v>
      </c>
      <c r="E115" s="236" t="s">
        <v>19</v>
      </c>
      <c r="F115" s="237" t="s">
        <v>5402</v>
      </c>
      <c r="G115" s="235"/>
      <c r="H115" s="236" t="s">
        <v>19</v>
      </c>
      <c r="I115" s="238"/>
      <c r="J115" s="235"/>
      <c r="K115" s="235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188</v>
      </c>
      <c r="AU115" s="243" t="s">
        <v>81</v>
      </c>
      <c r="AV115" s="13" t="s">
        <v>79</v>
      </c>
      <c r="AW115" s="13" t="s">
        <v>33</v>
      </c>
      <c r="AX115" s="13" t="s">
        <v>71</v>
      </c>
      <c r="AY115" s="243" t="s">
        <v>175</v>
      </c>
    </row>
    <row r="116" s="13" customFormat="1">
      <c r="A116" s="13"/>
      <c r="B116" s="234"/>
      <c r="C116" s="235"/>
      <c r="D116" s="227" t="s">
        <v>188</v>
      </c>
      <c r="E116" s="236" t="s">
        <v>19</v>
      </c>
      <c r="F116" s="237" t="s">
        <v>5403</v>
      </c>
      <c r="G116" s="235"/>
      <c r="H116" s="236" t="s">
        <v>19</v>
      </c>
      <c r="I116" s="238"/>
      <c r="J116" s="235"/>
      <c r="K116" s="235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188</v>
      </c>
      <c r="AU116" s="243" t="s">
        <v>81</v>
      </c>
      <c r="AV116" s="13" t="s">
        <v>79</v>
      </c>
      <c r="AW116" s="13" t="s">
        <v>33</v>
      </c>
      <c r="AX116" s="13" t="s">
        <v>71</v>
      </c>
      <c r="AY116" s="243" t="s">
        <v>175</v>
      </c>
    </row>
    <row r="117" s="2" customFormat="1" ht="24.15" customHeight="1">
      <c r="A117" s="40"/>
      <c r="B117" s="41"/>
      <c r="C117" s="214" t="s">
        <v>235</v>
      </c>
      <c r="D117" s="214" t="s">
        <v>177</v>
      </c>
      <c r="E117" s="215" t="s">
        <v>5404</v>
      </c>
      <c r="F117" s="216" t="s">
        <v>5405</v>
      </c>
      <c r="G117" s="217" t="s">
        <v>4574</v>
      </c>
      <c r="H117" s="218">
        <v>20</v>
      </c>
      <c r="I117" s="219"/>
      <c r="J117" s="220">
        <f>ROUND(I117*H117,2)</f>
        <v>0</v>
      </c>
      <c r="K117" s="216" t="s">
        <v>491</v>
      </c>
      <c r="L117" s="46"/>
      <c r="M117" s="221" t="s">
        <v>19</v>
      </c>
      <c r="N117" s="222" t="s">
        <v>42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182</v>
      </c>
      <c r="AT117" s="225" t="s">
        <v>177</v>
      </c>
      <c r="AU117" s="225" t="s">
        <v>81</v>
      </c>
      <c r="AY117" s="19" t="s">
        <v>175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79</v>
      </c>
      <c r="BK117" s="226">
        <f>ROUND(I117*H117,2)</f>
        <v>0</v>
      </c>
      <c r="BL117" s="19" t="s">
        <v>182</v>
      </c>
      <c r="BM117" s="225" t="s">
        <v>5406</v>
      </c>
    </row>
    <row r="118" s="2" customFormat="1">
      <c r="A118" s="40"/>
      <c r="B118" s="41"/>
      <c r="C118" s="42"/>
      <c r="D118" s="227" t="s">
        <v>184</v>
      </c>
      <c r="E118" s="42"/>
      <c r="F118" s="228" t="s">
        <v>5405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184</v>
      </c>
      <c r="AU118" s="19" t="s">
        <v>81</v>
      </c>
    </row>
    <row r="119" s="13" customFormat="1">
      <c r="A119" s="13"/>
      <c r="B119" s="234"/>
      <c r="C119" s="235"/>
      <c r="D119" s="227" t="s">
        <v>188</v>
      </c>
      <c r="E119" s="236" t="s">
        <v>19</v>
      </c>
      <c r="F119" s="237" t="s">
        <v>5407</v>
      </c>
      <c r="G119" s="235"/>
      <c r="H119" s="236" t="s">
        <v>19</v>
      </c>
      <c r="I119" s="238"/>
      <c r="J119" s="235"/>
      <c r="K119" s="235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188</v>
      </c>
      <c r="AU119" s="243" t="s">
        <v>81</v>
      </c>
      <c r="AV119" s="13" t="s">
        <v>79</v>
      </c>
      <c r="AW119" s="13" t="s">
        <v>33</v>
      </c>
      <c r="AX119" s="13" t="s">
        <v>71</v>
      </c>
      <c r="AY119" s="243" t="s">
        <v>175</v>
      </c>
    </row>
    <row r="120" s="14" customFormat="1">
      <c r="A120" s="14"/>
      <c r="B120" s="244"/>
      <c r="C120" s="245"/>
      <c r="D120" s="227" t="s">
        <v>188</v>
      </c>
      <c r="E120" s="246" t="s">
        <v>19</v>
      </c>
      <c r="F120" s="247" t="s">
        <v>5408</v>
      </c>
      <c r="G120" s="245"/>
      <c r="H120" s="248">
        <v>20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188</v>
      </c>
      <c r="AU120" s="254" t="s">
        <v>81</v>
      </c>
      <c r="AV120" s="14" t="s">
        <v>81</v>
      </c>
      <c r="AW120" s="14" t="s">
        <v>33</v>
      </c>
      <c r="AX120" s="14" t="s">
        <v>79</v>
      </c>
      <c r="AY120" s="254" t="s">
        <v>175</v>
      </c>
    </row>
    <row r="121" s="13" customFormat="1">
      <c r="A121" s="13"/>
      <c r="B121" s="234"/>
      <c r="C121" s="235"/>
      <c r="D121" s="227" t="s">
        <v>188</v>
      </c>
      <c r="E121" s="236" t="s">
        <v>19</v>
      </c>
      <c r="F121" s="237" t="s">
        <v>5409</v>
      </c>
      <c r="G121" s="235"/>
      <c r="H121" s="236" t="s">
        <v>19</v>
      </c>
      <c r="I121" s="238"/>
      <c r="J121" s="235"/>
      <c r="K121" s="235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188</v>
      </c>
      <c r="AU121" s="243" t="s">
        <v>81</v>
      </c>
      <c r="AV121" s="13" t="s">
        <v>79</v>
      </c>
      <c r="AW121" s="13" t="s">
        <v>33</v>
      </c>
      <c r="AX121" s="13" t="s">
        <v>71</v>
      </c>
      <c r="AY121" s="243" t="s">
        <v>175</v>
      </c>
    </row>
    <row r="122" s="13" customFormat="1">
      <c r="A122" s="13"/>
      <c r="B122" s="234"/>
      <c r="C122" s="235"/>
      <c r="D122" s="227" t="s">
        <v>188</v>
      </c>
      <c r="E122" s="236" t="s">
        <v>19</v>
      </c>
      <c r="F122" s="237" t="s">
        <v>5410</v>
      </c>
      <c r="G122" s="235"/>
      <c r="H122" s="236" t="s">
        <v>19</v>
      </c>
      <c r="I122" s="238"/>
      <c r="J122" s="235"/>
      <c r="K122" s="235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188</v>
      </c>
      <c r="AU122" s="243" t="s">
        <v>81</v>
      </c>
      <c r="AV122" s="13" t="s">
        <v>79</v>
      </c>
      <c r="AW122" s="13" t="s">
        <v>33</v>
      </c>
      <c r="AX122" s="13" t="s">
        <v>71</v>
      </c>
      <c r="AY122" s="243" t="s">
        <v>175</v>
      </c>
    </row>
    <row r="123" s="2" customFormat="1" ht="49.05" customHeight="1">
      <c r="A123" s="40"/>
      <c r="B123" s="41"/>
      <c r="C123" s="214" t="s">
        <v>245</v>
      </c>
      <c r="D123" s="214" t="s">
        <v>177</v>
      </c>
      <c r="E123" s="215" t="s">
        <v>5411</v>
      </c>
      <c r="F123" s="216" t="s">
        <v>5412</v>
      </c>
      <c r="G123" s="217" t="s">
        <v>347</v>
      </c>
      <c r="H123" s="218">
        <v>1</v>
      </c>
      <c r="I123" s="219"/>
      <c r="J123" s="220">
        <f>ROUND(I123*H123,2)</f>
        <v>0</v>
      </c>
      <c r="K123" s="216" t="s">
        <v>491</v>
      </c>
      <c r="L123" s="46"/>
      <c r="M123" s="221" t="s">
        <v>19</v>
      </c>
      <c r="N123" s="222" t="s">
        <v>42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182</v>
      </c>
      <c r="AT123" s="225" t="s">
        <v>177</v>
      </c>
      <c r="AU123" s="225" t="s">
        <v>81</v>
      </c>
      <c r="AY123" s="19" t="s">
        <v>175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79</v>
      </c>
      <c r="BK123" s="226">
        <f>ROUND(I123*H123,2)</f>
        <v>0</v>
      </c>
      <c r="BL123" s="19" t="s">
        <v>182</v>
      </c>
      <c r="BM123" s="225" t="s">
        <v>5413</v>
      </c>
    </row>
    <row r="124" s="2" customFormat="1">
      <c r="A124" s="40"/>
      <c r="B124" s="41"/>
      <c r="C124" s="42"/>
      <c r="D124" s="227" t="s">
        <v>184</v>
      </c>
      <c r="E124" s="42"/>
      <c r="F124" s="228" t="s">
        <v>5414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184</v>
      </c>
      <c r="AU124" s="19" t="s">
        <v>81</v>
      </c>
    </row>
    <row r="125" s="2" customFormat="1" ht="44.25" customHeight="1">
      <c r="A125" s="40"/>
      <c r="B125" s="41"/>
      <c r="C125" s="214" t="s">
        <v>254</v>
      </c>
      <c r="D125" s="214" t="s">
        <v>177</v>
      </c>
      <c r="E125" s="215" t="s">
        <v>5415</v>
      </c>
      <c r="F125" s="216" t="s">
        <v>5416</v>
      </c>
      <c r="G125" s="217" t="s">
        <v>347</v>
      </c>
      <c r="H125" s="218">
        <v>1</v>
      </c>
      <c r="I125" s="219"/>
      <c r="J125" s="220">
        <f>ROUND(I125*H125,2)</f>
        <v>0</v>
      </c>
      <c r="K125" s="216" t="s">
        <v>491</v>
      </c>
      <c r="L125" s="46"/>
      <c r="M125" s="221" t="s">
        <v>19</v>
      </c>
      <c r="N125" s="222" t="s">
        <v>42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182</v>
      </c>
      <c r="AT125" s="225" t="s">
        <v>177</v>
      </c>
      <c r="AU125" s="225" t="s">
        <v>81</v>
      </c>
      <c r="AY125" s="19" t="s">
        <v>175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79</v>
      </c>
      <c r="BK125" s="226">
        <f>ROUND(I125*H125,2)</f>
        <v>0</v>
      </c>
      <c r="BL125" s="19" t="s">
        <v>182</v>
      </c>
      <c r="BM125" s="225" t="s">
        <v>5417</v>
      </c>
    </row>
    <row r="126" s="2" customFormat="1">
      <c r="A126" s="40"/>
      <c r="B126" s="41"/>
      <c r="C126" s="42"/>
      <c r="D126" s="227" t="s">
        <v>184</v>
      </c>
      <c r="E126" s="42"/>
      <c r="F126" s="228" t="s">
        <v>5416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184</v>
      </c>
      <c r="AU126" s="19" t="s">
        <v>81</v>
      </c>
    </row>
    <row r="127" s="2" customFormat="1" ht="24.15" customHeight="1">
      <c r="A127" s="40"/>
      <c r="B127" s="41"/>
      <c r="C127" s="214" t="s">
        <v>262</v>
      </c>
      <c r="D127" s="214" t="s">
        <v>177</v>
      </c>
      <c r="E127" s="215" t="s">
        <v>5418</v>
      </c>
      <c r="F127" s="216" t="s">
        <v>5419</v>
      </c>
      <c r="G127" s="217" t="s">
        <v>4574</v>
      </c>
      <c r="H127" s="218">
        <v>16</v>
      </c>
      <c r="I127" s="219"/>
      <c r="J127" s="220">
        <f>ROUND(I127*H127,2)</f>
        <v>0</v>
      </c>
      <c r="K127" s="216" t="s">
        <v>491</v>
      </c>
      <c r="L127" s="46"/>
      <c r="M127" s="221" t="s">
        <v>19</v>
      </c>
      <c r="N127" s="222" t="s">
        <v>42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182</v>
      </c>
      <c r="AT127" s="225" t="s">
        <v>177</v>
      </c>
      <c r="AU127" s="225" t="s">
        <v>81</v>
      </c>
      <c r="AY127" s="19" t="s">
        <v>175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79</v>
      </c>
      <c r="BK127" s="226">
        <f>ROUND(I127*H127,2)</f>
        <v>0</v>
      </c>
      <c r="BL127" s="19" t="s">
        <v>182</v>
      </c>
      <c r="BM127" s="225" t="s">
        <v>5420</v>
      </c>
    </row>
    <row r="128" s="2" customFormat="1">
      <c r="A128" s="40"/>
      <c r="B128" s="41"/>
      <c r="C128" s="42"/>
      <c r="D128" s="227" t="s">
        <v>184</v>
      </c>
      <c r="E128" s="42"/>
      <c r="F128" s="228" t="s">
        <v>5419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184</v>
      </c>
      <c r="AU128" s="19" t="s">
        <v>81</v>
      </c>
    </row>
    <row r="129" s="14" customFormat="1">
      <c r="A129" s="14"/>
      <c r="B129" s="244"/>
      <c r="C129" s="245"/>
      <c r="D129" s="227" t="s">
        <v>188</v>
      </c>
      <c r="E129" s="245"/>
      <c r="F129" s="247" t="s">
        <v>5421</v>
      </c>
      <c r="G129" s="245"/>
      <c r="H129" s="248">
        <v>16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188</v>
      </c>
      <c r="AU129" s="254" t="s">
        <v>81</v>
      </c>
      <c r="AV129" s="14" t="s">
        <v>81</v>
      </c>
      <c r="AW129" s="14" t="s">
        <v>4</v>
      </c>
      <c r="AX129" s="14" t="s">
        <v>79</v>
      </c>
      <c r="AY129" s="254" t="s">
        <v>175</v>
      </c>
    </row>
    <row r="130" s="2" customFormat="1" ht="33" customHeight="1">
      <c r="A130" s="40"/>
      <c r="B130" s="41"/>
      <c r="C130" s="214" t="s">
        <v>272</v>
      </c>
      <c r="D130" s="214" t="s">
        <v>177</v>
      </c>
      <c r="E130" s="215" t="s">
        <v>5422</v>
      </c>
      <c r="F130" s="216" t="s">
        <v>5423</v>
      </c>
      <c r="G130" s="217" t="s">
        <v>5424</v>
      </c>
      <c r="H130" s="218">
        <v>8</v>
      </c>
      <c r="I130" s="219"/>
      <c r="J130" s="220">
        <f>ROUND(I130*H130,2)</f>
        <v>0</v>
      </c>
      <c r="K130" s="216" t="s">
        <v>491</v>
      </c>
      <c r="L130" s="46"/>
      <c r="M130" s="221" t="s">
        <v>19</v>
      </c>
      <c r="N130" s="222" t="s">
        <v>42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182</v>
      </c>
      <c r="AT130" s="225" t="s">
        <v>177</v>
      </c>
      <c r="AU130" s="225" t="s">
        <v>81</v>
      </c>
      <c r="AY130" s="19" t="s">
        <v>175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79</v>
      </c>
      <c r="BK130" s="226">
        <f>ROUND(I130*H130,2)</f>
        <v>0</v>
      </c>
      <c r="BL130" s="19" t="s">
        <v>182</v>
      </c>
      <c r="BM130" s="225" t="s">
        <v>5425</v>
      </c>
    </row>
    <row r="131" s="2" customFormat="1">
      <c r="A131" s="40"/>
      <c r="B131" s="41"/>
      <c r="C131" s="42"/>
      <c r="D131" s="227" t="s">
        <v>184</v>
      </c>
      <c r="E131" s="42"/>
      <c r="F131" s="228" t="s">
        <v>5423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184</v>
      </c>
      <c r="AU131" s="19" t="s">
        <v>81</v>
      </c>
    </row>
    <row r="132" s="14" customFormat="1">
      <c r="A132" s="14"/>
      <c r="B132" s="244"/>
      <c r="C132" s="245"/>
      <c r="D132" s="227" t="s">
        <v>188</v>
      </c>
      <c r="E132" s="246" t="s">
        <v>19</v>
      </c>
      <c r="F132" s="247" t="s">
        <v>5426</v>
      </c>
      <c r="G132" s="245"/>
      <c r="H132" s="248">
        <v>8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188</v>
      </c>
      <c r="AU132" s="254" t="s">
        <v>81</v>
      </c>
      <c r="AV132" s="14" t="s">
        <v>81</v>
      </c>
      <c r="AW132" s="14" t="s">
        <v>33</v>
      </c>
      <c r="AX132" s="14" t="s">
        <v>79</v>
      </c>
      <c r="AY132" s="254" t="s">
        <v>175</v>
      </c>
    </row>
    <row r="133" s="13" customFormat="1">
      <c r="A133" s="13"/>
      <c r="B133" s="234"/>
      <c r="C133" s="235"/>
      <c r="D133" s="227" t="s">
        <v>188</v>
      </c>
      <c r="E133" s="236" t="s">
        <v>19</v>
      </c>
      <c r="F133" s="237" t="s">
        <v>5427</v>
      </c>
      <c r="G133" s="235"/>
      <c r="H133" s="236" t="s">
        <v>19</v>
      </c>
      <c r="I133" s="238"/>
      <c r="J133" s="235"/>
      <c r="K133" s="235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188</v>
      </c>
      <c r="AU133" s="243" t="s">
        <v>81</v>
      </c>
      <c r="AV133" s="13" t="s">
        <v>79</v>
      </c>
      <c r="AW133" s="13" t="s">
        <v>33</v>
      </c>
      <c r="AX133" s="13" t="s">
        <v>71</v>
      </c>
      <c r="AY133" s="243" t="s">
        <v>175</v>
      </c>
    </row>
    <row r="134" s="12" customFormat="1" ht="22.8" customHeight="1">
      <c r="A134" s="12"/>
      <c r="B134" s="198"/>
      <c r="C134" s="199"/>
      <c r="D134" s="200" t="s">
        <v>70</v>
      </c>
      <c r="E134" s="212" t="s">
        <v>5428</v>
      </c>
      <c r="F134" s="212" t="s">
        <v>5429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SUM(P135:P155)</f>
        <v>0</v>
      </c>
      <c r="Q134" s="206"/>
      <c r="R134" s="207">
        <f>SUM(R135:R155)</f>
        <v>0</v>
      </c>
      <c r="S134" s="206"/>
      <c r="T134" s="208">
        <f>SUM(T135:T155)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221</v>
      </c>
      <c r="AT134" s="210" t="s">
        <v>70</v>
      </c>
      <c r="AU134" s="210" t="s">
        <v>79</v>
      </c>
      <c r="AY134" s="209" t="s">
        <v>175</v>
      </c>
      <c r="BK134" s="211">
        <f>SUM(BK135:BK155)</f>
        <v>0</v>
      </c>
    </row>
    <row r="135" s="2" customFormat="1" ht="16.5" customHeight="1">
      <c r="A135" s="40"/>
      <c r="B135" s="41"/>
      <c r="C135" s="214" t="s">
        <v>279</v>
      </c>
      <c r="D135" s="214" t="s">
        <v>177</v>
      </c>
      <c r="E135" s="215" t="s">
        <v>5430</v>
      </c>
      <c r="F135" s="216" t="s">
        <v>5431</v>
      </c>
      <c r="G135" s="217" t="s">
        <v>347</v>
      </c>
      <c r="H135" s="218">
        <v>1</v>
      </c>
      <c r="I135" s="219"/>
      <c r="J135" s="220">
        <f>ROUND(I135*H135,2)</f>
        <v>0</v>
      </c>
      <c r="K135" s="216" t="s">
        <v>181</v>
      </c>
      <c r="L135" s="46"/>
      <c r="M135" s="221" t="s">
        <v>19</v>
      </c>
      <c r="N135" s="222" t="s">
        <v>42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5376</v>
      </c>
      <c r="AT135" s="225" t="s">
        <v>177</v>
      </c>
      <c r="AU135" s="225" t="s">
        <v>81</v>
      </c>
      <c r="AY135" s="19" t="s">
        <v>175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79</v>
      </c>
      <c r="BK135" s="226">
        <f>ROUND(I135*H135,2)</f>
        <v>0</v>
      </c>
      <c r="BL135" s="19" t="s">
        <v>5376</v>
      </c>
      <c r="BM135" s="225" t="s">
        <v>5432</v>
      </c>
    </row>
    <row r="136" s="2" customFormat="1">
      <c r="A136" s="40"/>
      <c r="B136" s="41"/>
      <c r="C136" s="42"/>
      <c r="D136" s="227" t="s">
        <v>184</v>
      </c>
      <c r="E136" s="42"/>
      <c r="F136" s="228" t="s">
        <v>5431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184</v>
      </c>
      <c r="AU136" s="19" t="s">
        <v>81</v>
      </c>
    </row>
    <row r="137" s="2" customFormat="1">
      <c r="A137" s="40"/>
      <c r="B137" s="41"/>
      <c r="C137" s="42"/>
      <c r="D137" s="232" t="s">
        <v>186</v>
      </c>
      <c r="E137" s="42"/>
      <c r="F137" s="233" t="s">
        <v>5433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186</v>
      </c>
      <c r="AU137" s="19" t="s">
        <v>81</v>
      </c>
    </row>
    <row r="138" s="14" customFormat="1">
      <c r="A138" s="14"/>
      <c r="B138" s="244"/>
      <c r="C138" s="245"/>
      <c r="D138" s="227" t="s">
        <v>188</v>
      </c>
      <c r="E138" s="246" t="s">
        <v>19</v>
      </c>
      <c r="F138" s="247" t="s">
        <v>5434</v>
      </c>
      <c r="G138" s="245"/>
      <c r="H138" s="248">
        <v>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188</v>
      </c>
      <c r="AU138" s="254" t="s">
        <v>81</v>
      </c>
      <c r="AV138" s="14" t="s">
        <v>81</v>
      </c>
      <c r="AW138" s="14" t="s">
        <v>33</v>
      </c>
      <c r="AX138" s="14" t="s">
        <v>79</v>
      </c>
      <c r="AY138" s="254" t="s">
        <v>175</v>
      </c>
    </row>
    <row r="139" s="2" customFormat="1" ht="16.5" customHeight="1">
      <c r="A139" s="40"/>
      <c r="B139" s="41"/>
      <c r="C139" s="214" t="s">
        <v>288</v>
      </c>
      <c r="D139" s="214" t="s">
        <v>177</v>
      </c>
      <c r="E139" s="215" t="s">
        <v>5435</v>
      </c>
      <c r="F139" s="216" t="s">
        <v>5436</v>
      </c>
      <c r="G139" s="217" t="s">
        <v>347</v>
      </c>
      <c r="H139" s="218">
        <v>3</v>
      </c>
      <c r="I139" s="219"/>
      <c r="J139" s="220">
        <f>ROUND(I139*H139,2)</f>
        <v>0</v>
      </c>
      <c r="K139" s="216" t="s">
        <v>491</v>
      </c>
      <c r="L139" s="46"/>
      <c r="M139" s="221" t="s">
        <v>19</v>
      </c>
      <c r="N139" s="222" t="s">
        <v>42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5376</v>
      </c>
      <c r="AT139" s="225" t="s">
        <v>177</v>
      </c>
      <c r="AU139" s="225" t="s">
        <v>81</v>
      </c>
      <c r="AY139" s="19" t="s">
        <v>175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79</v>
      </c>
      <c r="BK139" s="226">
        <f>ROUND(I139*H139,2)</f>
        <v>0</v>
      </c>
      <c r="BL139" s="19" t="s">
        <v>5376</v>
      </c>
      <c r="BM139" s="225" t="s">
        <v>5437</v>
      </c>
    </row>
    <row r="140" s="2" customFormat="1">
      <c r="A140" s="40"/>
      <c r="B140" s="41"/>
      <c r="C140" s="42"/>
      <c r="D140" s="227" t="s">
        <v>184</v>
      </c>
      <c r="E140" s="42"/>
      <c r="F140" s="228" t="s">
        <v>5436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184</v>
      </c>
      <c r="AU140" s="19" t="s">
        <v>81</v>
      </c>
    </row>
    <row r="141" s="14" customFormat="1">
      <c r="A141" s="14"/>
      <c r="B141" s="244"/>
      <c r="C141" s="245"/>
      <c r="D141" s="227" t="s">
        <v>188</v>
      </c>
      <c r="E141" s="246" t="s">
        <v>19</v>
      </c>
      <c r="F141" s="247" t="s">
        <v>5438</v>
      </c>
      <c r="G141" s="245"/>
      <c r="H141" s="248">
        <v>3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188</v>
      </c>
      <c r="AU141" s="254" t="s">
        <v>81</v>
      </c>
      <c r="AV141" s="14" t="s">
        <v>81</v>
      </c>
      <c r="AW141" s="14" t="s">
        <v>33</v>
      </c>
      <c r="AX141" s="14" t="s">
        <v>71</v>
      </c>
      <c r="AY141" s="254" t="s">
        <v>175</v>
      </c>
    </row>
    <row r="142" s="13" customFormat="1">
      <c r="A142" s="13"/>
      <c r="B142" s="234"/>
      <c r="C142" s="235"/>
      <c r="D142" s="227" t="s">
        <v>188</v>
      </c>
      <c r="E142" s="236" t="s">
        <v>19</v>
      </c>
      <c r="F142" s="237" t="s">
        <v>5439</v>
      </c>
      <c r="G142" s="235"/>
      <c r="H142" s="236" t="s">
        <v>19</v>
      </c>
      <c r="I142" s="238"/>
      <c r="J142" s="235"/>
      <c r="K142" s="235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188</v>
      </c>
      <c r="AU142" s="243" t="s">
        <v>81</v>
      </c>
      <c r="AV142" s="13" t="s">
        <v>79</v>
      </c>
      <c r="AW142" s="13" t="s">
        <v>33</v>
      </c>
      <c r="AX142" s="13" t="s">
        <v>71</v>
      </c>
      <c r="AY142" s="243" t="s">
        <v>175</v>
      </c>
    </row>
    <row r="143" s="15" customFormat="1">
      <c r="A143" s="15"/>
      <c r="B143" s="255"/>
      <c r="C143" s="256"/>
      <c r="D143" s="227" t="s">
        <v>188</v>
      </c>
      <c r="E143" s="257" t="s">
        <v>19</v>
      </c>
      <c r="F143" s="258" t="s">
        <v>206</v>
      </c>
      <c r="G143" s="256"/>
      <c r="H143" s="259">
        <v>3</v>
      </c>
      <c r="I143" s="260"/>
      <c r="J143" s="256"/>
      <c r="K143" s="256"/>
      <c r="L143" s="261"/>
      <c r="M143" s="262"/>
      <c r="N143" s="263"/>
      <c r="O143" s="263"/>
      <c r="P143" s="263"/>
      <c r="Q143" s="263"/>
      <c r="R143" s="263"/>
      <c r="S143" s="263"/>
      <c r="T143" s="264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5" t="s">
        <v>188</v>
      </c>
      <c r="AU143" s="265" t="s">
        <v>81</v>
      </c>
      <c r="AV143" s="15" t="s">
        <v>182</v>
      </c>
      <c r="AW143" s="15" t="s">
        <v>33</v>
      </c>
      <c r="AX143" s="15" t="s">
        <v>79</v>
      </c>
      <c r="AY143" s="265" t="s">
        <v>175</v>
      </c>
    </row>
    <row r="144" s="2" customFormat="1" ht="16.5" customHeight="1">
      <c r="A144" s="40"/>
      <c r="B144" s="41"/>
      <c r="C144" s="214" t="s">
        <v>300</v>
      </c>
      <c r="D144" s="214" t="s">
        <v>177</v>
      </c>
      <c r="E144" s="215" t="s">
        <v>5440</v>
      </c>
      <c r="F144" s="216" t="s">
        <v>5441</v>
      </c>
      <c r="G144" s="217" t="s">
        <v>4574</v>
      </c>
      <c r="H144" s="218">
        <v>8</v>
      </c>
      <c r="I144" s="219"/>
      <c r="J144" s="220">
        <f>ROUND(I144*H144,2)</f>
        <v>0</v>
      </c>
      <c r="K144" s="216" t="s">
        <v>181</v>
      </c>
      <c r="L144" s="46"/>
      <c r="M144" s="221" t="s">
        <v>19</v>
      </c>
      <c r="N144" s="222" t="s">
        <v>42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5376</v>
      </c>
      <c r="AT144" s="225" t="s">
        <v>177</v>
      </c>
      <c r="AU144" s="225" t="s">
        <v>81</v>
      </c>
      <c r="AY144" s="19" t="s">
        <v>175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79</v>
      </c>
      <c r="BK144" s="226">
        <f>ROUND(I144*H144,2)</f>
        <v>0</v>
      </c>
      <c r="BL144" s="19" t="s">
        <v>5376</v>
      </c>
      <c r="BM144" s="225" t="s">
        <v>5442</v>
      </c>
    </row>
    <row r="145" s="2" customFormat="1">
      <c r="A145" s="40"/>
      <c r="B145" s="41"/>
      <c r="C145" s="42"/>
      <c r="D145" s="227" t="s">
        <v>184</v>
      </c>
      <c r="E145" s="42"/>
      <c r="F145" s="228" t="s">
        <v>5441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184</v>
      </c>
      <c r="AU145" s="19" t="s">
        <v>81</v>
      </c>
    </row>
    <row r="146" s="2" customFormat="1">
      <c r="A146" s="40"/>
      <c r="B146" s="41"/>
      <c r="C146" s="42"/>
      <c r="D146" s="232" t="s">
        <v>186</v>
      </c>
      <c r="E146" s="42"/>
      <c r="F146" s="233" t="s">
        <v>5443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186</v>
      </c>
      <c r="AU146" s="19" t="s">
        <v>81</v>
      </c>
    </row>
    <row r="147" s="2" customFormat="1" ht="16.5" customHeight="1">
      <c r="A147" s="40"/>
      <c r="B147" s="41"/>
      <c r="C147" s="214" t="s">
        <v>8</v>
      </c>
      <c r="D147" s="214" t="s">
        <v>177</v>
      </c>
      <c r="E147" s="215" t="s">
        <v>5444</v>
      </c>
      <c r="F147" s="216" t="s">
        <v>5445</v>
      </c>
      <c r="G147" s="217" t="s">
        <v>4574</v>
      </c>
      <c r="H147" s="218">
        <v>8</v>
      </c>
      <c r="I147" s="219"/>
      <c r="J147" s="220">
        <f>ROUND(I147*H147,2)</f>
        <v>0</v>
      </c>
      <c r="K147" s="216" t="s">
        <v>181</v>
      </c>
      <c r="L147" s="46"/>
      <c r="M147" s="221" t="s">
        <v>19</v>
      </c>
      <c r="N147" s="222" t="s">
        <v>42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5376</v>
      </c>
      <c r="AT147" s="225" t="s">
        <v>177</v>
      </c>
      <c r="AU147" s="225" t="s">
        <v>81</v>
      </c>
      <c r="AY147" s="19" t="s">
        <v>175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79</v>
      </c>
      <c r="BK147" s="226">
        <f>ROUND(I147*H147,2)</f>
        <v>0</v>
      </c>
      <c r="BL147" s="19" t="s">
        <v>5376</v>
      </c>
      <c r="BM147" s="225" t="s">
        <v>5446</v>
      </c>
    </row>
    <row r="148" s="2" customFormat="1">
      <c r="A148" s="40"/>
      <c r="B148" s="41"/>
      <c r="C148" s="42"/>
      <c r="D148" s="227" t="s">
        <v>184</v>
      </c>
      <c r="E148" s="42"/>
      <c r="F148" s="228" t="s">
        <v>5445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184</v>
      </c>
      <c r="AU148" s="19" t="s">
        <v>81</v>
      </c>
    </row>
    <row r="149" s="2" customFormat="1">
      <c r="A149" s="40"/>
      <c r="B149" s="41"/>
      <c r="C149" s="42"/>
      <c r="D149" s="232" t="s">
        <v>186</v>
      </c>
      <c r="E149" s="42"/>
      <c r="F149" s="233" t="s">
        <v>5447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186</v>
      </c>
      <c r="AU149" s="19" t="s">
        <v>81</v>
      </c>
    </row>
    <row r="150" s="2" customFormat="1" ht="16.5" customHeight="1">
      <c r="A150" s="40"/>
      <c r="B150" s="41"/>
      <c r="C150" s="214" t="s">
        <v>315</v>
      </c>
      <c r="D150" s="214" t="s">
        <v>177</v>
      </c>
      <c r="E150" s="215" t="s">
        <v>5448</v>
      </c>
      <c r="F150" s="216" t="s">
        <v>5449</v>
      </c>
      <c r="G150" s="217" t="s">
        <v>3434</v>
      </c>
      <c r="H150" s="218">
        <v>4</v>
      </c>
      <c r="I150" s="219"/>
      <c r="J150" s="220">
        <f>ROUND(I150*H150,2)</f>
        <v>0</v>
      </c>
      <c r="K150" s="216" t="s">
        <v>181</v>
      </c>
      <c r="L150" s="46"/>
      <c r="M150" s="221" t="s">
        <v>19</v>
      </c>
      <c r="N150" s="222" t="s">
        <v>42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5376</v>
      </c>
      <c r="AT150" s="225" t="s">
        <v>177</v>
      </c>
      <c r="AU150" s="225" t="s">
        <v>81</v>
      </c>
      <c r="AY150" s="19" t="s">
        <v>175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79</v>
      </c>
      <c r="BK150" s="226">
        <f>ROUND(I150*H150,2)</f>
        <v>0</v>
      </c>
      <c r="BL150" s="19" t="s">
        <v>5376</v>
      </c>
      <c r="BM150" s="225" t="s">
        <v>5450</v>
      </c>
    </row>
    <row r="151" s="2" customFormat="1">
      <c r="A151" s="40"/>
      <c r="B151" s="41"/>
      <c r="C151" s="42"/>
      <c r="D151" s="227" t="s">
        <v>184</v>
      </c>
      <c r="E151" s="42"/>
      <c r="F151" s="228" t="s">
        <v>5449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184</v>
      </c>
      <c r="AU151" s="19" t="s">
        <v>81</v>
      </c>
    </row>
    <row r="152" s="2" customFormat="1">
      <c r="A152" s="40"/>
      <c r="B152" s="41"/>
      <c r="C152" s="42"/>
      <c r="D152" s="232" t="s">
        <v>186</v>
      </c>
      <c r="E152" s="42"/>
      <c r="F152" s="233" t="s">
        <v>5451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186</v>
      </c>
      <c r="AU152" s="19" t="s">
        <v>81</v>
      </c>
    </row>
    <row r="153" s="2" customFormat="1" ht="16.5" customHeight="1">
      <c r="A153" s="40"/>
      <c r="B153" s="41"/>
      <c r="C153" s="214" t="s">
        <v>326</v>
      </c>
      <c r="D153" s="214" t="s">
        <v>177</v>
      </c>
      <c r="E153" s="215" t="s">
        <v>5452</v>
      </c>
      <c r="F153" s="216" t="s">
        <v>5453</v>
      </c>
      <c r="G153" s="217" t="s">
        <v>3434</v>
      </c>
      <c r="H153" s="218">
        <v>4</v>
      </c>
      <c r="I153" s="219"/>
      <c r="J153" s="220">
        <f>ROUND(I153*H153,2)</f>
        <v>0</v>
      </c>
      <c r="K153" s="216" t="s">
        <v>181</v>
      </c>
      <c r="L153" s="46"/>
      <c r="M153" s="221" t="s">
        <v>19</v>
      </c>
      <c r="N153" s="222" t="s">
        <v>42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5376</v>
      </c>
      <c r="AT153" s="225" t="s">
        <v>177</v>
      </c>
      <c r="AU153" s="225" t="s">
        <v>81</v>
      </c>
      <c r="AY153" s="19" t="s">
        <v>175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79</v>
      </c>
      <c r="BK153" s="226">
        <f>ROUND(I153*H153,2)</f>
        <v>0</v>
      </c>
      <c r="BL153" s="19" t="s">
        <v>5376</v>
      </c>
      <c r="BM153" s="225" t="s">
        <v>5454</v>
      </c>
    </row>
    <row r="154" s="2" customFormat="1">
      <c r="A154" s="40"/>
      <c r="B154" s="41"/>
      <c r="C154" s="42"/>
      <c r="D154" s="227" t="s">
        <v>184</v>
      </c>
      <c r="E154" s="42"/>
      <c r="F154" s="228" t="s">
        <v>5453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184</v>
      </c>
      <c r="AU154" s="19" t="s">
        <v>81</v>
      </c>
    </row>
    <row r="155" s="2" customFormat="1">
      <c r="A155" s="40"/>
      <c r="B155" s="41"/>
      <c r="C155" s="42"/>
      <c r="D155" s="232" t="s">
        <v>186</v>
      </c>
      <c r="E155" s="42"/>
      <c r="F155" s="233" t="s">
        <v>5455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186</v>
      </c>
      <c r="AU155" s="19" t="s">
        <v>81</v>
      </c>
    </row>
    <row r="156" s="12" customFormat="1" ht="22.8" customHeight="1">
      <c r="A156" s="12"/>
      <c r="B156" s="198"/>
      <c r="C156" s="199"/>
      <c r="D156" s="200" t="s">
        <v>70</v>
      </c>
      <c r="E156" s="212" t="s">
        <v>5456</v>
      </c>
      <c r="F156" s="212" t="s">
        <v>5457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SUM(P157:P159)</f>
        <v>0</v>
      </c>
      <c r="Q156" s="206"/>
      <c r="R156" s="207">
        <f>SUM(R157:R159)</f>
        <v>0</v>
      </c>
      <c r="S156" s="206"/>
      <c r="T156" s="208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221</v>
      </c>
      <c r="AT156" s="210" t="s">
        <v>70</v>
      </c>
      <c r="AU156" s="210" t="s">
        <v>79</v>
      </c>
      <c r="AY156" s="209" t="s">
        <v>175</v>
      </c>
      <c r="BK156" s="211">
        <f>SUM(BK157:BK159)</f>
        <v>0</v>
      </c>
    </row>
    <row r="157" s="2" customFormat="1" ht="16.5" customHeight="1">
      <c r="A157" s="40"/>
      <c r="B157" s="41"/>
      <c r="C157" s="214" t="s">
        <v>336</v>
      </c>
      <c r="D157" s="214" t="s">
        <v>177</v>
      </c>
      <c r="E157" s="215" t="s">
        <v>5458</v>
      </c>
      <c r="F157" s="216" t="s">
        <v>5459</v>
      </c>
      <c r="G157" s="217" t="s">
        <v>3434</v>
      </c>
      <c r="H157" s="218">
        <v>1</v>
      </c>
      <c r="I157" s="219"/>
      <c r="J157" s="220">
        <f>ROUND(I157*H157,2)</f>
        <v>0</v>
      </c>
      <c r="K157" s="216" t="s">
        <v>181</v>
      </c>
      <c r="L157" s="46"/>
      <c r="M157" s="221" t="s">
        <v>19</v>
      </c>
      <c r="N157" s="222" t="s">
        <v>42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5376</v>
      </c>
      <c r="AT157" s="225" t="s">
        <v>177</v>
      </c>
      <c r="AU157" s="225" t="s">
        <v>81</v>
      </c>
      <c r="AY157" s="19" t="s">
        <v>175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79</v>
      </c>
      <c r="BK157" s="226">
        <f>ROUND(I157*H157,2)</f>
        <v>0</v>
      </c>
      <c r="BL157" s="19" t="s">
        <v>5376</v>
      </c>
      <c r="BM157" s="225" t="s">
        <v>5460</v>
      </c>
    </row>
    <row r="158" s="2" customFormat="1">
      <c r="A158" s="40"/>
      <c r="B158" s="41"/>
      <c r="C158" s="42"/>
      <c r="D158" s="227" t="s">
        <v>184</v>
      </c>
      <c r="E158" s="42"/>
      <c r="F158" s="228" t="s">
        <v>5459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184</v>
      </c>
      <c r="AU158" s="19" t="s">
        <v>81</v>
      </c>
    </row>
    <row r="159" s="2" customFormat="1">
      <c r="A159" s="40"/>
      <c r="B159" s="41"/>
      <c r="C159" s="42"/>
      <c r="D159" s="232" t="s">
        <v>186</v>
      </c>
      <c r="E159" s="42"/>
      <c r="F159" s="233" t="s">
        <v>5461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186</v>
      </c>
      <c r="AU159" s="19" t="s">
        <v>81</v>
      </c>
    </row>
    <row r="160" s="12" customFormat="1" ht="22.8" customHeight="1">
      <c r="A160" s="12"/>
      <c r="B160" s="198"/>
      <c r="C160" s="199"/>
      <c r="D160" s="200" t="s">
        <v>70</v>
      </c>
      <c r="E160" s="212" t="s">
        <v>5462</v>
      </c>
      <c r="F160" s="212" t="s">
        <v>5362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SUM(P161:P164)</f>
        <v>0</v>
      </c>
      <c r="Q160" s="206"/>
      <c r="R160" s="207">
        <f>SUM(R161:R164)</f>
        <v>0</v>
      </c>
      <c r="S160" s="206"/>
      <c r="T160" s="208">
        <f>SUM(T161:T164)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221</v>
      </c>
      <c r="AT160" s="210" t="s">
        <v>70</v>
      </c>
      <c r="AU160" s="210" t="s">
        <v>79</v>
      </c>
      <c r="AY160" s="209" t="s">
        <v>175</v>
      </c>
      <c r="BK160" s="211">
        <f>SUM(BK161:BK164)</f>
        <v>0</v>
      </c>
    </row>
    <row r="161" s="2" customFormat="1" ht="24.15" customHeight="1">
      <c r="A161" s="40"/>
      <c r="B161" s="41"/>
      <c r="C161" s="214" t="s">
        <v>344</v>
      </c>
      <c r="D161" s="214" t="s">
        <v>177</v>
      </c>
      <c r="E161" s="215" t="s">
        <v>5463</v>
      </c>
      <c r="F161" s="216" t="s">
        <v>5464</v>
      </c>
      <c r="G161" s="217" t="s">
        <v>3434</v>
      </c>
      <c r="H161" s="218">
        <v>1</v>
      </c>
      <c r="I161" s="219"/>
      <c r="J161" s="220">
        <f>ROUND(I161*H161,2)</f>
        <v>0</v>
      </c>
      <c r="K161" s="216" t="s">
        <v>181</v>
      </c>
      <c r="L161" s="46"/>
      <c r="M161" s="221" t="s">
        <v>19</v>
      </c>
      <c r="N161" s="222" t="s">
        <v>42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5376</v>
      </c>
      <c r="AT161" s="225" t="s">
        <v>177</v>
      </c>
      <c r="AU161" s="225" t="s">
        <v>81</v>
      </c>
      <c r="AY161" s="19" t="s">
        <v>175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79</v>
      </c>
      <c r="BK161" s="226">
        <f>ROUND(I161*H161,2)</f>
        <v>0</v>
      </c>
      <c r="BL161" s="19" t="s">
        <v>5376</v>
      </c>
      <c r="BM161" s="225" t="s">
        <v>5465</v>
      </c>
    </row>
    <row r="162" s="2" customFormat="1">
      <c r="A162" s="40"/>
      <c r="B162" s="41"/>
      <c r="C162" s="42"/>
      <c r="D162" s="227" t="s">
        <v>184</v>
      </c>
      <c r="E162" s="42"/>
      <c r="F162" s="228" t="s">
        <v>5464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184</v>
      </c>
      <c r="AU162" s="19" t="s">
        <v>81</v>
      </c>
    </row>
    <row r="163" s="2" customFormat="1">
      <c r="A163" s="40"/>
      <c r="B163" s="41"/>
      <c r="C163" s="42"/>
      <c r="D163" s="232" t="s">
        <v>186</v>
      </c>
      <c r="E163" s="42"/>
      <c r="F163" s="233" t="s">
        <v>5466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186</v>
      </c>
      <c r="AU163" s="19" t="s">
        <v>81</v>
      </c>
    </row>
    <row r="164" s="14" customFormat="1">
      <c r="A164" s="14"/>
      <c r="B164" s="244"/>
      <c r="C164" s="245"/>
      <c r="D164" s="227" t="s">
        <v>188</v>
      </c>
      <c r="E164" s="246" t="s">
        <v>19</v>
      </c>
      <c r="F164" s="247" t="s">
        <v>5467</v>
      </c>
      <c r="G164" s="245"/>
      <c r="H164" s="248">
        <v>1</v>
      </c>
      <c r="I164" s="249"/>
      <c r="J164" s="245"/>
      <c r="K164" s="245"/>
      <c r="L164" s="250"/>
      <c r="M164" s="292"/>
      <c r="N164" s="293"/>
      <c r="O164" s="293"/>
      <c r="P164" s="293"/>
      <c r="Q164" s="293"/>
      <c r="R164" s="293"/>
      <c r="S164" s="293"/>
      <c r="T164" s="29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188</v>
      </c>
      <c r="AU164" s="254" t="s">
        <v>81</v>
      </c>
      <c r="AV164" s="14" t="s">
        <v>81</v>
      </c>
      <c r="AW164" s="14" t="s">
        <v>33</v>
      </c>
      <c r="AX164" s="14" t="s">
        <v>79</v>
      </c>
      <c r="AY164" s="254" t="s">
        <v>175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2jLy5Tgxy1AfBpYzKwjJqJQ/O2Y7A5+7VBydUCOdbRGGeijTL7fuCcnjgytCW9w/iGwvw4zr7hK3HWOb0Ik/rw==" hashValue="vlBFe0rCSkNd67e5jCu4PdfdxW/MVxdxoZ4l/knMHsGRuEH2/+YExBABYez+b4ZiIRpp0+LBDhctJ3m2ynZUhw==" algorithmName="SHA-512" password="CC23"/>
  <autoFilter ref="C84:K164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137" r:id="rId1" display="https://podminky.urs.cz/item/CS_URS_2022_01/011503000"/>
    <hyperlink ref="F146" r:id="rId2" display="https://podminky.urs.cz/item/CS_URS_2022_01/012103000"/>
    <hyperlink ref="F149" r:id="rId3" display="https://podminky.urs.cz/item/CS_URS_2022_01/012303000"/>
    <hyperlink ref="F152" r:id="rId4" display="https://podminky.urs.cz/item/CS_URS_2022_01/013203000"/>
    <hyperlink ref="F155" r:id="rId5" display="https://podminky.urs.cz/item/CS_URS_2022_01/013254000"/>
    <hyperlink ref="F159" r:id="rId6" display="https://podminky.urs.cz/item/CS_URS_2022_01/042603000"/>
    <hyperlink ref="F163" r:id="rId7" display="https://podminky.urs.cz/item/CS_URS_2022_01/09170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5468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5469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5470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5471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5472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5473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5474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5475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5476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5477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5478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78</v>
      </c>
      <c r="F18" s="312" t="s">
        <v>5479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5480</v>
      </c>
      <c r="F19" s="312" t="s">
        <v>5481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5482</v>
      </c>
      <c r="F20" s="312" t="s">
        <v>5483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5484</v>
      </c>
      <c r="F21" s="312" t="s">
        <v>124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5361</v>
      </c>
      <c r="F22" s="312" t="s">
        <v>5485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87</v>
      </c>
      <c r="F23" s="312" t="s">
        <v>5486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5487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5488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5489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5490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5491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5492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5493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5494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5495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161</v>
      </c>
      <c r="F36" s="312"/>
      <c r="G36" s="312" t="s">
        <v>5496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5497</v>
      </c>
      <c r="F37" s="312"/>
      <c r="G37" s="312" t="s">
        <v>5498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52</v>
      </c>
      <c r="F38" s="312"/>
      <c r="G38" s="312" t="s">
        <v>5499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53</v>
      </c>
      <c r="F39" s="312"/>
      <c r="G39" s="312" t="s">
        <v>5500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162</v>
      </c>
      <c r="F40" s="312"/>
      <c r="G40" s="312" t="s">
        <v>5501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163</v>
      </c>
      <c r="F41" s="312"/>
      <c r="G41" s="312" t="s">
        <v>5502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5503</v>
      </c>
      <c r="F42" s="312"/>
      <c r="G42" s="312" t="s">
        <v>5504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5505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5506</v>
      </c>
      <c r="F44" s="312"/>
      <c r="G44" s="312" t="s">
        <v>5507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165</v>
      </c>
      <c r="F45" s="312"/>
      <c r="G45" s="312" t="s">
        <v>5508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5509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5510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5511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5512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5513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5514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5515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5516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5517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5518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5519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5520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5521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5522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5523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5524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5525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5526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5527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5528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5529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5530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5531</v>
      </c>
      <c r="D76" s="330"/>
      <c r="E76" s="330"/>
      <c r="F76" s="330" t="s">
        <v>5532</v>
      </c>
      <c r="G76" s="331"/>
      <c r="H76" s="330" t="s">
        <v>53</v>
      </c>
      <c r="I76" s="330" t="s">
        <v>56</v>
      </c>
      <c r="J76" s="330" t="s">
        <v>5533</v>
      </c>
      <c r="K76" s="329"/>
    </row>
    <row r="77" s="1" customFormat="1" ht="17.25" customHeight="1">
      <c r="B77" s="327"/>
      <c r="C77" s="332" t="s">
        <v>5534</v>
      </c>
      <c r="D77" s="332"/>
      <c r="E77" s="332"/>
      <c r="F77" s="333" t="s">
        <v>5535</v>
      </c>
      <c r="G77" s="334"/>
      <c r="H77" s="332"/>
      <c r="I77" s="332"/>
      <c r="J77" s="332" t="s">
        <v>5536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52</v>
      </c>
      <c r="D79" s="337"/>
      <c r="E79" s="337"/>
      <c r="F79" s="338" t="s">
        <v>5537</v>
      </c>
      <c r="G79" s="339"/>
      <c r="H79" s="315" t="s">
        <v>5538</v>
      </c>
      <c r="I79" s="315" t="s">
        <v>5539</v>
      </c>
      <c r="J79" s="315">
        <v>20</v>
      </c>
      <c r="K79" s="329"/>
    </row>
    <row r="80" s="1" customFormat="1" ht="15" customHeight="1">
      <c r="B80" s="327"/>
      <c r="C80" s="315" t="s">
        <v>5540</v>
      </c>
      <c r="D80" s="315"/>
      <c r="E80" s="315"/>
      <c r="F80" s="338" t="s">
        <v>5537</v>
      </c>
      <c r="G80" s="339"/>
      <c r="H80" s="315" t="s">
        <v>5541</v>
      </c>
      <c r="I80" s="315" t="s">
        <v>5539</v>
      </c>
      <c r="J80" s="315">
        <v>120</v>
      </c>
      <c r="K80" s="329"/>
    </row>
    <row r="81" s="1" customFormat="1" ht="15" customHeight="1">
      <c r="B81" s="340"/>
      <c r="C81" s="315" t="s">
        <v>5542</v>
      </c>
      <c r="D81" s="315"/>
      <c r="E81" s="315"/>
      <c r="F81" s="338" t="s">
        <v>5543</v>
      </c>
      <c r="G81" s="339"/>
      <c r="H81" s="315" t="s">
        <v>5544</v>
      </c>
      <c r="I81" s="315" t="s">
        <v>5539</v>
      </c>
      <c r="J81" s="315">
        <v>50</v>
      </c>
      <c r="K81" s="329"/>
    </row>
    <row r="82" s="1" customFormat="1" ht="15" customHeight="1">
      <c r="B82" s="340"/>
      <c r="C82" s="315" t="s">
        <v>5545</v>
      </c>
      <c r="D82" s="315"/>
      <c r="E82" s="315"/>
      <c r="F82" s="338" t="s">
        <v>5537</v>
      </c>
      <c r="G82" s="339"/>
      <c r="H82" s="315" t="s">
        <v>5546</v>
      </c>
      <c r="I82" s="315" t="s">
        <v>5547</v>
      </c>
      <c r="J82" s="315"/>
      <c r="K82" s="329"/>
    </row>
    <row r="83" s="1" customFormat="1" ht="15" customHeight="1">
      <c r="B83" s="340"/>
      <c r="C83" s="341" t="s">
        <v>5548</v>
      </c>
      <c r="D83" s="341"/>
      <c r="E83" s="341"/>
      <c r="F83" s="342" t="s">
        <v>5543</v>
      </c>
      <c r="G83" s="341"/>
      <c r="H83" s="341" t="s">
        <v>5549</v>
      </c>
      <c r="I83" s="341" t="s">
        <v>5539</v>
      </c>
      <c r="J83" s="341">
        <v>15</v>
      </c>
      <c r="K83" s="329"/>
    </row>
    <row r="84" s="1" customFormat="1" ht="15" customHeight="1">
      <c r="B84" s="340"/>
      <c r="C84" s="341" t="s">
        <v>5550</v>
      </c>
      <c r="D84" s="341"/>
      <c r="E84" s="341"/>
      <c r="F84" s="342" t="s">
        <v>5543</v>
      </c>
      <c r="G84" s="341"/>
      <c r="H84" s="341" t="s">
        <v>5551</v>
      </c>
      <c r="I84" s="341" t="s">
        <v>5539</v>
      </c>
      <c r="J84" s="341">
        <v>15</v>
      </c>
      <c r="K84" s="329"/>
    </row>
    <row r="85" s="1" customFormat="1" ht="15" customHeight="1">
      <c r="B85" s="340"/>
      <c r="C85" s="341" t="s">
        <v>5552</v>
      </c>
      <c r="D85" s="341"/>
      <c r="E85" s="341"/>
      <c r="F85" s="342" t="s">
        <v>5543</v>
      </c>
      <c r="G85" s="341"/>
      <c r="H85" s="341" t="s">
        <v>5553</v>
      </c>
      <c r="I85" s="341" t="s">
        <v>5539</v>
      </c>
      <c r="J85" s="341">
        <v>20</v>
      </c>
      <c r="K85" s="329"/>
    </row>
    <row r="86" s="1" customFormat="1" ht="15" customHeight="1">
      <c r="B86" s="340"/>
      <c r="C86" s="341" t="s">
        <v>5554</v>
      </c>
      <c r="D86" s="341"/>
      <c r="E86" s="341"/>
      <c r="F86" s="342" t="s">
        <v>5543</v>
      </c>
      <c r="G86" s="341"/>
      <c r="H86" s="341" t="s">
        <v>5555</v>
      </c>
      <c r="I86" s="341" t="s">
        <v>5539</v>
      </c>
      <c r="J86" s="341">
        <v>20</v>
      </c>
      <c r="K86" s="329"/>
    </row>
    <row r="87" s="1" customFormat="1" ht="15" customHeight="1">
      <c r="B87" s="340"/>
      <c r="C87" s="315" t="s">
        <v>5556</v>
      </c>
      <c r="D87" s="315"/>
      <c r="E87" s="315"/>
      <c r="F87" s="338" t="s">
        <v>5543</v>
      </c>
      <c r="G87" s="339"/>
      <c r="H87" s="315" t="s">
        <v>5557</v>
      </c>
      <c r="I87" s="315" t="s">
        <v>5539</v>
      </c>
      <c r="J87" s="315">
        <v>50</v>
      </c>
      <c r="K87" s="329"/>
    </row>
    <row r="88" s="1" customFormat="1" ht="15" customHeight="1">
      <c r="B88" s="340"/>
      <c r="C88" s="315" t="s">
        <v>5558</v>
      </c>
      <c r="D88" s="315"/>
      <c r="E88" s="315"/>
      <c r="F88" s="338" t="s">
        <v>5543</v>
      </c>
      <c r="G88" s="339"/>
      <c r="H88" s="315" t="s">
        <v>5559</v>
      </c>
      <c r="I88" s="315" t="s">
        <v>5539</v>
      </c>
      <c r="J88" s="315">
        <v>20</v>
      </c>
      <c r="K88" s="329"/>
    </row>
    <row r="89" s="1" customFormat="1" ht="15" customHeight="1">
      <c r="B89" s="340"/>
      <c r="C89" s="315" t="s">
        <v>5560</v>
      </c>
      <c r="D89" s="315"/>
      <c r="E89" s="315"/>
      <c r="F89" s="338" t="s">
        <v>5543</v>
      </c>
      <c r="G89" s="339"/>
      <c r="H89" s="315" t="s">
        <v>5561</v>
      </c>
      <c r="I89" s="315" t="s">
        <v>5539</v>
      </c>
      <c r="J89" s="315">
        <v>20</v>
      </c>
      <c r="K89" s="329"/>
    </row>
    <row r="90" s="1" customFormat="1" ht="15" customHeight="1">
      <c r="B90" s="340"/>
      <c r="C90" s="315" t="s">
        <v>5562</v>
      </c>
      <c r="D90" s="315"/>
      <c r="E90" s="315"/>
      <c r="F90" s="338" t="s">
        <v>5543</v>
      </c>
      <c r="G90" s="339"/>
      <c r="H90" s="315" t="s">
        <v>5563</v>
      </c>
      <c r="I90" s="315" t="s">
        <v>5539</v>
      </c>
      <c r="J90" s="315">
        <v>50</v>
      </c>
      <c r="K90" s="329"/>
    </row>
    <row r="91" s="1" customFormat="1" ht="15" customHeight="1">
      <c r="B91" s="340"/>
      <c r="C91" s="315" t="s">
        <v>5564</v>
      </c>
      <c r="D91" s="315"/>
      <c r="E91" s="315"/>
      <c r="F91" s="338" t="s">
        <v>5543</v>
      </c>
      <c r="G91" s="339"/>
      <c r="H91" s="315" t="s">
        <v>5564</v>
      </c>
      <c r="I91" s="315" t="s">
        <v>5539</v>
      </c>
      <c r="J91" s="315">
        <v>50</v>
      </c>
      <c r="K91" s="329"/>
    </row>
    <row r="92" s="1" customFormat="1" ht="15" customHeight="1">
      <c r="B92" s="340"/>
      <c r="C92" s="315" t="s">
        <v>5565</v>
      </c>
      <c r="D92" s="315"/>
      <c r="E92" s="315"/>
      <c r="F92" s="338" t="s">
        <v>5543</v>
      </c>
      <c r="G92" s="339"/>
      <c r="H92" s="315" t="s">
        <v>5566</v>
      </c>
      <c r="I92" s="315" t="s">
        <v>5539</v>
      </c>
      <c r="J92" s="315">
        <v>255</v>
      </c>
      <c r="K92" s="329"/>
    </row>
    <row r="93" s="1" customFormat="1" ht="15" customHeight="1">
      <c r="B93" s="340"/>
      <c r="C93" s="315" t="s">
        <v>5567</v>
      </c>
      <c r="D93" s="315"/>
      <c r="E93" s="315"/>
      <c r="F93" s="338" t="s">
        <v>5537</v>
      </c>
      <c r="G93" s="339"/>
      <c r="H93" s="315" t="s">
        <v>5568</v>
      </c>
      <c r="I93" s="315" t="s">
        <v>5569</v>
      </c>
      <c r="J93" s="315"/>
      <c r="K93" s="329"/>
    </row>
    <row r="94" s="1" customFormat="1" ht="15" customHeight="1">
      <c r="B94" s="340"/>
      <c r="C94" s="315" t="s">
        <v>5570</v>
      </c>
      <c r="D94" s="315"/>
      <c r="E94" s="315"/>
      <c r="F94" s="338" t="s">
        <v>5537</v>
      </c>
      <c r="G94" s="339"/>
      <c r="H94" s="315" t="s">
        <v>5571</v>
      </c>
      <c r="I94" s="315" t="s">
        <v>5572</v>
      </c>
      <c r="J94" s="315"/>
      <c r="K94" s="329"/>
    </row>
    <row r="95" s="1" customFormat="1" ht="15" customHeight="1">
      <c r="B95" s="340"/>
      <c r="C95" s="315" t="s">
        <v>5573</v>
      </c>
      <c r="D95" s="315"/>
      <c r="E95" s="315"/>
      <c r="F95" s="338" t="s">
        <v>5537</v>
      </c>
      <c r="G95" s="339"/>
      <c r="H95" s="315" t="s">
        <v>5573</v>
      </c>
      <c r="I95" s="315" t="s">
        <v>5572</v>
      </c>
      <c r="J95" s="315"/>
      <c r="K95" s="329"/>
    </row>
    <row r="96" s="1" customFormat="1" ht="15" customHeight="1">
      <c r="B96" s="340"/>
      <c r="C96" s="315" t="s">
        <v>37</v>
      </c>
      <c r="D96" s="315"/>
      <c r="E96" s="315"/>
      <c r="F96" s="338" t="s">
        <v>5537</v>
      </c>
      <c r="G96" s="339"/>
      <c r="H96" s="315" t="s">
        <v>5574</v>
      </c>
      <c r="I96" s="315" t="s">
        <v>5572</v>
      </c>
      <c r="J96" s="315"/>
      <c r="K96" s="329"/>
    </row>
    <row r="97" s="1" customFormat="1" ht="15" customHeight="1">
      <c r="B97" s="340"/>
      <c r="C97" s="315" t="s">
        <v>47</v>
      </c>
      <c r="D97" s="315"/>
      <c r="E97" s="315"/>
      <c r="F97" s="338" t="s">
        <v>5537</v>
      </c>
      <c r="G97" s="339"/>
      <c r="H97" s="315" t="s">
        <v>5575</v>
      </c>
      <c r="I97" s="315" t="s">
        <v>5572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5576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5531</v>
      </c>
      <c r="D103" s="330"/>
      <c r="E103" s="330"/>
      <c r="F103" s="330" t="s">
        <v>5532</v>
      </c>
      <c r="G103" s="331"/>
      <c r="H103" s="330" t="s">
        <v>53</v>
      </c>
      <c r="I103" s="330" t="s">
        <v>56</v>
      </c>
      <c r="J103" s="330" t="s">
        <v>5533</v>
      </c>
      <c r="K103" s="329"/>
    </row>
    <row r="104" s="1" customFormat="1" ht="17.25" customHeight="1">
      <c r="B104" s="327"/>
      <c r="C104" s="332" t="s">
        <v>5534</v>
      </c>
      <c r="D104" s="332"/>
      <c r="E104" s="332"/>
      <c r="F104" s="333" t="s">
        <v>5535</v>
      </c>
      <c r="G104" s="334"/>
      <c r="H104" s="332"/>
      <c r="I104" s="332"/>
      <c r="J104" s="332" t="s">
        <v>5536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52</v>
      </c>
      <c r="D106" s="337"/>
      <c r="E106" s="337"/>
      <c r="F106" s="338" t="s">
        <v>5537</v>
      </c>
      <c r="G106" s="315"/>
      <c r="H106" s="315" t="s">
        <v>5577</v>
      </c>
      <c r="I106" s="315" t="s">
        <v>5539</v>
      </c>
      <c r="J106" s="315">
        <v>20</v>
      </c>
      <c r="K106" s="329"/>
    </row>
    <row r="107" s="1" customFormat="1" ht="15" customHeight="1">
      <c r="B107" s="327"/>
      <c r="C107" s="315" t="s">
        <v>5540</v>
      </c>
      <c r="D107" s="315"/>
      <c r="E107" s="315"/>
      <c r="F107" s="338" t="s">
        <v>5537</v>
      </c>
      <c r="G107" s="315"/>
      <c r="H107" s="315" t="s">
        <v>5577</v>
      </c>
      <c r="I107" s="315" t="s">
        <v>5539</v>
      </c>
      <c r="J107" s="315">
        <v>120</v>
      </c>
      <c r="K107" s="329"/>
    </row>
    <row r="108" s="1" customFormat="1" ht="15" customHeight="1">
      <c r="B108" s="340"/>
      <c r="C108" s="315" t="s">
        <v>5542</v>
      </c>
      <c r="D108" s="315"/>
      <c r="E108" s="315"/>
      <c r="F108" s="338" t="s">
        <v>5543</v>
      </c>
      <c r="G108" s="315"/>
      <c r="H108" s="315" t="s">
        <v>5577</v>
      </c>
      <c r="I108" s="315" t="s">
        <v>5539</v>
      </c>
      <c r="J108" s="315">
        <v>50</v>
      </c>
      <c r="K108" s="329"/>
    </row>
    <row r="109" s="1" customFormat="1" ht="15" customHeight="1">
      <c r="B109" s="340"/>
      <c r="C109" s="315" t="s">
        <v>5545</v>
      </c>
      <c r="D109" s="315"/>
      <c r="E109" s="315"/>
      <c r="F109" s="338" t="s">
        <v>5537</v>
      </c>
      <c r="G109" s="315"/>
      <c r="H109" s="315" t="s">
        <v>5577</v>
      </c>
      <c r="I109" s="315" t="s">
        <v>5547</v>
      </c>
      <c r="J109" s="315"/>
      <c r="K109" s="329"/>
    </row>
    <row r="110" s="1" customFormat="1" ht="15" customHeight="1">
      <c r="B110" s="340"/>
      <c r="C110" s="315" t="s">
        <v>5556</v>
      </c>
      <c r="D110" s="315"/>
      <c r="E110" s="315"/>
      <c r="F110" s="338" t="s">
        <v>5543</v>
      </c>
      <c r="G110" s="315"/>
      <c r="H110" s="315" t="s">
        <v>5577</v>
      </c>
      <c r="I110" s="315" t="s">
        <v>5539</v>
      </c>
      <c r="J110" s="315">
        <v>50</v>
      </c>
      <c r="K110" s="329"/>
    </row>
    <row r="111" s="1" customFormat="1" ht="15" customHeight="1">
      <c r="B111" s="340"/>
      <c r="C111" s="315" t="s">
        <v>5564</v>
      </c>
      <c r="D111" s="315"/>
      <c r="E111" s="315"/>
      <c r="F111" s="338" t="s">
        <v>5543</v>
      </c>
      <c r="G111" s="315"/>
      <c r="H111" s="315" t="s">
        <v>5577</v>
      </c>
      <c r="I111" s="315" t="s">
        <v>5539</v>
      </c>
      <c r="J111" s="315">
        <v>50</v>
      </c>
      <c r="K111" s="329"/>
    </row>
    <row r="112" s="1" customFormat="1" ht="15" customHeight="1">
      <c r="B112" s="340"/>
      <c r="C112" s="315" t="s">
        <v>5562</v>
      </c>
      <c r="D112" s="315"/>
      <c r="E112" s="315"/>
      <c r="F112" s="338" t="s">
        <v>5543</v>
      </c>
      <c r="G112" s="315"/>
      <c r="H112" s="315" t="s">
        <v>5577</v>
      </c>
      <c r="I112" s="315" t="s">
        <v>5539</v>
      </c>
      <c r="J112" s="315">
        <v>50</v>
      </c>
      <c r="K112" s="329"/>
    </row>
    <row r="113" s="1" customFormat="1" ht="15" customHeight="1">
      <c r="B113" s="340"/>
      <c r="C113" s="315" t="s">
        <v>52</v>
      </c>
      <c r="D113" s="315"/>
      <c r="E113" s="315"/>
      <c r="F113" s="338" t="s">
        <v>5537</v>
      </c>
      <c r="G113" s="315"/>
      <c r="H113" s="315" t="s">
        <v>5578</v>
      </c>
      <c r="I113" s="315" t="s">
        <v>5539</v>
      </c>
      <c r="J113" s="315">
        <v>20</v>
      </c>
      <c r="K113" s="329"/>
    </row>
    <row r="114" s="1" customFormat="1" ht="15" customHeight="1">
      <c r="B114" s="340"/>
      <c r="C114" s="315" t="s">
        <v>5579</v>
      </c>
      <c r="D114" s="315"/>
      <c r="E114" s="315"/>
      <c r="F114" s="338" t="s">
        <v>5537</v>
      </c>
      <c r="G114" s="315"/>
      <c r="H114" s="315" t="s">
        <v>5580</v>
      </c>
      <c r="I114" s="315" t="s">
        <v>5539</v>
      </c>
      <c r="J114" s="315">
        <v>120</v>
      </c>
      <c r="K114" s="329"/>
    </row>
    <row r="115" s="1" customFormat="1" ht="15" customHeight="1">
      <c r="B115" s="340"/>
      <c r="C115" s="315" t="s">
        <v>37</v>
      </c>
      <c r="D115" s="315"/>
      <c r="E115" s="315"/>
      <c r="F115" s="338" t="s">
        <v>5537</v>
      </c>
      <c r="G115" s="315"/>
      <c r="H115" s="315" t="s">
        <v>5581</v>
      </c>
      <c r="I115" s="315" t="s">
        <v>5572</v>
      </c>
      <c r="J115" s="315"/>
      <c r="K115" s="329"/>
    </row>
    <row r="116" s="1" customFormat="1" ht="15" customHeight="1">
      <c r="B116" s="340"/>
      <c r="C116" s="315" t="s">
        <v>47</v>
      </c>
      <c r="D116" s="315"/>
      <c r="E116" s="315"/>
      <c r="F116" s="338" t="s">
        <v>5537</v>
      </c>
      <c r="G116" s="315"/>
      <c r="H116" s="315" t="s">
        <v>5582</v>
      </c>
      <c r="I116" s="315" t="s">
        <v>5572</v>
      </c>
      <c r="J116" s="315"/>
      <c r="K116" s="329"/>
    </row>
    <row r="117" s="1" customFormat="1" ht="15" customHeight="1">
      <c r="B117" s="340"/>
      <c r="C117" s="315" t="s">
        <v>56</v>
      </c>
      <c r="D117" s="315"/>
      <c r="E117" s="315"/>
      <c r="F117" s="338" t="s">
        <v>5537</v>
      </c>
      <c r="G117" s="315"/>
      <c r="H117" s="315" t="s">
        <v>5583</v>
      </c>
      <c r="I117" s="315" t="s">
        <v>5584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5585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5531</v>
      </c>
      <c r="D123" s="330"/>
      <c r="E123" s="330"/>
      <c r="F123" s="330" t="s">
        <v>5532</v>
      </c>
      <c r="G123" s="331"/>
      <c r="H123" s="330" t="s">
        <v>53</v>
      </c>
      <c r="I123" s="330" t="s">
        <v>56</v>
      </c>
      <c r="J123" s="330" t="s">
        <v>5533</v>
      </c>
      <c r="K123" s="359"/>
    </row>
    <row r="124" s="1" customFormat="1" ht="17.25" customHeight="1">
      <c r="B124" s="358"/>
      <c r="C124" s="332" t="s">
        <v>5534</v>
      </c>
      <c r="D124" s="332"/>
      <c r="E124" s="332"/>
      <c r="F124" s="333" t="s">
        <v>5535</v>
      </c>
      <c r="G124" s="334"/>
      <c r="H124" s="332"/>
      <c r="I124" s="332"/>
      <c r="J124" s="332" t="s">
        <v>5536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5540</v>
      </c>
      <c r="D126" s="337"/>
      <c r="E126" s="337"/>
      <c r="F126" s="338" t="s">
        <v>5537</v>
      </c>
      <c r="G126" s="315"/>
      <c r="H126" s="315" t="s">
        <v>5577</v>
      </c>
      <c r="I126" s="315" t="s">
        <v>5539</v>
      </c>
      <c r="J126" s="315">
        <v>120</v>
      </c>
      <c r="K126" s="363"/>
    </row>
    <row r="127" s="1" customFormat="1" ht="15" customHeight="1">
      <c r="B127" s="360"/>
      <c r="C127" s="315" t="s">
        <v>5586</v>
      </c>
      <c r="D127" s="315"/>
      <c r="E127" s="315"/>
      <c r="F127" s="338" t="s">
        <v>5537</v>
      </c>
      <c r="G127" s="315"/>
      <c r="H127" s="315" t="s">
        <v>5587</v>
      </c>
      <c r="I127" s="315" t="s">
        <v>5539</v>
      </c>
      <c r="J127" s="315" t="s">
        <v>5588</v>
      </c>
      <c r="K127" s="363"/>
    </row>
    <row r="128" s="1" customFormat="1" ht="15" customHeight="1">
      <c r="B128" s="360"/>
      <c r="C128" s="315" t="s">
        <v>87</v>
      </c>
      <c r="D128" s="315"/>
      <c r="E128" s="315"/>
      <c r="F128" s="338" t="s">
        <v>5537</v>
      </c>
      <c r="G128" s="315"/>
      <c r="H128" s="315" t="s">
        <v>5589</v>
      </c>
      <c r="I128" s="315" t="s">
        <v>5539</v>
      </c>
      <c r="J128" s="315" t="s">
        <v>5588</v>
      </c>
      <c r="K128" s="363"/>
    </row>
    <row r="129" s="1" customFormat="1" ht="15" customHeight="1">
      <c r="B129" s="360"/>
      <c r="C129" s="315" t="s">
        <v>5548</v>
      </c>
      <c r="D129" s="315"/>
      <c r="E129" s="315"/>
      <c r="F129" s="338" t="s">
        <v>5543</v>
      </c>
      <c r="G129" s="315"/>
      <c r="H129" s="315" t="s">
        <v>5549</v>
      </c>
      <c r="I129" s="315" t="s">
        <v>5539</v>
      </c>
      <c r="J129" s="315">
        <v>15</v>
      </c>
      <c r="K129" s="363"/>
    </row>
    <row r="130" s="1" customFormat="1" ht="15" customHeight="1">
      <c r="B130" s="360"/>
      <c r="C130" s="341" t="s">
        <v>5550</v>
      </c>
      <c r="D130" s="341"/>
      <c r="E130" s="341"/>
      <c r="F130" s="342" t="s">
        <v>5543</v>
      </c>
      <c r="G130" s="341"/>
      <c r="H130" s="341" t="s">
        <v>5551</v>
      </c>
      <c r="I130" s="341" t="s">
        <v>5539</v>
      </c>
      <c r="J130" s="341">
        <v>15</v>
      </c>
      <c r="K130" s="363"/>
    </row>
    <row r="131" s="1" customFormat="1" ht="15" customHeight="1">
      <c r="B131" s="360"/>
      <c r="C131" s="341" t="s">
        <v>5552</v>
      </c>
      <c r="D131" s="341"/>
      <c r="E131" s="341"/>
      <c r="F131" s="342" t="s">
        <v>5543</v>
      </c>
      <c r="G131" s="341"/>
      <c r="H131" s="341" t="s">
        <v>5553</v>
      </c>
      <c r="I131" s="341" t="s">
        <v>5539</v>
      </c>
      <c r="J131" s="341">
        <v>20</v>
      </c>
      <c r="K131" s="363"/>
    </row>
    <row r="132" s="1" customFormat="1" ht="15" customHeight="1">
      <c r="B132" s="360"/>
      <c r="C132" s="341" t="s">
        <v>5554</v>
      </c>
      <c r="D132" s="341"/>
      <c r="E132" s="341"/>
      <c r="F132" s="342" t="s">
        <v>5543</v>
      </c>
      <c r="G132" s="341"/>
      <c r="H132" s="341" t="s">
        <v>5555</v>
      </c>
      <c r="I132" s="341" t="s">
        <v>5539</v>
      </c>
      <c r="J132" s="341">
        <v>20</v>
      </c>
      <c r="K132" s="363"/>
    </row>
    <row r="133" s="1" customFormat="1" ht="15" customHeight="1">
      <c r="B133" s="360"/>
      <c r="C133" s="315" t="s">
        <v>5542</v>
      </c>
      <c r="D133" s="315"/>
      <c r="E133" s="315"/>
      <c r="F133" s="338" t="s">
        <v>5543</v>
      </c>
      <c r="G133" s="315"/>
      <c r="H133" s="315" t="s">
        <v>5577</v>
      </c>
      <c r="I133" s="315" t="s">
        <v>5539</v>
      </c>
      <c r="J133" s="315">
        <v>50</v>
      </c>
      <c r="K133" s="363"/>
    </row>
    <row r="134" s="1" customFormat="1" ht="15" customHeight="1">
      <c r="B134" s="360"/>
      <c r="C134" s="315" t="s">
        <v>5556</v>
      </c>
      <c r="D134" s="315"/>
      <c r="E134" s="315"/>
      <c r="F134" s="338" t="s">
        <v>5543</v>
      </c>
      <c r="G134" s="315"/>
      <c r="H134" s="315" t="s">
        <v>5577</v>
      </c>
      <c r="I134" s="315" t="s">
        <v>5539</v>
      </c>
      <c r="J134" s="315">
        <v>50</v>
      </c>
      <c r="K134" s="363"/>
    </row>
    <row r="135" s="1" customFormat="1" ht="15" customHeight="1">
      <c r="B135" s="360"/>
      <c r="C135" s="315" t="s">
        <v>5562</v>
      </c>
      <c r="D135" s="315"/>
      <c r="E135" s="315"/>
      <c r="F135" s="338" t="s">
        <v>5543</v>
      </c>
      <c r="G135" s="315"/>
      <c r="H135" s="315" t="s">
        <v>5577</v>
      </c>
      <c r="I135" s="315" t="s">
        <v>5539</v>
      </c>
      <c r="J135" s="315">
        <v>50</v>
      </c>
      <c r="K135" s="363"/>
    </row>
    <row r="136" s="1" customFormat="1" ht="15" customHeight="1">
      <c r="B136" s="360"/>
      <c r="C136" s="315" t="s">
        <v>5564</v>
      </c>
      <c r="D136" s="315"/>
      <c r="E136" s="315"/>
      <c r="F136" s="338" t="s">
        <v>5543</v>
      </c>
      <c r="G136" s="315"/>
      <c r="H136" s="315" t="s">
        <v>5577</v>
      </c>
      <c r="I136" s="315" t="s">
        <v>5539</v>
      </c>
      <c r="J136" s="315">
        <v>50</v>
      </c>
      <c r="K136" s="363"/>
    </row>
    <row r="137" s="1" customFormat="1" ht="15" customHeight="1">
      <c r="B137" s="360"/>
      <c r="C137" s="315" t="s">
        <v>5565</v>
      </c>
      <c r="D137" s="315"/>
      <c r="E137" s="315"/>
      <c r="F137" s="338" t="s">
        <v>5543</v>
      </c>
      <c r="G137" s="315"/>
      <c r="H137" s="315" t="s">
        <v>5590</v>
      </c>
      <c r="I137" s="315" t="s">
        <v>5539</v>
      </c>
      <c r="J137" s="315">
        <v>255</v>
      </c>
      <c r="K137" s="363"/>
    </row>
    <row r="138" s="1" customFormat="1" ht="15" customHeight="1">
      <c r="B138" s="360"/>
      <c r="C138" s="315" t="s">
        <v>5567</v>
      </c>
      <c r="D138" s="315"/>
      <c r="E138" s="315"/>
      <c r="F138" s="338" t="s">
        <v>5537</v>
      </c>
      <c r="G138" s="315"/>
      <c r="H138" s="315" t="s">
        <v>5591</v>
      </c>
      <c r="I138" s="315" t="s">
        <v>5569</v>
      </c>
      <c r="J138" s="315"/>
      <c r="K138" s="363"/>
    </row>
    <row r="139" s="1" customFormat="1" ht="15" customHeight="1">
      <c r="B139" s="360"/>
      <c r="C139" s="315" t="s">
        <v>5570</v>
      </c>
      <c r="D139" s="315"/>
      <c r="E139" s="315"/>
      <c r="F139" s="338" t="s">
        <v>5537</v>
      </c>
      <c r="G139" s="315"/>
      <c r="H139" s="315" t="s">
        <v>5592</v>
      </c>
      <c r="I139" s="315" t="s">
        <v>5572</v>
      </c>
      <c r="J139" s="315"/>
      <c r="K139" s="363"/>
    </row>
    <row r="140" s="1" customFormat="1" ht="15" customHeight="1">
      <c r="B140" s="360"/>
      <c r="C140" s="315" t="s">
        <v>5573</v>
      </c>
      <c r="D140" s="315"/>
      <c r="E140" s="315"/>
      <c r="F140" s="338" t="s">
        <v>5537</v>
      </c>
      <c r="G140" s="315"/>
      <c r="H140" s="315" t="s">
        <v>5573</v>
      </c>
      <c r="I140" s="315" t="s">
        <v>5572</v>
      </c>
      <c r="J140" s="315"/>
      <c r="K140" s="363"/>
    </row>
    <row r="141" s="1" customFormat="1" ht="15" customHeight="1">
      <c r="B141" s="360"/>
      <c r="C141" s="315" t="s">
        <v>37</v>
      </c>
      <c r="D141" s="315"/>
      <c r="E141" s="315"/>
      <c r="F141" s="338" t="s">
        <v>5537</v>
      </c>
      <c r="G141" s="315"/>
      <c r="H141" s="315" t="s">
        <v>5593</v>
      </c>
      <c r="I141" s="315" t="s">
        <v>5572</v>
      </c>
      <c r="J141" s="315"/>
      <c r="K141" s="363"/>
    </row>
    <row r="142" s="1" customFormat="1" ht="15" customHeight="1">
      <c r="B142" s="360"/>
      <c r="C142" s="315" t="s">
        <v>5594</v>
      </c>
      <c r="D142" s="315"/>
      <c r="E142" s="315"/>
      <c r="F142" s="338" t="s">
        <v>5537</v>
      </c>
      <c r="G142" s="315"/>
      <c r="H142" s="315" t="s">
        <v>5595</v>
      </c>
      <c r="I142" s="315" t="s">
        <v>5572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5596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5531</v>
      </c>
      <c r="D148" s="330"/>
      <c r="E148" s="330"/>
      <c r="F148" s="330" t="s">
        <v>5532</v>
      </c>
      <c r="G148" s="331"/>
      <c r="H148" s="330" t="s">
        <v>53</v>
      </c>
      <c r="I148" s="330" t="s">
        <v>56</v>
      </c>
      <c r="J148" s="330" t="s">
        <v>5533</v>
      </c>
      <c r="K148" s="329"/>
    </row>
    <row r="149" s="1" customFormat="1" ht="17.25" customHeight="1">
      <c r="B149" s="327"/>
      <c r="C149" s="332" t="s">
        <v>5534</v>
      </c>
      <c r="D149" s="332"/>
      <c r="E149" s="332"/>
      <c r="F149" s="333" t="s">
        <v>5535</v>
      </c>
      <c r="G149" s="334"/>
      <c r="H149" s="332"/>
      <c r="I149" s="332"/>
      <c r="J149" s="332" t="s">
        <v>5536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5540</v>
      </c>
      <c r="D151" s="315"/>
      <c r="E151" s="315"/>
      <c r="F151" s="368" t="s">
        <v>5537</v>
      </c>
      <c r="G151" s="315"/>
      <c r="H151" s="367" t="s">
        <v>5577</v>
      </c>
      <c r="I151" s="367" t="s">
        <v>5539</v>
      </c>
      <c r="J151" s="367">
        <v>120</v>
      </c>
      <c r="K151" s="363"/>
    </row>
    <row r="152" s="1" customFormat="1" ht="15" customHeight="1">
      <c r="B152" s="340"/>
      <c r="C152" s="367" t="s">
        <v>5586</v>
      </c>
      <c r="D152" s="315"/>
      <c r="E152" s="315"/>
      <c r="F152" s="368" t="s">
        <v>5537</v>
      </c>
      <c r="G152" s="315"/>
      <c r="H152" s="367" t="s">
        <v>5597</v>
      </c>
      <c r="I152" s="367" t="s">
        <v>5539</v>
      </c>
      <c r="J152" s="367" t="s">
        <v>5588</v>
      </c>
      <c r="K152" s="363"/>
    </row>
    <row r="153" s="1" customFormat="1" ht="15" customHeight="1">
      <c r="B153" s="340"/>
      <c r="C153" s="367" t="s">
        <v>87</v>
      </c>
      <c r="D153" s="315"/>
      <c r="E153" s="315"/>
      <c r="F153" s="368" t="s">
        <v>5537</v>
      </c>
      <c r="G153" s="315"/>
      <c r="H153" s="367" t="s">
        <v>5598</v>
      </c>
      <c r="I153" s="367" t="s">
        <v>5539</v>
      </c>
      <c r="J153" s="367" t="s">
        <v>5588</v>
      </c>
      <c r="K153" s="363"/>
    </row>
    <row r="154" s="1" customFormat="1" ht="15" customHeight="1">
      <c r="B154" s="340"/>
      <c r="C154" s="367" t="s">
        <v>5542</v>
      </c>
      <c r="D154" s="315"/>
      <c r="E154" s="315"/>
      <c r="F154" s="368" t="s">
        <v>5543</v>
      </c>
      <c r="G154" s="315"/>
      <c r="H154" s="367" t="s">
        <v>5577</v>
      </c>
      <c r="I154" s="367" t="s">
        <v>5539</v>
      </c>
      <c r="J154" s="367">
        <v>50</v>
      </c>
      <c r="K154" s="363"/>
    </row>
    <row r="155" s="1" customFormat="1" ht="15" customHeight="1">
      <c r="B155" s="340"/>
      <c r="C155" s="367" t="s">
        <v>5545</v>
      </c>
      <c r="D155" s="315"/>
      <c r="E155" s="315"/>
      <c r="F155" s="368" t="s">
        <v>5537</v>
      </c>
      <c r="G155" s="315"/>
      <c r="H155" s="367" t="s">
        <v>5577</v>
      </c>
      <c r="I155" s="367" t="s">
        <v>5547</v>
      </c>
      <c r="J155" s="367"/>
      <c r="K155" s="363"/>
    </row>
    <row r="156" s="1" customFormat="1" ht="15" customHeight="1">
      <c r="B156" s="340"/>
      <c r="C156" s="367" t="s">
        <v>5556</v>
      </c>
      <c r="D156" s="315"/>
      <c r="E156" s="315"/>
      <c r="F156" s="368" t="s">
        <v>5543</v>
      </c>
      <c r="G156" s="315"/>
      <c r="H156" s="367" t="s">
        <v>5577</v>
      </c>
      <c r="I156" s="367" t="s">
        <v>5539</v>
      </c>
      <c r="J156" s="367">
        <v>50</v>
      </c>
      <c r="K156" s="363"/>
    </row>
    <row r="157" s="1" customFormat="1" ht="15" customHeight="1">
      <c r="B157" s="340"/>
      <c r="C157" s="367" t="s">
        <v>5564</v>
      </c>
      <c r="D157" s="315"/>
      <c r="E157" s="315"/>
      <c r="F157" s="368" t="s">
        <v>5543</v>
      </c>
      <c r="G157" s="315"/>
      <c r="H157" s="367" t="s">
        <v>5577</v>
      </c>
      <c r="I157" s="367" t="s">
        <v>5539</v>
      </c>
      <c r="J157" s="367">
        <v>50</v>
      </c>
      <c r="K157" s="363"/>
    </row>
    <row r="158" s="1" customFormat="1" ht="15" customHeight="1">
      <c r="B158" s="340"/>
      <c r="C158" s="367" t="s">
        <v>5562</v>
      </c>
      <c r="D158" s="315"/>
      <c r="E158" s="315"/>
      <c r="F158" s="368" t="s">
        <v>5543</v>
      </c>
      <c r="G158" s="315"/>
      <c r="H158" s="367" t="s">
        <v>5577</v>
      </c>
      <c r="I158" s="367" t="s">
        <v>5539</v>
      </c>
      <c r="J158" s="367">
        <v>50</v>
      </c>
      <c r="K158" s="363"/>
    </row>
    <row r="159" s="1" customFormat="1" ht="15" customHeight="1">
      <c r="B159" s="340"/>
      <c r="C159" s="367" t="s">
        <v>130</v>
      </c>
      <c r="D159" s="315"/>
      <c r="E159" s="315"/>
      <c r="F159" s="368" t="s">
        <v>5537</v>
      </c>
      <c r="G159" s="315"/>
      <c r="H159" s="367" t="s">
        <v>5599</v>
      </c>
      <c r="I159" s="367" t="s">
        <v>5539</v>
      </c>
      <c r="J159" s="367" t="s">
        <v>5600</v>
      </c>
      <c r="K159" s="363"/>
    </row>
    <row r="160" s="1" customFormat="1" ht="15" customHeight="1">
      <c r="B160" s="340"/>
      <c r="C160" s="367" t="s">
        <v>5601</v>
      </c>
      <c r="D160" s="315"/>
      <c r="E160" s="315"/>
      <c r="F160" s="368" t="s">
        <v>5537</v>
      </c>
      <c r="G160" s="315"/>
      <c r="H160" s="367" t="s">
        <v>5602</v>
      </c>
      <c r="I160" s="367" t="s">
        <v>5572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5603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5531</v>
      </c>
      <c r="D166" s="330"/>
      <c r="E166" s="330"/>
      <c r="F166" s="330" t="s">
        <v>5532</v>
      </c>
      <c r="G166" s="372"/>
      <c r="H166" s="373" t="s">
        <v>53</v>
      </c>
      <c r="I166" s="373" t="s">
        <v>56</v>
      </c>
      <c r="J166" s="330" t="s">
        <v>5533</v>
      </c>
      <c r="K166" s="307"/>
    </row>
    <row r="167" s="1" customFormat="1" ht="17.25" customHeight="1">
      <c r="B167" s="308"/>
      <c r="C167" s="332" t="s">
        <v>5534</v>
      </c>
      <c r="D167" s="332"/>
      <c r="E167" s="332"/>
      <c r="F167" s="333" t="s">
        <v>5535</v>
      </c>
      <c r="G167" s="374"/>
      <c r="H167" s="375"/>
      <c r="I167" s="375"/>
      <c r="J167" s="332" t="s">
        <v>5536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5540</v>
      </c>
      <c r="D169" s="315"/>
      <c r="E169" s="315"/>
      <c r="F169" s="338" t="s">
        <v>5537</v>
      </c>
      <c r="G169" s="315"/>
      <c r="H169" s="315" t="s">
        <v>5577</v>
      </c>
      <c r="I169" s="315" t="s">
        <v>5539</v>
      </c>
      <c r="J169" s="315">
        <v>120</v>
      </c>
      <c r="K169" s="363"/>
    </row>
    <row r="170" s="1" customFormat="1" ht="15" customHeight="1">
      <c r="B170" s="340"/>
      <c r="C170" s="315" t="s">
        <v>5586</v>
      </c>
      <c r="D170" s="315"/>
      <c r="E170" s="315"/>
      <c r="F170" s="338" t="s">
        <v>5537</v>
      </c>
      <c r="G170" s="315"/>
      <c r="H170" s="315" t="s">
        <v>5587</v>
      </c>
      <c r="I170" s="315" t="s">
        <v>5539</v>
      </c>
      <c r="J170" s="315" t="s">
        <v>5588</v>
      </c>
      <c r="K170" s="363"/>
    </row>
    <row r="171" s="1" customFormat="1" ht="15" customHeight="1">
      <c r="B171" s="340"/>
      <c r="C171" s="315" t="s">
        <v>87</v>
      </c>
      <c r="D171" s="315"/>
      <c r="E171" s="315"/>
      <c r="F171" s="338" t="s">
        <v>5537</v>
      </c>
      <c r="G171" s="315"/>
      <c r="H171" s="315" t="s">
        <v>5604</v>
      </c>
      <c r="I171" s="315" t="s">
        <v>5539</v>
      </c>
      <c r="J171" s="315" t="s">
        <v>5588</v>
      </c>
      <c r="K171" s="363"/>
    </row>
    <row r="172" s="1" customFormat="1" ht="15" customHeight="1">
      <c r="B172" s="340"/>
      <c r="C172" s="315" t="s">
        <v>5542</v>
      </c>
      <c r="D172" s="315"/>
      <c r="E172" s="315"/>
      <c r="F172" s="338" t="s">
        <v>5543</v>
      </c>
      <c r="G172" s="315"/>
      <c r="H172" s="315" t="s">
        <v>5604</v>
      </c>
      <c r="I172" s="315" t="s">
        <v>5539</v>
      </c>
      <c r="J172" s="315">
        <v>50</v>
      </c>
      <c r="K172" s="363"/>
    </row>
    <row r="173" s="1" customFormat="1" ht="15" customHeight="1">
      <c r="B173" s="340"/>
      <c r="C173" s="315" t="s">
        <v>5545</v>
      </c>
      <c r="D173" s="315"/>
      <c r="E173" s="315"/>
      <c r="F173" s="338" t="s">
        <v>5537</v>
      </c>
      <c r="G173" s="315"/>
      <c r="H173" s="315" t="s">
        <v>5604</v>
      </c>
      <c r="I173" s="315" t="s">
        <v>5547</v>
      </c>
      <c r="J173" s="315"/>
      <c r="K173" s="363"/>
    </row>
    <row r="174" s="1" customFormat="1" ht="15" customHeight="1">
      <c r="B174" s="340"/>
      <c r="C174" s="315" t="s">
        <v>5556</v>
      </c>
      <c r="D174" s="315"/>
      <c r="E174" s="315"/>
      <c r="F174" s="338" t="s">
        <v>5543</v>
      </c>
      <c r="G174" s="315"/>
      <c r="H174" s="315" t="s">
        <v>5604</v>
      </c>
      <c r="I174" s="315" t="s">
        <v>5539</v>
      </c>
      <c r="J174" s="315">
        <v>50</v>
      </c>
      <c r="K174" s="363"/>
    </row>
    <row r="175" s="1" customFormat="1" ht="15" customHeight="1">
      <c r="B175" s="340"/>
      <c r="C175" s="315" t="s">
        <v>5564</v>
      </c>
      <c r="D175" s="315"/>
      <c r="E175" s="315"/>
      <c r="F175" s="338" t="s">
        <v>5543</v>
      </c>
      <c r="G175" s="315"/>
      <c r="H175" s="315" t="s">
        <v>5604</v>
      </c>
      <c r="I175" s="315" t="s">
        <v>5539</v>
      </c>
      <c r="J175" s="315">
        <v>50</v>
      </c>
      <c r="K175" s="363"/>
    </row>
    <row r="176" s="1" customFormat="1" ht="15" customHeight="1">
      <c r="B176" s="340"/>
      <c r="C176" s="315" t="s">
        <v>5562</v>
      </c>
      <c r="D176" s="315"/>
      <c r="E176" s="315"/>
      <c r="F176" s="338" t="s">
        <v>5543</v>
      </c>
      <c r="G176" s="315"/>
      <c r="H176" s="315" t="s">
        <v>5604</v>
      </c>
      <c r="I176" s="315" t="s">
        <v>5539</v>
      </c>
      <c r="J176" s="315">
        <v>50</v>
      </c>
      <c r="K176" s="363"/>
    </row>
    <row r="177" s="1" customFormat="1" ht="15" customHeight="1">
      <c r="B177" s="340"/>
      <c r="C177" s="315" t="s">
        <v>161</v>
      </c>
      <c r="D177" s="315"/>
      <c r="E177" s="315"/>
      <c r="F177" s="338" t="s">
        <v>5537</v>
      </c>
      <c r="G177" s="315"/>
      <c r="H177" s="315" t="s">
        <v>5605</v>
      </c>
      <c r="I177" s="315" t="s">
        <v>5606</v>
      </c>
      <c r="J177" s="315"/>
      <c r="K177" s="363"/>
    </row>
    <row r="178" s="1" customFormat="1" ht="15" customHeight="1">
      <c r="B178" s="340"/>
      <c r="C178" s="315" t="s">
        <v>56</v>
      </c>
      <c r="D178" s="315"/>
      <c r="E178" s="315"/>
      <c r="F178" s="338" t="s">
        <v>5537</v>
      </c>
      <c r="G178" s="315"/>
      <c r="H178" s="315" t="s">
        <v>5607</v>
      </c>
      <c r="I178" s="315" t="s">
        <v>5608</v>
      </c>
      <c r="J178" s="315">
        <v>1</v>
      </c>
      <c r="K178" s="363"/>
    </row>
    <row r="179" s="1" customFormat="1" ht="15" customHeight="1">
      <c r="B179" s="340"/>
      <c r="C179" s="315" t="s">
        <v>52</v>
      </c>
      <c r="D179" s="315"/>
      <c r="E179" s="315"/>
      <c r="F179" s="338" t="s">
        <v>5537</v>
      </c>
      <c r="G179" s="315"/>
      <c r="H179" s="315" t="s">
        <v>5609</v>
      </c>
      <c r="I179" s="315" t="s">
        <v>5539</v>
      </c>
      <c r="J179" s="315">
        <v>20</v>
      </c>
      <c r="K179" s="363"/>
    </row>
    <row r="180" s="1" customFormat="1" ht="15" customHeight="1">
      <c r="B180" s="340"/>
      <c r="C180" s="315" t="s">
        <v>53</v>
      </c>
      <c r="D180" s="315"/>
      <c r="E180" s="315"/>
      <c r="F180" s="338" t="s">
        <v>5537</v>
      </c>
      <c r="G180" s="315"/>
      <c r="H180" s="315" t="s">
        <v>5610</v>
      </c>
      <c r="I180" s="315" t="s">
        <v>5539</v>
      </c>
      <c r="J180" s="315">
        <v>255</v>
      </c>
      <c r="K180" s="363"/>
    </row>
    <row r="181" s="1" customFormat="1" ht="15" customHeight="1">
      <c r="B181" s="340"/>
      <c r="C181" s="315" t="s">
        <v>162</v>
      </c>
      <c r="D181" s="315"/>
      <c r="E181" s="315"/>
      <c r="F181" s="338" t="s">
        <v>5537</v>
      </c>
      <c r="G181" s="315"/>
      <c r="H181" s="315" t="s">
        <v>5501</v>
      </c>
      <c r="I181" s="315" t="s">
        <v>5539</v>
      </c>
      <c r="J181" s="315">
        <v>10</v>
      </c>
      <c r="K181" s="363"/>
    </row>
    <row r="182" s="1" customFormat="1" ht="15" customHeight="1">
      <c r="B182" s="340"/>
      <c r="C182" s="315" t="s">
        <v>163</v>
      </c>
      <c r="D182" s="315"/>
      <c r="E182" s="315"/>
      <c r="F182" s="338" t="s">
        <v>5537</v>
      </c>
      <c r="G182" s="315"/>
      <c r="H182" s="315" t="s">
        <v>5611</v>
      </c>
      <c r="I182" s="315" t="s">
        <v>5572</v>
      </c>
      <c r="J182" s="315"/>
      <c r="K182" s="363"/>
    </row>
    <row r="183" s="1" customFormat="1" ht="15" customHeight="1">
      <c r="B183" s="340"/>
      <c r="C183" s="315" t="s">
        <v>5612</v>
      </c>
      <c r="D183" s="315"/>
      <c r="E183" s="315"/>
      <c r="F183" s="338" t="s">
        <v>5537</v>
      </c>
      <c r="G183" s="315"/>
      <c r="H183" s="315" t="s">
        <v>5613</v>
      </c>
      <c r="I183" s="315" t="s">
        <v>5572</v>
      </c>
      <c r="J183" s="315"/>
      <c r="K183" s="363"/>
    </row>
    <row r="184" s="1" customFormat="1" ht="15" customHeight="1">
      <c r="B184" s="340"/>
      <c r="C184" s="315" t="s">
        <v>5601</v>
      </c>
      <c r="D184" s="315"/>
      <c r="E184" s="315"/>
      <c r="F184" s="338" t="s">
        <v>5537</v>
      </c>
      <c r="G184" s="315"/>
      <c r="H184" s="315" t="s">
        <v>5614</v>
      </c>
      <c r="I184" s="315" t="s">
        <v>5572</v>
      </c>
      <c r="J184" s="315"/>
      <c r="K184" s="363"/>
    </row>
    <row r="185" s="1" customFormat="1" ht="15" customHeight="1">
      <c r="B185" s="340"/>
      <c r="C185" s="315" t="s">
        <v>165</v>
      </c>
      <c r="D185" s="315"/>
      <c r="E185" s="315"/>
      <c r="F185" s="338" t="s">
        <v>5543</v>
      </c>
      <c r="G185" s="315"/>
      <c r="H185" s="315" t="s">
        <v>5615</v>
      </c>
      <c r="I185" s="315" t="s">
        <v>5539</v>
      </c>
      <c r="J185" s="315">
        <v>50</v>
      </c>
      <c r="K185" s="363"/>
    </row>
    <row r="186" s="1" customFormat="1" ht="15" customHeight="1">
      <c r="B186" s="340"/>
      <c r="C186" s="315" t="s">
        <v>5616</v>
      </c>
      <c r="D186" s="315"/>
      <c r="E186" s="315"/>
      <c r="F186" s="338" t="s">
        <v>5543</v>
      </c>
      <c r="G186" s="315"/>
      <c r="H186" s="315" t="s">
        <v>5617</v>
      </c>
      <c r="I186" s="315" t="s">
        <v>5618</v>
      </c>
      <c r="J186" s="315"/>
      <c r="K186" s="363"/>
    </row>
    <row r="187" s="1" customFormat="1" ht="15" customHeight="1">
      <c r="B187" s="340"/>
      <c r="C187" s="315" t="s">
        <v>5619</v>
      </c>
      <c r="D187" s="315"/>
      <c r="E187" s="315"/>
      <c r="F187" s="338" t="s">
        <v>5543</v>
      </c>
      <c r="G187" s="315"/>
      <c r="H187" s="315" t="s">
        <v>5620</v>
      </c>
      <c r="I187" s="315" t="s">
        <v>5618</v>
      </c>
      <c r="J187" s="315"/>
      <c r="K187" s="363"/>
    </row>
    <row r="188" s="1" customFormat="1" ht="15" customHeight="1">
      <c r="B188" s="340"/>
      <c r="C188" s="315" t="s">
        <v>5621</v>
      </c>
      <c r="D188" s="315"/>
      <c r="E188" s="315"/>
      <c r="F188" s="338" t="s">
        <v>5543</v>
      </c>
      <c r="G188" s="315"/>
      <c r="H188" s="315" t="s">
        <v>5622</v>
      </c>
      <c r="I188" s="315" t="s">
        <v>5618</v>
      </c>
      <c r="J188" s="315"/>
      <c r="K188" s="363"/>
    </row>
    <row r="189" s="1" customFormat="1" ht="15" customHeight="1">
      <c r="B189" s="340"/>
      <c r="C189" s="376" t="s">
        <v>5623</v>
      </c>
      <c r="D189" s="315"/>
      <c r="E189" s="315"/>
      <c r="F189" s="338" t="s">
        <v>5543</v>
      </c>
      <c r="G189" s="315"/>
      <c r="H189" s="315" t="s">
        <v>5624</v>
      </c>
      <c r="I189" s="315" t="s">
        <v>5625</v>
      </c>
      <c r="J189" s="377" t="s">
        <v>5626</v>
      </c>
      <c r="K189" s="363"/>
    </row>
    <row r="190" s="1" customFormat="1" ht="15" customHeight="1">
      <c r="B190" s="340"/>
      <c r="C190" s="376" t="s">
        <v>41</v>
      </c>
      <c r="D190" s="315"/>
      <c r="E190" s="315"/>
      <c r="F190" s="338" t="s">
        <v>5537</v>
      </c>
      <c r="G190" s="315"/>
      <c r="H190" s="312" t="s">
        <v>5627</v>
      </c>
      <c r="I190" s="315" t="s">
        <v>5628</v>
      </c>
      <c r="J190" s="315"/>
      <c r="K190" s="363"/>
    </row>
    <row r="191" s="1" customFormat="1" ht="15" customHeight="1">
      <c r="B191" s="340"/>
      <c r="C191" s="376" t="s">
        <v>5629</v>
      </c>
      <c r="D191" s="315"/>
      <c r="E191" s="315"/>
      <c r="F191" s="338" t="s">
        <v>5537</v>
      </c>
      <c r="G191" s="315"/>
      <c r="H191" s="315" t="s">
        <v>5630</v>
      </c>
      <c r="I191" s="315" t="s">
        <v>5572</v>
      </c>
      <c r="J191" s="315"/>
      <c r="K191" s="363"/>
    </row>
    <row r="192" s="1" customFormat="1" ht="15" customHeight="1">
      <c r="B192" s="340"/>
      <c r="C192" s="376" t="s">
        <v>5631</v>
      </c>
      <c r="D192" s="315"/>
      <c r="E192" s="315"/>
      <c r="F192" s="338" t="s">
        <v>5537</v>
      </c>
      <c r="G192" s="315"/>
      <c r="H192" s="315" t="s">
        <v>5632</v>
      </c>
      <c r="I192" s="315" t="s">
        <v>5572</v>
      </c>
      <c r="J192" s="315"/>
      <c r="K192" s="363"/>
    </row>
    <row r="193" s="1" customFormat="1" ht="15" customHeight="1">
      <c r="B193" s="340"/>
      <c r="C193" s="376" t="s">
        <v>5633</v>
      </c>
      <c r="D193" s="315"/>
      <c r="E193" s="315"/>
      <c r="F193" s="338" t="s">
        <v>5543</v>
      </c>
      <c r="G193" s="315"/>
      <c r="H193" s="315" t="s">
        <v>5634</v>
      </c>
      <c r="I193" s="315" t="s">
        <v>5572</v>
      </c>
      <c r="J193" s="315"/>
      <c r="K193" s="363"/>
    </row>
    <row r="194" s="1" customFormat="1" ht="15" customHeight="1">
      <c r="B194" s="369"/>
      <c r="C194" s="378"/>
      <c r="D194" s="349"/>
      <c r="E194" s="349"/>
      <c r="F194" s="349"/>
      <c r="G194" s="349"/>
      <c r="H194" s="349"/>
      <c r="I194" s="349"/>
      <c r="J194" s="349"/>
      <c r="K194" s="370"/>
    </row>
    <row r="195" s="1" customFormat="1" ht="18.75" customHeight="1">
      <c r="B195" s="351"/>
      <c r="C195" s="361"/>
      <c r="D195" s="361"/>
      <c r="E195" s="361"/>
      <c r="F195" s="371"/>
      <c r="G195" s="361"/>
      <c r="H195" s="361"/>
      <c r="I195" s="361"/>
      <c r="J195" s="361"/>
      <c r="K195" s="351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</row>
    <row r="198" s="1" customFormat="1" ht="13.5">
      <c r="B198" s="302"/>
      <c r="C198" s="303"/>
      <c r="D198" s="303"/>
      <c r="E198" s="303"/>
      <c r="F198" s="303"/>
      <c r="G198" s="303"/>
      <c r="H198" s="303"/>
      <c r="I198" s="303"/>
      <c r="J198" s="303"/>
      <c r="K198" s="304"/>
    </row>
    <row r="199" s="1" customFormat="1" ht="21">
      <c r="B199" s="305"/>
      <c r="C199" s="306" t="s">
        <v>5635</v>
      </c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5.5" customHeight="1">
      <c r="B200" s="305"/>
      <c r="C200" s="379" t="s">
        <v>5636</v>
      </c>
      <c r="D200" s="379"/>
      <c r="E200" s="379"/>
      <c r="F200" s="379" t="s">
        <v>5637</v>
      </c>
      <c r="G200" s="380"/>
      <c r="H200" s="379" t="s">
        <v>5638</v>
      </c>
      <c r="I200" s="379"/>
      <c r="J200" s="379"/>
      <c r="K200" s="307"/>
    </row>
    <row r="201" s="1" customFormat="1" ht="5.25" customHeight="1">
      <c r="B201" s="340"/>
      <c r="C201" s="335"/>
      <c r="D201" s="335"/>
      <c r="E201" s="335"/>
      <c r="F201" s="335"/>
      <c r="G201" s="361"/>
      <c r="H201" s="335"/>
      <c r="I201" s="335"/>
      <c r="J201" s="335"/>
      <c r="K201" s="363"/>
    </row>
    <row r="202" s="1" customFormat="1" ht="15" customHeight="1">
      <c r="B202" s="340"/>
      <c r="C202" s="315" t="s">
        <v>5628</v>
      </c>
      <c r="D202" s="315"/>
      <c r="E202" s="315"/>
      <c r="F202" s="338" t="s">
        <v>42</v>
      </c>
      <c r="G202" s="315"/>
      <c r="H202" s="315" t="s">
        <v>5639</v>
      </c>
      <c r="I202" s="315"/>
      <c r="J202" s="315"/>
      <c r="K202" s="363"/>
    </row>
    <row r="203" s="1" customFormat="1" ht="15" customHeight="1">
      <c r="B203" s="340"/>
      <c r="C203" s="315"/>
      <c r="D203" s="315"/>
      <c r="E203" s="315"/>
      <c r="F203" s="338" t="s">
        <v>43</v>
      </c>
      <c r="G203" s="315"/>
      <c r="H203" s="315" t="s">
        <v>5640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46</v>
      </c>
      <c r="G204" s="315"/>
      <c r="H204" s="315" t="s">
        <v>5641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44</v>
      </c>
      <c r="G205" s="315"/>
      <c r="H205" s="315" t="s">
        <v>5642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45</v>
      </c>
      <c r="G206" s="315"/>
      <c r="H206" s="315" t="s">
        <v>5643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/>
      <c r="G207" s="315"/>
      <c r="H207" s="315"/>
      <c r="I207" s="315"/>
      <c r="J207" s="315"/>
      <c r="K207" s="363"/>
    </row>
    <row r="208" s="1" customFormat="1" ht="15" customHeight="1">
      <c r="B208" s="340"/>
      <c r="C208" s="315" t="s">
        <v>5584</v>
      </c>
      <c r="D208" s="315"/>
      <c r="E208" s="315"/>
      <c r="F208" s="338" t="s">
        <v>78</v>
      </c>
      <c r="G208" s="315"/>
      <c r="H208" s="315" t="s">
        <v>5644</v>
      </c>
      <c r="I208" s="315"/>
      <c r="J208" s="315"/>
      <c r="K208" s="363"/>
    </row>
    <row r="209" s="1" customFormat="1" ht="15" customHeight="1">
      <c r="B209" s="340"/>
      <c r="C209" s="315"/>
      <c r="D209" s="315"/>
      <c r="E209" s="315"/>
      <c r="F209" s="338" t="s">
        <v>5482</v>
      </c>
      <c r="G209" s="315"/>
      <c r="H209" s="315" t="s">
        <v>5483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5480</v>
      </c>
      <c r="G210" s="315"/>
      <c r="H210" s="315" t="s">
        <v>5645</v>
      </c>
      <c r="I210" s="315"/>
      <c r="J210" s="315"/>
      <c r="K210" s="363"/>
    </row>
    <row r="211" s="1" customFormat="1" ht="15" customHeight="1">
      <c r="B211" s="381"/>
      <c r="C211" s="315"/>
      <c r="D211" s="315"/>
      <c r="E211" s="315"/>
      <c r="F211" s="338" t="s">
        <v>5484</v>
      </c>
      <c r="G211" s="376"/>
      <c r="H211" s="367" t="s">
        <v>124</v>
      </c>
      <c r="I211" s="367"/>
      <c r="J211" s="367"/>
      <c r="K211" s="382"/>
    </row>
    <row r="212" s="1" customFormat="1" ht="15" customHeight="1">
      <c r="B212" s="381"/>
      <c r="C212" s="315"/>
      <c r="D212" s="315"/>
      <c r="E212" s="315"/>
      <c r="F212" s="338" t="s">
        <v>5361</v>
      </c>
      <c r="G212" s="376"/>
      <c r="H212" s="367" t="s">
        <v>5362</v>
      </c>
      <c r="I212" s="367"/>
      <c r="J212" s="367"/>
      <c r="K212" s="382"/>
    </row>
    <row r="213" s="1" customFormat="1" ht="15" customHeight="1">
      <c r="B213" s="381"/>
      <c r="C213" s="315"/>
      <c r="D213" s="315"/>
      <c r="E213" s="315"/>
      <c r="F213" s="338"/>
      <c r="G213" s="376"/>
      <c r="H213" s="367"/>
      <c r="I213" s="367"/>
      <c r="J213" s="367"/>
      <c r="K213" s="382"/>
    </row>
    <row r="214" s="1" customFormat="1" ht="15" customHeight="1">
      <c r="B214" s="381"/>
      <c r="C214" s="315" t="s">
        <v>5608</v>
      </c>
      <c r="D214" s="315"/>
      <c r="E214" s="315"/>
      <c r="F214" s="338">
        <v>1</v>
      </c>
      <c r="G214" s="376"/>
      <c r="H214" s="367" t="s">
        <v>5646</v>
      </c>
      <c r="I214" s="367"/>
      <c r="J214" s="367"/>
      <c r="K214" s="382"/>
    </row>
    <row r="215" s="1" customFormat="1" ht="15" customHeight="1">
      <c r="B215" s="381"/>
      <c r="C215" s="315"/>
      <c r="D215" s="315"/>
      <c r="E215" s="315"/>
      <c r="F215" s="338">
        <v>2</v>
      </c>
      <c r="G215" s="376"/>
      <c r="H215" s="367" t="s">
        <v>5647</v>
      </c>
      <c r="I215" s="367"/>
      <c r="J215" s="367"/>
      <c r="K215" s="382"/>
    </row>
    <row r="216" s="1" customFormat="1" ht="15" customHeight="1">
      <c r="B216" s="381"/>
      <c r="C216" s="315"/>
      <c r="D216" s="315"/>
      <c r="E216" s="315"/>
      <c r="F216" s="338">
        <v>3</v>
      </c>
      <c r="G216" s="376"/>
      <c r="H216" s="367" t="s">
        <v>5648</v>
      </c>
      <c r="I216" s="367"/>
      <c r="J216" s="367"/>
      <c r="K216" s="382"/>
    </row>
    <row r="217" s="1" customFormat="1" ht="15" customHeight="1">
      <c r="B217" s="381"/>
      <c r="C217" s="315"/>
      <c r="D217" s="315"/>
      <c r="E217" s="315"/>
      <c r="F217" s="338">
        <v>4</v>
      </c>
      <c r="G217" s="376"/>
      <c r="H217" s="367" t="s">
        <v>5649</v>
      </c>
      <c r="I217" s="367"/>
      <c r="J217" s="367"/>
      <c r="K217" s="382"/>
    </row>
    <row r="218" s="1" customFormat="1" ht="12.75" customHeight="1">
      <c r="B218" s="383"/>
      <c r="C218" s="384"/>
      <c r="D218" s="384"/>
      <c r="E218" s="384"/>
      <c r="F218" s="384"/>
      <c r="G218" s="384"/>
      <c r="H218" s="384"/>
      <c r="I218" s="384"/>
      <c r="J218" s="384"/>
      <c r="K218" s="38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PC</dc:creator>
  <cp:lastModifiedBy>PC</cp:lastModifiedBy>
  <dcterms:created xsi:type="dcterms:W3CDTF">2022-05-26T07:17:18Z</dcterms:created>
  <dcterms:modified xsi:type="dcterms:W3CDTF">2022-05-26T07:17:40Z</dcterms:modified>
</cp:coreProperties>
</file>